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firstSheet="10" activeTab="11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3.1" sheetId="121" r:id="rId46"/>
    <sheet name="Прил. 3.2" sheetId="140" r:id="rId47"/>
    <sheet name="Прил.3.3" sheetId="123" r:id="rId48"/>
    <sheet name="Прил.3.4" sheetId="124" r:id="rId49"/>
    <sheet name="Прил.3.5" sheetId="125" r:id="rId50"/>
    <sheet name="Прил.3.6" sheetId="126" r:id="rId51"/>
    <sheet name="Прил.3.7" sheetId="127" r:id="rId52"/>
    <sheet name="Прил.3.8" sheetId="128" r:id="rId53"/>
    <sheet name="Прил.3.9" sheetId="138" r:id="rId54"/>
    <sheet name="Прил.3.10" sheetId="130" r:id="rId55"/>
    <sheet name="Прил.3.11" sheetId="131" r:id="rId56"/>
    <sheet name="Прил.3.12" sheetId="143" r:id="rId57"/>
    <sheet name="Прил.4.1" sheetId="64" r:id="rId58"/>
    <sheet name="Прил.4.2" sheetId="169" r:id="rId59"/>
    <sheet name="Прил.4.3" sheetId="183" r:id="rId60"/>
    <sheet name="Прил.6" sheetId="119" r:id="rId61"/>
  </sheets>
  <externalReferences>
    <externalReference r:id="rId62"/>
  </externalReferences>
  <definedNames>
    <definedName name="_xlnm._FilterDatabase" localSheetId="46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3" hidden="1">Прил.2.2!$A$10:$O$42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III'!$A$12:$J$1169</definedName>
    <definedName name="_xlnm._FilterDatabase" localSheetId="8" hidden="1">'Прил.2.5 Раздел I'!$A$12:$K$1083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I'!$A$12:$ID$53</definedName>
    <definedName name="_xlnm._FilterDatabase" localSheetId="14" hidden="1">'Прил.2.7 Раздел II'!$A$12:$IH$151</definedName>
    <definedName name="_xlnm._FilterDatabase" localSheetId="45" hidden="1">Прил.3.1!$A$12:$J$12</definedName>
    <definedName name="_xlnm._FilterDatabase" localSheetId="54" hidden="1">Прил.3.10!$A$11:$F$150</definedName>
    <definedName name="_xlnm._FilterDatabase" localSheetId="55" hidden="1">Прил.3.11!$A$9:$C$61</definedName>
    <definedName name="_xlnm._FilterDatabase" localSheetId="56" hidden="1">Прил.3.12!$A$12:$H$12</definedName>
    <definedName name="_xlnm._FilterDatabase" localSheetId="47" hidden="1">Прил.3.3!$A$10:$F$10</definedName>
    <definedName name="_xlnm._FilterDatabase" localSheetId="48" hidden="1">Прил.3.4!$A$10:$F$10</definedName>
    <definedName name="_xlnm._FilterDatabase" localSheetId="49" hidden="1">Прил.3.5!$A$17:$G$17</definedName>
    <definedName name="_xlnm._FilterDatabase" localSheetId="51" hidden="1">Прил.3.7!$A$18:$I$240</definedName>
    <definedName name="_xlnm._FilterDatabase" localSheetId="52" hidden="1">Прил.3.8!$A$22:$L$484</definedName>
    <definedName name="_xlnm._FilterDatabase" localSheetId="53" hidden="1">Прил.3.9!$A$11:$J$697</definedName>
    <definedName name="Z_754BA2B9_92C8_4608_8D67_96BC5C16664E_.wvu.FilterData" localSheetId="8" hidden="1">'Прил.2.5 Раздел I'!$B$12:$CR$64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I'!$A$12:$IE$52</definedName>
    <definedName name="Z_754BA2B9_92C8_4608_8D67_96BC5C16664E_.wvu.FilterData" localSheetId="14" hidden="1">'Прил.2.7 Раздел II'!#REF!</definedName>
    <definedName name="Z_754BA2B9_92C8_4608_8D67_96BC5C16664E_.wvu.FilterData" localSheetId="54" hidden="1">Прил.3.10!$A$38:$D$150</definedName>
    <definedName name="Z_754BA2B9_92C8_4608_8D67_96BC5C16664E_.wvu.FilterData" localSheetId="55" hidden="1">Прил.3.11!$A$57:$B$61</definedName>
    <definedName name="Z_754BA2B9_92C8_4608_8D67_96BC5C16664E_.wvu.FilterData" localSheetId="51" hidden="1">Прил.3.7!$A$18:$G$241</definedName>
    <definedName name="Z_754BA2B9_92C8_4608_8D67_96BC5C16664E_.wvu.FilterData" localSheetId="52" hidden="1">Прил.3.8!$A$22:$H$262</definedName>
    <definedName name="Z_754BA2B9_92C8_4608_8D67_96BC5C16664E_.wvu.FilterData" localSheetId="53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4" hidden="1">Прил.3.10!$A$1:$D$150</definedName>
    <definedName name="Z_754BA2B9_92C8_4608_8D67_96BC5C16664E_.wvu.PrintArea" localSheetId="55" hidden="1">Прил.3.11!$A$1:$B$61</definedName>
    <definedName name="Z_754BA2B9_92C8_4608_8D67_96BC5C16664E_.wvu.PrintArea" localSheetId="49" hidden="1">Прил.3.5!$A$1:$G$87</definedName>
    <definedName name="Z_754BA2B9_92C8_4608_8D67_96BC5C16664E_.wvu.PrintArea" localSheetId="51" hidden="1">Прил.3.7!$A$1:$G$241</definedName>
    <definedName name="Z_754BA2B9_92C8_4608_8D67_96BC5C16664E_.wvu.PrintArea" localSheetId="52" hidden="1">Прил.3.8!$A$1:$H$400</definedName>
    <definedName name="Z_754BA2B9_92C8_4608_8D67_96BC5C16664E_.wvu.PrintArea" localSheetId="53" hidden="1">Прил.3.9!#REF!</definedName>
    <definedName name="Z_754BA2B9_92C8_4608_8D67_96BC5C16664E_.wvu.PrintTitles" localSheetId="4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5" hidden="1">Прил.3.1!$4:$12</definedName>
    <definedName name="Z_754BA2B9_92C8_4608_8D67_96BC5C16664E_.wvu.PrintTitles" localSheetId="54" hidden="1">Прил.3.10!$4:$38</definedName>
    <definedName name="Z_754BA2B9_92C8_4608_8D67_96BC5C16664E_.wvu.PrintTitles" localSheetId="55" hidden="1">Прил.3.11!$4:$61</definedName>
    <definedName name="Z_754BA2B9_92C8_4608_8D67_96BC5C16664E_.wvu.PrintTitles" localSheetId="47" hidden="1">Прил.3.3!$4:$10</definedName>
    <definedName name="Z_754BA2B9_92C8_4608_8D67_96BC5C16664E_.wvu.PrintTitles" localSheetId="48" hidden="1">Прил.3.4!$1:$4</definedName>
    <definedName name="Z_754BA2B9_92C8_4608_8D67_96BC5C16664E_.wvu.PrintTitles" localSheetId="49" hidden="1">Прил.3.5!$4:$14</definedName>
    <definedName name="Z_754BA2B9_92C8_4608_8D67_96BC5C16664E_.wvu.PrintTitles" localSheetId="51" hidden="1">Прил.3.7!$4:$18</definedName>
    <definedName name="Z_754BA2B9_92C8_4608_8D67_96BC5C16664E_.wvu.PrintTitles" localSheetId="52" hidden="1">Прил.3.8!$4:$22</definedName>
    <definedName name="Z_754BA2B9_92C8_4608_8D67_96BC5C16664E_.wvu.PrintTitles" localSheetId="53" hidden="1">Прил.3.9!#REF!</definedName>
    <definedName name="Z_754BA2B9_92C8_4608_8D67_96BC5C16664E_.wvu.Rows" localSheetId="54" hidden="1">Прил.3.10!$140:$140</definedName>
    <definedName name="Z_754BA2B9_92C8_4608_8D67_96BC5C16664E_.wvu.Rows" localSheetId="55" hidden="1">Прил.3.11!#REF!</definedName>
    <definedName name="Z_754BA2B9_92C8_4608_8D67_96BC5C16664E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2" hidden="1">Прил.3.8!$138:$139</definedName>
    <definedName name="Z_754BA2B9_92C8_4608_8D67_96BC5C16664E_.wvu.Rows" localSheetId="53" hidden="1">Прил.3.9!#REF!</definedName>
    <definedName name="Z_9067D43C_8CF0_48E5_8C1B_7DFA94892381_.wvu.FilterData" localSheetId="8" hidden="1">'Прил.2.5 Раздел I'!$B$12:$CQ$66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I'!$A$12:$IE$52</definedName>
    <definedName name="Z_9067D43C_8CF0_48E5_8C1B_7DFA94892381_.wvu.FilterData" localSheetId="14" hidden="1">'Прил.2.7 Раздел II'!#REF!</definedName>
    <definedName name="Z_9067D43C_8CF0_48E5_8C1B_7DFA94892381_.wvu.FilterData" localSheetId="54" hidden="1">Прил.3.10!$A$38:$D$150</definedName>
    <definedName name="Z_9067D43C_8CF0_48E5_8C1B_7DFA94892381_.wvu.FilterData" localSheetId="55" hidden="1">Прил.3.11!$A$57:$B$61</definedName>
    <definedName name="Z_9067D43C_8CF0_48E5_8C1B_7DFA94892381_.wvu.FilterData" localSheetId="51" hidden="1">Прил.3.7!$A$18:$G$241</definedName>
    <definedName name="Z_9067D43C_8CF0_48E5_8C1B_7DFA94892381_.wvu.FilterData" localSheetId="52" hidden="1">Прил.3.8!$A$22:$H$262</definedName>
    <definedName name="Z_9067D43C_8CF0_48E5_8C1B_7DFA94892381_.wvu.FilterData" localSheetId="53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4" hidden="1">Прил.3.10!$A$1:$D$150</definedName>
    <definedName name="Z_9067D43C_8CF0_48E5_8C1B_7DFA94892381_.wvu.PrintArea" localSheetId="55" hidden="1">Прил.3.11!$A$1:$B$61</definedName>
    <definedName name="Z_9067D43C_8CF0_48E5_8C1B_7DFA94892381_.wvu.PrintArea" localSheetId="49" hidden="1">Прил.3.5!$A$1:$G$87</definedName>
    <definedName name="Z_9067D43C_8CF0_48E5_8C1B_7DFA94892381_.wvu.PrintArea" localSheetId="51" hidden="1">Прил.3.7!$A$1:$G$241</definedName>
    <definedName name="Z_9067D43C_8CF0_48E5_8C1B_7DFA94892381_.wvu.PrintArea" localSheetId="52" hidden="1">Прил.3.8!$A$1:$H$400</definedName>
    <definedName name="Z_9067D43C_8CF0_48E5_8C1B_7DFA94892381_.wvu.PrintArea" localSheetId="53" hidden="1">Прил.3.9!#REF!</definedName>
    <definedName name="Z_9067D43C_8CF0_48E5_8C1B_7DFA94892381_.wvu.PrintTitles" localSheetId="4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5" hidden="1">Прил.3.1!$4:$12</definedName>
    <definedName name="Z_9067D43C_8CF0_48E5_8C1B_7DFA94892381_.wvu.PrintTitles" localSheetId="54" hidden="1">Прил.3.10!$4:$38</definedName>
    <definedName name="Z_9067D43C_8CF0_48E5_8C1B_7DFA94892381_.wvu.PrintTitles" localSheetId="55" hidden="1">Прил.3.11!$4:$61</definedName>
    <definedName name="Z_9067D43C_8CF0_48E5_8C1B_7DFA94892381_.wvu.PrintTitles" localSheetId="47" hidden="1">Прил.3.3!$4:$10</definedName>
    <definedName name="Z_9067D43C_8CF0_48E5_8C1B_7DFA94892381_.wvu.PrintTitles" localSheetId="48" hidden="1">Прил.3.4!$1:$4</definedName>
    <definedName name="Z_9067D43C_8CF0_48E5_8C1B_7DFA94892381_.wvu.PrintTitles" localSheetId="49" hidden="1">Прил.3.5!$4:$14</definedName>
    <definedName name="Z_9067D43C_8CF0_48E5_8C1B_7DFA94892381_.wvu.PrintTitles" localSheetId="51" hidden="1">Прил.3.7!$4:$18</definedName>
    <definedName name="Z_9067D43C_8CF0_48E5_8C1B_7DFA94892381_.wvu.PrintTitles" localSheetId="52" hidden="1">Прил.3.8!$4:$22</definedName>
    <definedName name="Z_9067D43C_8CF0_48E5_8C1B_7DFA94892381_.wvu.PrintTitles" localSheetId="53" hidden="1">Прил.3.9!#REF!</definedName>
    <definedName name="Z_9067D43C_8CF0_48E5_8C1B_7DFA94892381_.wvu.Rows" localSheetId="54" hidden="1">Прил.3.10!$140:$140</definedName>
    <definedName name="Z_9067D43C_8CF0_48E5_8C1B_7DFA94892381_.wvu.Rows" localSheetId="55" hidden="1">Прил.3.11!#REF!</definedName>
    <definedName name="Z_9067D43C_8CF0_48E5_8C1B_7DFA94892381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2" hidden="1">Прил.3.8!$138:$139</definedName>
    <definedName name="Z_9067D43C_8CF0_48E5_8C1B_7DFA94892381_.wvu.Rows" localSheetId="53" hidden="1">Прил.3.9!#REF!</definedName>
    <definedName name="Z_D412A697_6196_4CD3_B8DF_C1AA2A0F2DD2_.wvu.FilterData" localSheetId="8" hidden="1">'Прил.2.5 Раздел I'!$B$12:$CQ$66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I'!$B$12:$CR$64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I'!$B$12:$CQ$66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I'!$A$12:$IE$52</definedName>
    <definedName name="Z_DEEA3186_5E7C_4B49_A323_6511047D2DAC_.wvu.FilterData" localSheetId="14" hidden="1">'Прил.2.7 Раздел II'!#REF!</definedName>
    <definedName name="Z_DEEA3186_5E7C_4B49_A323_6511047D2DAC_.wvu.FilterData" localSheetId="54" hidden="1">Прил.3.10!$A$38:$D$150</definedName>
    <definedName name="Z_DEEA3186_5E7C_4B49_A323_6511047D2DAC_.wvu.FilterData" localSheetId="55" hidden="1">Прил.3.11!$A$57:$B$61</definedName>
    <definedName name="Z_DEEA3186_5E7C_4B49_A323_6511047D2DAC_.wvu.FilterData" localSheetId="51" hidden="1">Прил.3.7!$A$18:$G$241</definedName>
    <definedName name="Z_DEEA3186_5E7C_4B49_A323_6511047D2DAC_.wvu.FilterData" localSheetId="52" hidden="1">Прил.3.8!$A$22:$H$400</definedName>
    <definedName name="Z_DEEA3186_5E7C_4B49_A323_6511047D2DAC_.wvu.FilterData" localSheetId="53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4" hidden="1">Прил.3.10!$A$1:$D$150</definedName>
    <definedName name="Z_DEEA3186_5E7C_4B49_A323_6511047D2DAC_.wvu.PrintArea" localSheetId="55" hidden="1">Прил.3.11!$A$1:$B$61</definedName>
    <definedName name="Z_DEEA3186_5E7C_4B49_A323_6511047D2DAC_.wvu.PrintArea" localSheetId="49" hidden="1">Прил.3.5!$A$1:$G$87</definedName>
    <definedName name="Z_DEEA3186_5E7C_4B49_A323_6511047D2DAC_.wvu.PrintArea" localSheetId="51" hidden="1">Прил.3.7!$A$1:$G$241</definedName>
    <definedName name="Z_DEEA3186_5E7C_4B49_A323_6511047D2DAC_.wvu.PrintArea" localSheetId="52" hidden="1">Прил.3.8!$A$1:$H$400</definedName>
    <definedName name="Z_DEEA3186_5E7C_4B49_A323_6511047D2DAC_.wvu.PrintArea" localSheetId="53" hidden="1">Прил.3.9!#REF!</definedName>
    <definedName name="Z_DEEA3186_5E7C_4B49_A323_6511047D2DAC_.wvu.PrintTitles" localSheetId="4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5" hidden="1">Прил.3.1!$4:$12</definedName>
    <definedName name="Z_DEEA3186_5E7C_4B49_A323_6511047D2DAC_.wvu.PrintTitles" localSheetId="54" hidden="1">Прил.3.10!$4:$38</definedName>
    <definedName name="Z_DEEA3186_5E7C_4B49_A323_6511047D2DAC_.wvu.PrintTitles" localSheetId="55" hidden="1">Прил.3.11!$4:$61</definedName>
    <definedName name="Z_DEEA3186_5E7C_4B49_A323_6511047D2DAC_.wvu.PrintTitles" localSheetId="47" hidden="1">Прил.3.3!$4:$10</definedName>
    <definedName name="Z_DEEA3186_5E7C_4B49_A323_6511047D2DAC_.wvu.PrintTitles" localSheetId="48" hidden="1">Прил.3.4!$1:$4</definedName>
    <definedName name="Z_DEEA3186_5E7C_4B49_A323_6511047D2DAC_.wvu.PrintTitles" localSheetId="49" hidden="1">Прил.3.5!$4:$14</definedName>
    <definedName name="Z_DEEA3186_5E7C_4B49_A323_6511047D2DAC_.wvu.PrintTitles" localSheetId="51" hidden="1">Прил.3.7!$4:$18</definedName>
    <definedName name="Z_DEEA3186_5E7C_4B49_A323_6511047D2DAC_.wvu.PrintTitles" localSheetId="52" hidden="1">Прил.3.8!$4:$22</definedName>
    <definedName name="Z_DEEA3186_5E7C_4B49_A323_6511047D2DAC_.wvu.PrintTitles" localSheetId="53" hidden="1">Прил.3.9!#REF!</definedName>
    <definedName name="Z_E6862595_AEA9_4563_8AED_64A09353D7BA_.wvu.FilterData" localSheetId="8" hidden="1">'Прил.2.5 Раздел I'!$B$12:$CQ$66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I'!$A$12:$IE$52</definedName>
    <definedName name="Z_E6862595_AEA9_4563_8AED_64A09353D7BA_.wvu.FilterData" localSheetId="14" hidden="1">'Прил.2.7 Раздел II'!#REF!</definedName>
    <definedName name="Z_E6862595_AEA9_4563_8AED_64A09353D7BA_.wvu.FilterData" localSheetId="54" hidden="1">Прил.3.10!$A$38:$D$150</definedName>
    <definedName name="Z_E6862595_AEA9_4563_8AED_64A09353D7BA_.wvu.FilterData" localSheetId="55" hidden="1">Прил.3.11!$A$57:$B$61</definedName>
    <definedName name="Z_E6862595_AEA9_4563_8AED_64A09353D7BA_.wvu.FilterData" localSheetId="51" hidden="1">Прил.3.7!$A$18:$G$241</definedName>
    <definedName name="Z_E6862595_AEA9_4563_8AED_64A09353D7BA_.wvu.FilterData" localSheetId="52" hidden="1">Прил.3.8!$A$22:$H$262</definedName>
    <definedName name="Z_E6862595_AEA9_4563_8AED_64A09353D7BA_.wvu.FilterData" localSheetId="53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4" hidden="1">Прил.3.10!$A$1:$D$150</definedName>
    <definedName name="Z_E6862595_AEA9_4563_8AED_64A09353D7BA_.wvu.PrintArea" localSheetId="55" hidden="1">Прил.3.11!$A$1:$B$61</definedName>
    <definedName name="Z_E6862595_AEA9_4563_8AED_64A09353D7BA_.wvu.PrintArea" localSheetId="49" hidden="1">Прил.3.5!$A$1:$G$87</definedName>
    <definedName name="Z_E6862595_AEA9_4563_8AED_64A09353D7BA_.wvu.PrintArea" localSheetId="51" hidden="1">Прил.3.7!$A$1:$G$241</definedName>
    <definedName name="Z_E6862595_AEA9_4563_8AED_64A09353D7BA_.wvu.PrintArea" localSheetId="52" hidden="1">Прил.3.8!$A$1:$H$400</definedName>
    <definedName name="Z_E6862595_AEA9_4563_8AED_64A09353D7BA_.wvu.PrintArea" localSheetId="53" hidden="1">Прил.3.9!#REF!</definedName>
    <definedName name="Z_E6862595_AEA9_4563_8AED_64A09353D7BA_.wvu.PrintTitles" localSheetId="4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5" hidden="1">Прил.3.1!$4:$12</definedName>
    <definedName name="Z_E6862595_AEA9_4563_8AED_64A09353D7BA_.wvu.PrintTitles" localSheetId="54" hidden="1">Прил.3.10!$4:$38</definedName>
    <definedName name="Z_E6862595_AEA9_4563_8AED_64A09353D7BA_.wvu.PrintTitles" localSheetId="55" hidden="1">Прил.3.11!$4:$61</definedName>
    <definedName name="Z_E6862595_AEA9_4563_8AED_64A09353D7BA_.wvu.PrintTitles" localSheetId="47" hidden="1">Прил.3.3!$4:$10</definedName>
    <definedName name="Z_E6862595_AEA9_4563_8AED_64A09353D7BA_.wvu.PrintTitles" localSheetId="48" hidden="1">Прил.3.4!$1:$4</definedName>
    <definedName name="Z_E6862595_AEA9_4563_8AED_64A09353D7BA_.wvu.PrintTitles" localSheetId="49" hidden="1">Прил.3.5!$4:$14</definedName>
    <definedName name="Z_E6862595_AEA9_4563_8AED_64A09353D7BA_.wvu.PrintTitles" localSheetId="51" hidden="1">Прил.3.7!$4:$18</definedName>
    <definedName name="Z_E6862595_AEA9_4563_8AED_64A09353D7BA_.wvu.PrintTitles" localSheetId="52" hidden="1">Прил.3.8!$4:$22</definedName>
    <definedName name="Z_E6862595_AEA9_4563_8AED_64A09353D7BA_.wvu.PrintTitles" localSheetId="53" hidden="1">Прил.3.9!#REF!</definedName>
    <definedName name="Z_E6862595_AEA9_4563_8AED_64A09353D7BA_.wvu.Rows" localSheetId="54" hidden="1">Прил.3.10!$140:$140</definedName>
    <definedName name="Z_E6862595_AEA9_4563_8AED_64A09353D7BA_.wvu.Rows" localSheetId="55" hidden="1">Прил.3.11!#REF!</definedName>
    <definedName name="Z_E6862595_AEA9_4563_8AED_64A09353D7BA_.wvu.Rows" localSheetId="5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2" hidden="1">Прил.3.8!$138:$139</definedName>
    <definedName name="Z_E6862595_AEA9_4563_8AED_64A09353D7BA_.wvu.Rows" localSheetId="53" hidden="1">Прил.3.9!#REF!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33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4">#REF!</definedName>
    <definedName name="_xlnm.Database" localSheetId="35">#REF!</definedName>
    <definedName name="_xlnm.Database">#REF!</definedName>
    <definedName name="_xlnm.Print_Titles" localSheetId="4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7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45">Прил.3.1!$6:$12</definedName>
    <definedName name="_xlnm.Print_Titles" localSheetId="54">Прил.3.10!$6:$10</definedName>
    <definedName name="_xlnm.Print_Titles" localSheetId="55">Прил.3.11!$6:$9</definedName>
    <definedName name="_xlnm.Print_Titles" localSheetId="47">Прил.3.3!$4:$10</definedName>
    <definedName name="_xlnm.Print_Titles" localSheetId="48">Прил.3.4!$1:$4</definedName>
    <definedName name="_xlnm.Print_Titles" localSheetId="49">Прил.3.5!$13:$17</definedName>
    <definedName name="_xlnm.Print_Titles" localSheetId="51">Прил.3.7!$14:$18</definedName>
    <definedName name="_xlnm.Print_Titles" localSheetId="52">Прил.3.8!$18:$22</definedName>
    <definedName name="_xlnm.Print_Titles" localSheetId="53">Прил.3.9!$6:$11</definedName>
    <definedName name="_xlnm.Print_Titles" localSheetId="60">Прил.6!$6:$10</definedName>
    <definedName name="_xlnm.Print_Area" localSheetId="0">Прил.1!$A$1:$G$44</definedName>
    <definedName name="_xlnm.Print_Area" localSheetId="1">'Прил.2.1 Раздел I'!$A$1:$F$45</definedName>
    <definedName name="_xlnm.Print_Area" localSheetId="2">'Прил.2.1 Раздел II'!$A$1:$J$109</definedName>
    <definedName name="_xlnm.Print_Area" localSheetId="5">'Прил.2.4 Раздел I'!$A$1:$J$206</definedName>
    <definedName name="_xlnm.Print_Area" localSheetId="6">'Прил.2.4 Раздел II'!$A$1:$K$99</definedName>
    <definedName name="_xlnm.Print_Area" localSheetId="7">'Прил.2.4 Раздел III'!$A$1:$J$1174</definedName>
    <definedName name="_xlnm.Print_Area" localSheetId="8">'Прил.2.5 Раздел I'!$A$1:$K$1089</definedName>
    <definedName name="_xlnm.Print_Area" localSheetId="9">'Прил.2.5 Раздел II'!$A$1:$L$27</definedName>
    <definedName name="_xlnm.Print_Area" localSheetId="13">'Прил.2.7 Раздел I'!$A$1:$J$60</definedName>
    <definedName name="_xlnm.Print_Area" localSheetId="14">'Прил.2.7 Раздел II'!$A$1:$J$52</definedName>
    <definedName name="_xlnm.Print_Area" localSheetId="16">'Прил.2.8 Раздел II'!$A$1:$M$61</definedName>
    <definedName name="_xlnm.Print_Area" localSheetId="17">'Прил.2.8 Раздел III'!$A$1:$M$74</definedName>
    <definedName name="_xlnm.Print_Area" localSheetId="27">'Прил.2.8 Раздел XIII'!$A$1:$M$59</definedName>
    <definedName name="_xlnm.Print_Area" localSheetId="28">'Прил.2.8 Раздел XIV'!$A$1:$M$53</definedName>
    <definedName name="_xlnm.Print_Area" localSheetId="30">'Прил.2.8 Раздел XVI'!$A$1:$M$74</definedName>
    <definedName name="_xlnm.Print_Area" localSheetId="54">Прил.3.10!$A$1:$D$153</definedName>
    <definedName name="_xlnm.Print_Area" localSheetId="55">Прил.3.11!$A$1:$C$64</definedName>
    <definedName name="_xlnm.Print_Area" localSheetId="47">Прил.3.3!$A$1:$F$17</definedName>
    <definedName name="_xlnm.Print_Area" localSheetId="49">Прил.3.5!$A$1:$G$110</definedName>
    <definedName name="_xlnm.Print_Area" localSheetId="51">Прил.3.7!$A$1:$G$243</definedName>
    <definedName name="_xlnm.Print_Area" localSheetId="52">Прил.3.8!$A$1:$H$488</definedName>
    <definedName name="_xlnm.Print_Area" localSheetId="53">Прил.3.9!$A$1:$I$745</definedName>
    <definedName name="сссс">#REF!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N29" i="193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B12" i="181"/>
  <c r="D12" s="1"/>
  <c r="E12" s="1"/>
  <c r="C12" s="1"/>
  <c r="F12" s="1"/>
  <c r="G12" s="1"/>
  <c r="H19" i="180"/>
  <c r="H20" s="1"/>
  <c r="H21" s="1"/>
  <c r="H22" s="1"/>
  <c r="H23" s="1"/>
  <c r="H24" s="1"/>
  <c r="N37" i="179"/>
  <c r="N39" s="1"/>
  <c r="M37"/>
  <c r="B28"/>
  <c r="C28" s="1"/>
  <c r="H28" s="1"/>
  <c r="I28" s="1"/>
  <c r="K28" s="1"/>
  <c r="L28" s="1"/>
  <c r="M28" s="1"/>
  <c r="N28" s="1"/>
  <c r="N23"/>
  <c r="M23"/>
  <c r="E13"/>
  <c r="F13" s="1"/>
  <c r="H13" s="1"/>
  <c r="I13" s="1"/>
  <c r="K13" s="1"/>
  <c r="L13" s="1"/>
  <c r="M13" s="1"/>
  <c r="N13" s="1"/>
  <c r="B13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1" i="174"/>
  <c r="J120"/>
  <c r="J119"/>
  <c r="J118"/>
  <c r="J117"/>
  <c r="J116"/>
  <c r="J115"/>
  <c r="J114"/>
  <c r="J113"/>
  <c r="J112"/>
  <c r="J111"/>
  <c r="J110"/>
  <c r="J109"/>
  <c r="J108"/>
  <c r="J107"/>
  <c r="J106"/>
  <c r="J105"/>
  <c r="J102"/>
  <c r="J101"/>
  <c r="J100"/>
  <c r="J99"/>
  <c r="J98"/>
  <c r="J97"/>
  <c r="J96"/>
  <c r="J95"/>
  <c r="J94"/>
  <c r="J93"/>
  <c r="J92"/>
  <c r="J91"/>
  <c r="J90"/>
  <c r="J89"/>
  <c r="J88"/>
  <c r="J87"/>
  <c r="J86"/>
  <c r="J84"/>
  <c r="J83"/>
  <c r="J82"/>
  <c r="J81"/>
  <c r="J80"/>
  <c r="J79"/>
  <c r="J78"/>
  <c r="J77"/>
  <c r="J76"/>
  <c r="J75"/>
  <c r="J74"/>
  <c r="J73"/>
  <c r="J72"/>
  <c r="J70"/>
  <c r="J69"/>
  <c r="J68"/>
  <c r="J67"/>
  <c r="J66"/>
  <c r="J65"/>
  <c r="J64"/>
  <c r="J63"/>
  <c r="J61"/>
  <c r="J60"/>
  <c r="J59"/>
  <c r="J58"/>
  <c r="J57"/>
  <c r="J56"/>
  <c r="J55"/>
  <c r="J54"/>
  <c r="J53"/>
  <c r="J52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19"/>
  <c r="J18"/>
  <c r="J17"/>
  <c r="J16"/>
  <c r="J15"/>
  <c r="J14"/>
  <c r="J21" i="120"/>
  <c r="J28"/>
  <c r="I28"/>
  <c r="J30"/>
  <c r="J23"/>
  <c r="H26" i="180" l="1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I55" i="120" l="1"/>
  <c r="I54"/>
  <c r="I53"/>
  <c r="G51"/>
  <c r="I51" s="1"/>
  <c r="I50"/>
  <c r="I48"/>
  <c r="I47"/>
  <c r="I46"/>
  <c r="G44"/>
  <c r="I44" s="1"/>
  <c r="G42"/>
  <c r="H42" s="1"/>
  <c r="J42" s="1"/>
  <c r="G41"/>
  <c r="H41" s="1"/>
  <c r="J41" s="1"/>
  <c r="G40"/>
  <c r="H40" s="1"/>
  <c r="J40" s="1"/>
  <c r="I39"/>
  <c r="H39"/>
  <c r="J39" s="1"/>
  <c r="I38"/>
  <c r="H38"/>
  <c r="J38" s="1"/>
  <c r="I36"/>
  <c r="H36"/>
  <c r="J36" s="1"/>
  <c r="G35"/>
  <c r="I35" s="1"/>
  <c r="I34"/>
  <c r="H34"/>
  <c r="J34" s="1"/>
  <c r="H33"/>
  <c r="J33" s="1"/>
  <c r="G33"/>
  <c r="I33" s="1"/>
  <c r="H32"/>
  <c r="J32" s="1"/>
  <c r="G32"/>
  <c r="I32" s="1"/>
  <c r="I31"/>
  <c r="H31"/>
  <c r="J31" s="1"/>
  <c r="I30"/>
  <c r="H30"/>
  <c r="H28"/>
  <c r="I27"/>
  <c r="H27"/>
  <c r="J27" s="1"/>
  <c r="G26"/>
  <c r="H26" s="1"/>
  <c r="J26" s="1"/>
  <c r="G25"/>
  <c r="H25" s="1"/>
  <c r="J25" s="1"/>
  <c r="I24"/>
  <c r="H24"/>
  <c r="J24" s="1"/>
  <c r="I23"/>
  <c r="H23"/>
  <c r="I21"/>
  <c r="H21"/>
  <c r="H20"/>
  <c r="J20" s="1"/>
  <c r="G20"/>
  <c r="I20" s="1"/>
  <c r="H19"/>
  <c r="J19" s="1"/>
  <c r="G19"/>
  <c r="I19" s="1"/>
  <c r="I18"/>
  <c r="H18"/>
  <c r="J18" s="1"/>
  <c r="I17"/>
  <c r="H17"/>
  <c r="J17" s="1"/>
  <c r="I15"/>
  <c r="H15"/>
  <c r="J15" s="1"/>
  <c r="I25" l="1"/>
  <c r="I26"/>
  <c r="H35"/>
  <c r="J35" s="1"/>
  <c r="I40"/>
  <c r="I41"/>
  <c r="I42"/>
  <c r="C33" i="192"/>
  <c r="H33" s="1"/>
  <c r="I33" s="1"/>
  <c r="K33" s="1"/>
  <c r="L33" s="1"/>
  <c r="M33" s="1"/>
  <c r="B33"/>
  <c r="E20"/>
  <c r="F20" s="1"/>
  <c r="H20" s="1"/>
  <c r="I20" s="1"/>
  <c r="K20" s="1"/>
  <c r="L20" s="1"/>
  <c r="M20" s="1"/>
  <c r="B20"/>
  <c r="I14"/>
  <c r="K14" s="1"/>
  <c r="L14" s="1"/>
  <c r="H14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F25"/>
  <c r="H25" s="1"/>
  <c r="I25" s="1"/>
  <c r="K25" s="1"/>
  <c r="L25" s="1"/>
  <c r="M25" s="1"/>
  <c r="E25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C37" i="188" l="1"/>
  <c r="H37" s="1"/>
  <c r="I37" s="1"/>
  <c r="K37" s="1"/>
  <c r="L37" s="1"/>
  <c r="M37" s="1"/>
  <c r="B37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E60" i="157"/>
  <c r="E63" s="1"/>
  <c r="C60"/>
  <c r="C63" s="1"/>
  <c r="B60"/>
  <c r="B63" s="1"/>
  <c r="E57"/>
  <c r="C57"/>
  <c r="B57"/>
  <c r="B35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H16"/>
  <c r="I16" s="1"/>
  <c r="K16" s="1"/>
  <c r="L16" s="1"/>
  <c r="F16"/>
  <c r="E16"/>
  <c r="B16"/>
  <c r="E56" i="158"/>
  <c r="E59" s="1"/>
  <c r="B37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/>
  <c r="H40" s="1"/>
  <c r="I40" s="1"/>
  <c r="K40" s="1"/>
  <c r="L40" s="1"/>
  <c r="M40" s="1"/>
  <c r="E21"/>
  <c r="F21" s="1"/>
  <c r="H21" s="1"/>
  <c r="I21" s="1"/>
  <c r="K21" s="1"/>
  <c r="L21" s="1"/>
  <c r="M21" s="1"/>
  <c r="B2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B14"/>
  <c r="E14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E78" i="162"/>
  <c r="E81" s="1"/>
  <c r="B44"/>
  <c r="C44" s="1"/>
  <c r="H44" s="1"/>
  <c r="I44" s="1"/>
  <c r="K44" s="1"/>
  <c r="L44" s="1"/>
  <c r="M44" s="1"/>
  <c r="B25"/>
  <c r="E25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/>
  <c r="F24" s="1"/>
  <c r="H24" s="1"/>
  <c r="I24" s="1"/>
  <c r="K24" s="1"/>
  <c r="L24" s="1"/>
  <c r="M24" s="1"/>
  <c r="B18"/>
  <c r="E18"/>
  <c r="F18" s="1"/>
  <c r="H18" s="1"/>
  <c r="I18" s="1"/>
  <c r="K18" s="1"/>
  <c r="L18" s="1"/>
  <c r="E66" i="164"/>
  <c r="E69"/>
  <c r="B33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F22"/>
  <c r="H22" s="1"/>
  <c r="I22" s="1"/>
  <c r="K22" s="1"/>
  <c r="L22" s="1"/>
  <c r="M22" s="1"/>
  <c r="E22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/>
  <c r="A17"/>
  <c r="A18"/>
  <c r="A19"/>
  <c r="A20"/>
  <c r="A21"/>
  <c r="A22"/>
  <c r="A23"/>
  <c r="A24"/>
  <c r="A25"/>
  <c r="A26"/>
  <c r="A27"/>
  <c r="A28"/>
  <c r="E48" i="178"/>
  <c r="C48"/>
  <c r="B48"/>
  <c r="B51" s="1"/>
  <c r="E45"/>
  <c r="C45"/>
  <c r="C51"/>
  <c r="B45"/>
  <c r="M39"/>
  <c r="B35"/>
  <c r="C35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E54" i="177"/>
  <c r="E57" s="1"/>
  <c r="C54"/>
  <c r="B54"/>
  <c r="E51"/>
  <c r="C51"/>
  <c r="C57" s="1"/>
  <c r="B51"/>
  <c r="B57"/>
  <c r="M45"/>
  <c r="B40"/>
  <c r="C40" s="1"/>
  <c r="H40" s="1"/>
  <c r="I40" s="1"/>
  <c r="K40" s="1"/>
  <c r="L40" s="1"/>
  <c r="M40" s="1"/>
  <c r="M35"/>
  <c r="E24"/>
  <c r="F24" s="1"/>
  <c r="H24" s="1"/>
  <c r="I24" s="1"/>
  <c r="K24" s="1"/>
  <c r="L24" s="1"/>
  <c r="M24" s="1"/>
  <c r="B24"/>
  <c r="B18"/>
  <c r="E18" s="1"/>
  <c r="F18" s="1"/>
  <c r="H18" s="1"/>
  <c r="I18" s="1"/>
  <c r="K18" s="1"/>
  <c r="L18" s="1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E17" i="125"/>
  <c r="F17" s="1"/>
  <c r="G17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<sst xmlns="http://schemas.openxmlformats.org/spreadsheetml/2006/main" count="30469" uniqueCount="6537">
  <si>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</si>
  <si>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</si>
  <si>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</si>
  <si>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</si>
  <si>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</si>
  <si>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</si>
  <si>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</si>
  <si>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</si>
  <si>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</si>
  <si>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</si>
  <si>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</si>
  <si>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</si>
  <si>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</si>
  <si>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</si>
  <si>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</si>
  <si>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</si>
  <si>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</si>
  <si>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</si>
  <si>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</si>
  <si>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</si>
  <si>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</si>
  <si>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</si>
  <si>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</si>
  <si>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</si>
  <si>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</si>
  <si>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</si>
  <si>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</si>
  <si>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</si>
  <si>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</si>
  <si>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</si>
  <si>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</si>
  <si>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</si>
  <si>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</si>
  <si>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</si>
  <si>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</si>
  <si>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</si>
  <si>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</si>
  <si>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</si>
  <si>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</si>
  <si>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</si>
  <si>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</si>
  <si>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</si>
  <si>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</si>
  <si>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</si>
  <si>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</si>
  <si>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</si>
  <si>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</si>
  <si>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</si>
  <si>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</si>
  <si>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</si>
  <si>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</si>
  <si>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</si>
  <si>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</si>
  <si>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</si>
  <si>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</si>
  <si>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</si>
  <si>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</si>
  <si>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</si>
  <si>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</si>
  <si>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</si>
  <si>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</si>
  <si>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</si>
  <si>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</si>
  <si>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</si>
  <si>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</si>
  <si>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</si>
  <si>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</si>
  <si>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</si>
  <si>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</si>
  <si>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</si>
  <si>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</si>
  <si>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</si>
  <si>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</si>
  <si>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</si>
  <si>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</si>
  <si>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</si>
  <si>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</si>
  <si>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</si>
  <si>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</si>
  <si>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</si>
  <si>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</si>
  <si>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</si>
  <si>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</si>
  <si>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</si>
  <si>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</si>
  <si>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</si>
  <si>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</si>
  <si>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</si>
  <si>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</si>
  <si>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</si>
  <si>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</si>
  <si>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</si>
  <si>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</si>
  <si>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</si>
  <si>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</si>
  <si>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</si>
  <si>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</si>
  <si>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</si>
  <si>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</si>
  <si>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</si>
  <si>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</si>
  <si>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</si>
  <si>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</si>
  <si>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</si>
  <si>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</si>
  <si>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</si>
  <si>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</si>
  <si>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</si>
  <si>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</si>
  <si>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</si>
  <si>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</si>
  <si>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</si>
  <si>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</si>
  <si>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</si>
  <si>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</si>
  <si>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</si>
  <si>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</si>
  <si>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</si>
  <si>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</si>
  <si>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</si>
  <si>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</si>
  <si>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</si>
  <si>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</si>
  <si>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</si>
  <si>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</si>
  <si>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</si>
  <si>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</si>
  <si>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</si>
  <si>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</si>
  <si>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</si>
  <si>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</si>
  <si>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</si>
  <si>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</si>
  <si>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</si>
  <si>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</si>
  <si>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</si>
  <si>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</si>
  <si>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</si>
  <si>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</si>
  <si>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</si>
  <si>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</si>
  <si>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</si>
  <si>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</si>
  <si>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</si>
  <si>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</si>
  <si>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</si>
  <si>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</si>
  <si>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</si>
  <si>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</si>
  <si>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</si>
  <si>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</si>
  <si>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</si>
  <si>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</si>
  <si>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</si>
  <si>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</si>
  <si>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</si>
  <si>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</si>
  <si>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</si>
  <si>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</si>
  <si>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</si>
  <si>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</si>
  <si>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</si>
  <si>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</si>
  <si>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</si>
  <si>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</si>
  <si>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</si>
  <si>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</si>
  <si>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</si>
  <si>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</si>
  <si>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</si>
  <si>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</si>
  <si>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</si>
  <si>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</si>
  <si>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</si>
  <si>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</si>
  <si>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</si>
  <si>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</si>
  <si>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</si>
  <si>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</si>
  <si>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</si>
  <si>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</si>
  <si>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</si>
  <si>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</si>
  <si>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</si>
  <si>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</si>
  <si>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</si>
  <si>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</si>
  <si>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</si>
  <si>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</si>
  <si>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</si>
  <si>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</si>
  <si>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</si>
  <si>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</si>
  <si>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</si>
  <si>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</si>
  <si>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</si>
  <si>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</si>
  <si>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</si>
  <si>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</si>
  <si>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</si>
  <si>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</si>
  <si>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</si>
  <si>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</si>
  <si>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</si>
  <si>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</si>
  <si>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</si>
  <si>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</si>
  <si>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</si>
  <si>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</si>
  <si>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</si>
  <si>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</si>
  <si>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</si>
  <si>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</si>
  <si>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</si>
  <si>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</si>
  <si>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</si>
  <si>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</si>
  <si>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</si>
  <si>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</si>
  <si>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</si>
  <si>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</si>
  <si>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</si>
  <si>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</si>
  <si>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</si>
  <si>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</si>
  <si>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</si>
  <si>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</si>
  <si>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</si>
  <si>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</si>
  <si>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</si>
  <si>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</si>
  <si>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</si>
  <si>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</si>
  <si>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</si>
  <si>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</si>
  <si>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</si>
  <si>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</si>
  <si>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</si>
  <si>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</si>
  <si>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</si>
  <si>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</si>
  <si>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</si>
  <si>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</si>
  <si>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</si>
  <si>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</si>
  <si>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</si>
  <si>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</si>
  <si>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</si>
  <si>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</si>
  <si>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</si>
  <si>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</si>
  <si>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</si>
  <si>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</si>
  <si>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</si>
  <si>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</si>
  <si>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</si>
  <si>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</si>
  <si>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</si>
  <si>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</si>
  <si>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</si>
  <si>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</si>
  <si>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</si>
  <si>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</si>
  <si>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</si>
  <si>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</si>
  <si>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</si>
  <si>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</si>
  <si>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</si>
  <si>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</si>
  <si>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</si>
  <si>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</si>
  <si>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</si>
  <si>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</si>
  <si>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</si>
  <si>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</si>
  <si>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</si>
  <si>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</si>
  <si>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</si>
  <si>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</si>
  <si>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</si>
  <si>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</si>
  <si>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</si>
  <si>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</si>
  <si>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</si>
  <si>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</si>
  <si>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</si>
  <si>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</si>
  <si>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</si>
  <si>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</si>
  <si>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</si>
  <si>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</si>
  <si>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</si>
  <si>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</si>
  <si>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</si>
  <si>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</si>
  <si>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</si>
  <si>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</si>
  <si>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</si>
  <si>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</si>
  <si>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</si>
  <si>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</si>
  <si>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</si>
  <si>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</si>
  <si>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</si>
  <si>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</si>
  <si>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</si>
  <si>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</si>
  <si>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</si>
  <si>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</si>
  <si>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</si>
  <si>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</si>
  <si>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</si>
  <si>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</si>
  <si>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</si>
  <si>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</si>
  <si>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</si>
  <si>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</si>
  <si>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</si>
  <si>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</si>
  <si>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</si>
  <si>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</si>
  <si>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</si>
  <si>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</si>
  <si>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</si>
  <si>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</si>
  <si>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</si>
  <si>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</si>
  <si>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</si>
  <si>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</si>
  <si>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</si>
  <si>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</si>
  <si>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</si>
  <si>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</si>
  <si>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</si>
  <si>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</si>
  <si>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</si>
  <si>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</si>
  <si>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</si>
  <si>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</si>
  <si>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</si>
  <si>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</si>
  <si>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</si>
  <si>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</si>
  <si>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</si>
  <si>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</si>
  <si>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</si>
  <si>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</si>
  <si>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</si>
  <si>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</si>
  <si>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</si>
  <si>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</si>
  <si>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</si>
  <si>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</si>
  <si>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</si>
  <si>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</si>
  <si>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</si>
  <si>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</si>
  <si>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</si>
  <si>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</si>
  <si>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</si>
  <si>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</si>
  <si>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</si>
  <si>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</si>
  <si>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</si>
  <si>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</si>
  <si>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</si>
  <si>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</si>
  <si>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</si>
  <si>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</si>
  <si>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</si>
  <si>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</si>
  <si>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</si>
  <si>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</si>
  <si>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</si>
  <si>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</si>
  <si>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</si>
  <si>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</si>
  <si>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</si>
  <si>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</si>
  <si>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</si>
  <si>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</si>
  <si>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</si>
  <si>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</si>
  <si>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</si>
  <si>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</si>
  <si>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</si>
  <si>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</si>
  <si>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</si>
  <si>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</si>
  <si>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</si>
  <si>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</si>
  <si>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</si>
  <si>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</si>
  <si>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</si>
  <si>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</si>
  <si>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</si>
  <si>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</si>
  <si>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</si>
  <si>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</si>
  <si>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</si>
  <si>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</si>
  <si>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</si>
  <si>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</si>
  <si>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</si>
  <si>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</si>
  <si>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</si>
  <si>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</si>
  <si>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</si>
  <si>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</si>
  <si>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</si>
  <si>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</si>
  <si>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</si>
  <si>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</si>
  <si>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</si>
  <si>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</si>
  <si>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</si>
  <si>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</si>
  <si>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</si>
  <si>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</si>
  <si>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</si>
  <si>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</si>
  <si>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</si>
  <si>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</si>
  <si>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</si>
  <si>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</si>
  <si>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</si>
  <si>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</si>
  <si>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</si>
  <si>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</si>
  <si>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</si>
  <si>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</si>
  <si>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</si>
  <si>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</si>
  <si>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</si>
  <si>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</si>
  <si>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</si>
  <si>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</si>
  <si>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</si>
  <si>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</si>
  <si>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</si>
  <si>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</si>
  <si>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</si>
  <si>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</si>
  <si>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</si>
  <si>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</si>
  <si>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</si>
  <si>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</si>
  <si>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</si>
  <si>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</si>
  <si>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</si>
  <si>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</si>
  <si>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</si>
  <si>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</si>
  <si>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</si>
  <si>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</si>
  <si>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</si>
  <si>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</si>
  <si>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</si>
  <si>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</si>
  <si>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</si>
  <si>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</si>
  <si>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</si>
  <si>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</si>
  <si>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</si>
  <si>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</si>
  <si>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</si>
  <si>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</si>
  <si>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</si>
  <si>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</si>
  <si>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</si>
  <si>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</si>
  <si>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</si>
  <si>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</si>
  <si>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</si>
  <si>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</si>
  <si>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</si>
  <si>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</si>
  <si>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</si>
  <si>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</si>
  <si>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</si>
  <si>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</si>
  <si>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</si>
  <si>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</si>
  <si>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</si>
  <si>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</si>
  <si>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</si>
  <si>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</si>
  <si>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</si>
  <si>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</si>
  <si>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</si>
  <si>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</si>
  <si>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</si>
  <si>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</si>
  <si>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</si>
  <si>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</si>
  <si>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</si>
  <si>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</si>
  <si>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</si>
  <si>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</si>
  <si>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</si>
  <si>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</si>
  <si>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</si>
  <si>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</si>
  <si>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</si>
  <si>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</si>
  <si>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</si>
  <si>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</si>
  <si>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</si>
  <si>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</si>
  <si>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</si>
  <si>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</si>
  <si>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</si>
  <si>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</si>
  <si>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</si>
  <si>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</si>
  <si>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</si>
  <si>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</si>
  <si>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</si>
  <si>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</si>
  <si>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</si>
  <si>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</si>
  <si>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</si>
  <si>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</si>
  <si>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</si>
  <si>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</si>
  <si>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</si>
  <si>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</si>
  <si>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</si>
  <si>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</si>
  <si>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</si>
  <si>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</si>
  <si>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</si>
  <si>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</si>
  <si>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</si>
  <si>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</si>
  <si>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</si>
  <si>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</si>
  <si>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</si>
  <si>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</si>
  <si>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</si>
  <si>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</si>
  <si>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</si>
  <si>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</si>
  <si>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</si>
  <si>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</si>
  <si>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</si>
  <si>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</si>
  <si>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</si>
  <si>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</si>
  <si>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</si>
  <si>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</si>
  <si>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</si>
  <si>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</si>
  <si>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</si>
  <si>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</si>
  <si>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</si>
  <si>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</si>
  <si>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</si>
  <si>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</si>
  <si>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</si>
  <si>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</si>
  <si>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</si>
  <si>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</si>
  <si>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</si>
  <si>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</si>
  <si>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</si>
  <si>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</si>
  <si>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</si>
  <si>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</si>
  <si>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</si>
  <si>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</si>
  <si>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</si>
  <si>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</si>
  <si>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</si>
  <si>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</si>
  <si>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</si>
  <si>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</si>
  <si>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</si>
  <si>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</si>
  <si>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</si>
  <si>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</si>
  <si>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</si>
  <si>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</si>
  <si>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</si>
  <si>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</si>
  <si>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</si>
  <si>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</si>
  <si>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</si>
  <si>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</si>
  <si>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</si>
  <si>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</si>
  <si>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</si>
  <si>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</si>
  <si>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</si>
  <si>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</si>
  <si>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</si>
  <si>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</si>
  <si>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</si>
  <si>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</si>
  <si>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</si>
  <si>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</si>
  <si>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</si>
  <si>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</si>
  <si>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</si>
  <si>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</si>
  <si>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</si>
  <si>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</si>
  <si>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</si>
  <si>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</si>
  <si>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</si>
  <si>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</si>
  <si>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</si>
  <si>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</si>
  <si>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</si>
  <si>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</si>
  <si>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</si>
  <si>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</si>
  <si>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</si>
  <si>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</si>
  <si>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</si>
  <si>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</si>
  <si>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</si>
  <si>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</si>
  <si>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</si>
  <si>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</si>
  <si>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</si>
  <si>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</si>
  <si>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</si>
  <si>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</si>
  <si>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</si>
  <si>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</si>
  <si>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</si>
  <si>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</si>
  <si>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</si>
  <si>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</si>
  <si>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</si>
  <si>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</si>
  <si>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</si>
  <si>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</si>
  <si>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</si>
  <si>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</si>
  <si>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</si>
  <si>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</si>
  <si>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</si>
  <si>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</si>
  <si>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</si>
  <si>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</si>
  <si>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</si>
  <si>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</si>
  <si>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</si>
  <si>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</si>
  <si>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</si>
  <si>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</si>
  <si>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</si>
  <si>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</si>
  <si>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</si>
  <si>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</si>
  <si>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</si>
  <si>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</si>
  <si>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</si>
  <si>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</si>
  <si>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</si>
  <si>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</si>
  <si>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</si>
  <si>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</si>
  <si>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</si>
  <si>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</si>
  <si>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</si>
  <si>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</si>
  <si>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</si>
  <si>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</si>
  <si>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</si>
  <si>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</si>
  <si>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</si>
  <si>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</si>
  <si>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</si>
  <si>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</si>
  <si>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</si>
  <si>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</si>
  <si>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</si>
  <si>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</si>
  <si>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</si>
  <si>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</si>
  <si>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</si>
  <si>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</si>
  <si>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</si>
  <si>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</si>
  <si>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</si>
  <si>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</si>
  <si>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</si>
  <si>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</si>
  <si>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</si>
  <si>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</si>
  <si>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</si>
  <si>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</si>
  <si>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</si>
  <si>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</si>
  <si>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</si>
  <si>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</si>
  <si>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</si>
  <si>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</si>
  <si>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</si>
  <si>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</si>
  <si>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</si>
  <si>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</si>
  <si>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</si>
  <si>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</si>
  <si>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</si>
  <si>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</si>
  <si>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</si>
  <si>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</si>
  <si>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</si>
  <si>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</si>
  <si>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</si>
  <si>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</si>
  <si>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</si>
  <si>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</si>
  <si>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</si>
  <si>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</si>
  <si>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</si>
  <si>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</si>
  <si>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</si>
  <si>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</si>
  <si>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</si>
  <si>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</si>
  <si>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</si>
  <si>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</si>
  <si>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</si>
  <si>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</si>
  <si>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</si>
  <si>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</si>
  <si>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</si>
  <si>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</si>
  <si>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</si>
  <si>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</si>
  <si>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</si>
  <si>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</si>
  <si>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</si>
  <si>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</si>
  <si>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</si>
  <si>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</si>
  <si>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</si>
  <si>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</si>
  <si>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</si>
  <si>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</si>
  <si>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</si>
  <si>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</si>
  <si>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</si>
  <si>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</si>
  <si>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</si>
  <si>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</si>
  <si>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</si>
  <si>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</si>
  <si>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</si>
  <si>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</si>
  <si>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</si>
  <si>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</si>
  <si>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</si>
  <si>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</si>
  <si>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</si>
  <si>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</si>
  <si>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</si>
  <si>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</si>
  <si>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</si>
  <si>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</si>
  <si>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</si>
  <si>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</si>
  <si>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</si>
  <si>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</si>
  <si>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</si>
  <si>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</si>
  <si>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</si>
  <si>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</si>
  <si>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</si>
  <si>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</si>
  <si>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</si>
  <si>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</si>
  <si>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</si>
  <si>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</si>
  <si>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</si>
  <si>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</si>
  <si>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</si>
  <si>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</si>
  <si>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</si>
  <si>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</si>
  <si>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</si>
  <si>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</si>
  <si>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</si>
  <si>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</si>
  <si>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</si>
  <si>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</si>
  <si>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</si>
  <si>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</si>
  <si>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</si>
  <si>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</si>
  <si>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</si>
  <si>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</si>
  <si>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</si>
  <si>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</si>
  <si>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</si>
  <si>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</si>
  <si>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</si>
  <si>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</si>
  <si>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</si>
  <si>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</si>
  <si>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</si>
  <si>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</si>
  <si>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</si>
  <si>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</si>
  <si>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</si>
  <si>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</si>
  <si>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</si>
  <si>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</si>
  <si>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</si>
  <si>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</si>
  <si>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</si>
  <si>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</si>
  <si>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</si>
  <si>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</si>
  <si>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</si>
  <si>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</si>
  <si>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</si>
  <si>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</si>
  <si>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</si>
  <si>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</si>
  <si>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</si>
  <si>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</si>
  <si>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</si>
  <si>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</si>
  <si>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</si>
  <si>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</si>
  <si>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</si>
  <si>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</si>
  <si>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</si>
  <si>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</si>
  <si>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</si>
  <si>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</si>
  <si>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</si>
  <si>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</si>
  <si>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</si>
  <si>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</si>
  <si>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</si>
  <si>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</si>
  <si>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</si>
  <si>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</si>
  <si>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</si>
  <si>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</si>
  <si>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</si>
  <si>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</si>
  <si>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</si>
  <si>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</si>
  <si>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</si>
  <si>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</si>
  <si>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</si>
  <si>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</si>
  <si>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</si>
  <si>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</si>
  <si>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</si>
  <si>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</si>
  <si>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</si>
  <si>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</si>
  <si>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</si>
  <si>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</si>
  <si>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</si>
  <si>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</si>
  <si>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</si>
  <si>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</si>
  <si>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</si>
  <si>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</si>
  <si>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</si>
  <si>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</si>
  <si>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</si>
  <si>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</si>
  <si>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</si>
  <si>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</si>
  <si>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</si>
  <si>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</si>
  <si>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</si>
  <si>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</si>
  <si>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</si>
  <si>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</si>
  <si>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</si>
  <si>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</si>
  <si>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</si>
  <si>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</si>
  <si>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</si>
  <si>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</si>
  <si>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</si>
  <si>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</si>
  <si>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</si>
  <si>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</si>
  <si>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</si>
  <si>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</si>
  <si>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</si>
  <si>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</si>
  <si>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</si>
  <si>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</si>
  <si>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</si>
  <si>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</si>
  <si>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</si>
  <si>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</si>
  <si>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</si>
  <si>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</si>
  <si>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</si>
  <si>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</si>
  <si>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</si>
  <si>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</si>
  <si>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</si>
  <si>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</si>
  <si>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</si>
  <si>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</si>
  <si>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</si>
  <si>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</si>
  <si>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</si>
  <si>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</si>
  <si>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</si>
  <si>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</si>
  <si>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</si>
  <si>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</si>
  <si>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</si>
  <si>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</si>
  <si>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</si>
  <si>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</si>
  <si>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</si>
  <si>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</si>
  <si>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</si>
  <si>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</si>
  <si>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</si>
  <si>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</si>
  <si>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</si>
  <si>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</si>
  <si>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</si>
  <si>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</si>
  <si>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</si>
  <si>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</si>
  <si>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</si>
  <si>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</si>
  <si>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</si>
  <si>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</si>
  <si>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</si>
  <si>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</si>
  <si>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</si>
  <si>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</si>
  <si>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</si>
  <si>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</si>
  <si>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</si>
  <si>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</si>
  <si>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</si>
  <si>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</si>
  <si>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</si>
  <si>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</si>
  <si>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</si>
  <si>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</si>
  <si>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</si>
  <si>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</si>
  <si>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</si>
  <si>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</si>
  <si>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</si>
  <si>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</si>
  <si>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</si>
  <si>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</si>
  <si>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</si>
  <si>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</si>
  <si>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</si>
  <si>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</si>
  <si>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</si>
  <si>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</si>
  <si>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</si>
  <si>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</si>
  <si>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</si>
  <si>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</si>
  <si>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</si>
  <si>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</si>
  <si>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</si>
  <si>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</si>
  <si>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</si>
  <si>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</si>
  <si>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</si>
  <si>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</si>
  <si>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</si>
  <si>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</si>
  <si>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</si>
  <si>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</si>
  <si>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</si>
  <si>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</si>
  <si>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</si>
  <si>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</si>
  <si>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</si>
  <si>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</si>
  <si>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</si>
  <si>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</si>
  <si>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</si>
  <si>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</si>
  <si>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</si>
  <si>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</si>
  <si>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</si>
  <si>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</si>
  <si>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</si>
  <si>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</si>
  <si>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</si>
  <si>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</si>
  <si>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</si>
  <si>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</si>
  <si>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</si>
  <si>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</si>
  <si>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</si>
  <si>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</si>
  <si>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</si>
  <si>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</si>
  <si>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</si>
  <si>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</si>
  <si>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</si>
  <si>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</si>
  <si>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</si>
  <si>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</si>
  <si>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</si>
  <si>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</si>
  <si>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</si>
  <si>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</si>
  <si>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</si>
  <si>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</si>
  <si>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</si>
  <si>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</si>
  <si>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</si>
  <si>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</si>
  <si>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</si>
  <si>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</si>
  <si>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</si>
  <si>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</si>
  <si>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</si>
  <si>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</si>
  <si>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</si>
  <si>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</si>
  <si>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</si>
  <si>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</si>
  <si>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</si>
  <si>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</si>
  <si>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</si>
  <si>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</si>
  <si>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</si>
  <si>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</si>
  <si>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</si>
  <si>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</si>
  <si>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</si>
  <si>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</si>
  <si>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</si>
  <si>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</si>
  <si>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</si>
  <si>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</si>
  <si>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</si>
  <si>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</si>
  <si>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</si>
  <si>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</si>
  <si>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</si>
  <si>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</si>
  <si>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</si>
  <si>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</si>
  <si>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</si>
  <si>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</si>
  <si>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</si>
  <si>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</si>
  <si>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</si>
  <si>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</si>
  <si>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</si>
  <si>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</si>
  <si>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</si>
  <si>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</si>
  <si>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</si>
  <si>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</si>
  <si>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</si>
  <si>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</si>
  <si>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</si>
  <si>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</si>
  <si>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</si>
  <si>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</si>
  <si>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</si>
  <si>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</si>
  <si>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</si>
  <si>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</si>
  <si>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</si>
  <si>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</si>
  <si>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</si>
  <si>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</si>
  <si>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</si>
  <si>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</si>
  <si>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</si>
  <si>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</si>
  <si>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</si>
  <si>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</si>
  <si>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</si>
  <si>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</si>
  <si>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</si>
  <si>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</si>
  <si>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</si>
  <si>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</si>
  <si>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</si>
  <si>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</si>
  <si>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</si>
  <si>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</si>
  <si>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</si>
  <si>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</si>
  <si>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</si>
  <si>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</si>
  <si>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</si>
  <si>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</si>
  <si>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</si>
  <si>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</si>
  <si>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</si>
  <si>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</si>
  <si>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</si>
  <si>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</si>
  <si>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</si>
  <si>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</si>
  <si>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</si>
  <si>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</si>
  <si>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</si>
  <si>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</si>
  <si>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</si>
  <si>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</si>
  <si>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</si>
  <si>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</si>
  <si>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</si>
  <si>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</si>
  <si>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</si>
  <si>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</si>
  <si>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</si>
  <si>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</si>
  <si>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</si>
  <si>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</si>
  <si>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</si>
  <si>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</si>
  <si>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</si>
  <si>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</si>
  <si>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</si>
  <si>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</si>
  <si>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</si>
  <si>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</si>
  <si>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</si>
  <si>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</si>
  <si>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</si>
  <si>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</si>
  <si>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</si>
  <si>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</si>
  <si>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</si>
  <si>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</si>
  <si>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</si>
  <si>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</si>
  <si>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</si>
  <si>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</si>
  <si>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</si>
  <si>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</si>
  <si>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</si>
  <si>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</si>
  <si>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</si>
  <si>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</si>
  <si>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</si>
  <si>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</si>
  <si>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</si>
  <si>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</si>
  <si>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</si>
  <si>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</si>
  <si>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</si>
  <si>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</si>
  <si>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</si>
  <si>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</si>
  <si>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</si>
  <si>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</si>
  <si>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</si>
  <si>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</si>
  <si>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</si>
  <si>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</si>
  <si>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</si>
  <si>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</si>
  <si>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</si>
  <si>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</si>
  <si>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</si>
  <si>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</si>
  <si>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</si>
  <si>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</si>
  <si>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</si>
  <si>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</si>
  <si>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</si>
  <si>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</si>
  <si>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</si>
  <si>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</si>
  <si>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</si>
  <si>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</si>
  <si>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</si>
  <si>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</si>
  <si>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</si>
  <si>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</si>
  <si>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</si>
  <si>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</si>
  <si>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</si>
  <si>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</si>
  <si>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</si>
  <si>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</si>
  <si>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</si>
  <si>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</si>
  <si>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</si>
  <si>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</si>
  <si>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</si>
  <si>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</si>
  <si>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</si>
  <si>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</si>
  <si>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</si>
  <si>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</si>
  <si>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</si>
  <si>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</si>
  <si>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</si>
  <si>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</si>
  <si>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</si>
  <si>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</si>
  <si>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</si>
  <si>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</si>
  <si>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</si>
  <si>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</si>
  <si>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</si>
  <si>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</si>
  <si>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</si>
  <si>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</si>
  <si>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</si>
  <si>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</si>
  <si>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</si>
  <si>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</si>
  <si>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</si>
  <si>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</si>
  <si>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</si>
  <si>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</si>
  <si>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</si>
  <si>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</si>
  <si>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</si>
  <si>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</si>
  <si>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</si>
  <si>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</si>
  <si>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</si>
  <si>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</si>
  <si>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</si>
  <si>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</si>
  <si>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</si>
  <si>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</si>
  <si>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</si>
  <si>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</si>
  <si>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</si>
  <si>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</si>
  <si>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</si>
  <si>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</si>
  <si>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</si>
  <si>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</si>
  <si>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</si>
  <si>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</si>
  <si>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</si>
  <si>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</si>
  <si>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</si>
  <si>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</si>
  <si>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</si>
  <si>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</si>
  <si>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</si>
  <si>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</si>
  <si>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</si>
  <si>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</si>
  <si>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</si>
  <si>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</si>
  <si>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</si>
  <si>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</si>
  <si>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</si>
  <si>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</si>
  <si>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</si>
  <si>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</si>
  <si>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</si>
  <si>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</si>
  <si>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</si>
  <si>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</si>
  <si>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</si>
  <si>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</si>
  <si>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</si>
  <si>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</si>
  <si>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</si>
  <si>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</si>
  <si>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</si>
  <si>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</si>
  <si>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</si>
  <si>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</si>
  <si>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</si>
  <si>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</si>
  <si>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</si>
  <si>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</si>
  <si>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</si>
  <si>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</si>
  <si>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</si>
  <si>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</si>
  <si>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</si>
  <si>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</si>
  <si>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</si>
  <si>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</si>
  <si>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</si>
  <si>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</si>
  <si>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</si>
  <si>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</si>
  <si>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</si>
  <si>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</si>
  <si>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</si>
  <si>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</si>
  <si>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</si>
  <si>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</si>
  <si>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</si>
  <si>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</si>
  <si>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</si>
  <si>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</si>
  <si>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</si>
  <si>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</si>
  <si>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</si>
  <si>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</si>
  <si>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</si>
  <si>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</si>
  <si>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</si>
  <si>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</si>
  <si>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</si>
  <si>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</si>
  <si>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</si>
  <si>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</si>
  <si>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</si>
  <si>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</si>
  <si>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</si>
  <si>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</si>
  <si>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</si>
  <si>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</si>
  <si>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</si>
  <si>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</si>
  <si>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</si>
  <si>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</si>
  <si>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</si>
  <si>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</si>
  <si>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</si>
  <si>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</si>
  <si>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</si>
  <si>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</si>
  <si>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</si>
  <si>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</si>
  <si>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</si>
  <si>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</si>
  <si>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</si>
  <si>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</si>
  <si>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</si>
  <si>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</si>
  <si>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</si>
  <si>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</si>
  <si>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</si>
  <si>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</si>
  <si>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</si>
  <si>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</si>
  <si>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</si>
  <si>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</si>
  <si>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</si>
  <si>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</si>
  <si>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</si>
  <si>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</si>
  <si>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</si>
  <si>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</si>
  <si>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</si>
  <si>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</si>
  <si>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</si>
  <si>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</si>
  <si>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</si>
  <si>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</si>
  <si>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</si>
  <si>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</si>
  <si>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</si>
  <si>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</si>
  <si>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</si>
  <si>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</si>
  <si>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</si>
  <si>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</si>
  <si>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</si>
  <si>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</si>
  <si>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</si>
  <si>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</si>
  <si>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</si>
  <si>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</si>
  <si>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</si>
  <si>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</si>
  <si>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</si>
  <si>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</si>
  <si>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</si>
  <si>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</si>
  <si>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</si>
  <si>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</si>
  <si>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</si>
  <si>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</si>
  <si>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</si>
  <si>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</si>
  <si>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</si>
  <si>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</si>
  <si>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</si>
  <si>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</si>
  <si>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</si>
  <si>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</si>
  <si>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</si>
  <si>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</si>
  <si>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</si>
  <si>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</si>
  <si>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</si>
  <si>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</si>
  <si>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</si>
  <si>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</si>
  <si>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</si>
  <si>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</si>
  <si>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</si>
  <si>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</si>
  <si>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</si>
  <si>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</si>
  <si>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</si>
  <si>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</si>
  <si>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</si>
  <si>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</si>
  <si>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</si>
  <si>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</si>
  <si>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</si>
  <si>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</si>
  <si>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</si>
  <si>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</si>
  <si>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</si>
  <si>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</si>
  <si>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</si>
  <si>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</si>
  <si>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</si>
  <si>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</si>
  <si>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</si>
  <si>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</si>
  <si>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</si>
  <si>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</si>
  <si>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</si>
  <si>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</si>
  <si>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</si>
  <si>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</si>
  <si>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</si>
  <si>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</si>
  <si>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</si>
  <si>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</si>
  <si>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</si>
  <si>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</si>
  <si>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</si>
  <si>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</si>
  <si>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</si>
  <si>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</si>
  <si>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</si>
  <si>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</si>
  <si>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</si>
  <si>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</si>
  <si>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</si>
  <si>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</si>
  <si>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</si>
  <si>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</si>
  <si>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</si>
  <si>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</si>
  <si>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</si>
  <si>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</si>
  <si>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</si>
  <si>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</si>
  <si>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</si>
  <si>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</si>
  <si>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</si>
  <si>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</si>
  <si>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</si>
  <si>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</si>
  <si>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</si>
  <si>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</si>
  <si>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</si>
  <si>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</si>
  <si>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</si>
  <si>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</si>
  <si>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</si>
  <si>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</si>
  <si>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</si>
  <si>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</si>
  <si>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</si>
  <si>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</si>
  <si>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</si>
  <si>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</si>
  <si>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</si>
  <si>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</si>
  <si>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</si>
  <si>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</si>
  <si>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</si>
  <si>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</si>
  <si>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</si>
  <si>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</si>
  <si>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</si>
  <si>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</si>
  <si>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</si>
  <si>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</si>
  <si>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</si>
  <si>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</si>
  <si>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</si>
  <si>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</si>
  <si>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</si>
  <si>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</si>
  <si>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</si>
  <si>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</si>
  <si>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</si>
  <si>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</si>
  <si>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</si>
  <si>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</si>
  <si>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</si>
  <si>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</si>
  <si>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</si>
  <si>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</si>
  <si>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</si>
  <si>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</si>
  <si>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</si>
  <si>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</si>
  <si>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</si>
  <si>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</si>
  <si>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</si>
  <si>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</si>
  <si>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</si>
  <si>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</si>
  <si>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</si>
  <si>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</si>
  <si>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</si>
  <si>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</si>
  <si>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</si>
  <si>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</si>
  <si>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</si>
  <si>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</si>
  <si>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</si>
  <si>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</si>
  <si>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</si>
  <si>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</si>
  <si>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</si>
  <si>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</si>
  <si>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</si>
  <si>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</si>
  <si>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</si>
  <si>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</si>
  <si>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</si>
  <si>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</si>
  <si>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</si>
  <si>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</si>
  <si>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</si>
  <si>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</si>
  <si>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</si>
  <si>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</si>
  <si>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</si>
  <si>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</si>
  <si>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</si>
  <si>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</si>
  <si>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</si>
  <si>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</si>
  <si>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</si>
  <si>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</si>
  <si>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</si>
  <si>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</si>
  <si>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</si>
  <si>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</si>
  <si>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</si>
  <si>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</si>
  <si>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</si>
  <si>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</si>
  <si>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</si>
  <si>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</si>
  <si>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</si>
  <si>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</si>
  <si>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</si>
  <si>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</si>
  <si>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</si>
  <si>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</si>
  <si>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</si>
  <si>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</si>
  <si>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</si>
  <si>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</si>
  <si>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</si>
  <si>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</si>
  <si>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</si>
  <si>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</si>
  <si>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</si>
  <si>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</si>
  <si>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</si>
  <si>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</si>
  <si>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</si>
  <si>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</si>
  <si>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</si>
  <si>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</si>
  <si>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</si>
  <si>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</si>
  <si>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</si>
  <si>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</si>
  <si>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</si>
  <si>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</si>
  <si>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</si>
  <si>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</si>
  <si>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</si>
  <si>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</si>
  <si>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</si>
  <si>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</si>
  <si>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</si>
  <si>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</si>
  <si>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</si>
  <si>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</si>
  <si>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</si>
  <si>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</si>
  <si>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</si>
  <si>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</si>
  <si>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</si>
  <si>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</si>
  <si>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</si>
  <si>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</si>
  <si>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</si>
  <si>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</si>
  <si>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</si>
  <si>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</si>
  <si>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</si>
  <si>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</si>
  <si>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</si>
  <si>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</si>
  <si>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</si>
  <si>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</si>
  <si>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</si>
  <si>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</si>
  <si>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</si>
  <si>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</si>
  <si>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</si>
  <si>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</si>
  <si>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</si>
  <si>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</si>
  <si>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</si>
  <si>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</si>
  <si>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</si>
  <si>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</si>
  <si>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</si>
  <si>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</si>
  <si>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</si>
  <si>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</si>
  <si>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</si>
  <si>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</si>
  <si>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</si>
  <si>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</si>
  <si>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</si>
  <si>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</si>
  <si>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</si>
  <si>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</si>
  <si>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</si>
  <si>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</si>
  <si>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</si>
  <si>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</si>
  <si>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</si>
  <si>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</si>
  <si>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</si>
  <si>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</si>
  <si>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</si>
  <si>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</si>
  <si>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</si>
  <si>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</si>
  <si>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</si>
  <si>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</si>
  <si>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</si>
  <si>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</si>
  <si>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</si>
  <si>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</si>
  <si>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</si>
  <si>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</si>
  <si>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</si>
  <si>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</si>
  <si>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</si>
  <si>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</si>
  <si>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</si>
  <si>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</si>
  <si>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</si>
  <si>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</si>
  <si>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</si>
  <si>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</si>
  <si>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</si>
  <si>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</si>
  <si>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</si>
  <si>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</si>
  <si>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</si>
  <si>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</si>
  <si>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</si>
  <si>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</si>
  <si>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</si>
  <si>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</si>
  <si>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</si>
  <si>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</si>
  <si>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</si>
  <si>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</si>
  <si>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</si>
  <si>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</si>
  <si>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</si>
  <si>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</si>
  <si>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</si>
  <si>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</si>
  <si>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</si>
  <si>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</si>
  <si>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</si>
  <si>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</si>
  <si>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</si>
  <si>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</si>
  <si>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</si>
  <si>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</si>
  <si>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</si>
  <si>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</si>
  <si>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</si>
  <si>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</si>
  <si>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</si>
  <si>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</si>
  <si>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</si>
  <si>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</si>
  <si>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</si>
  <si>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</si>
  <si>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</si>
  <si>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</si>
  <si>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</si>
  <si>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</si>
  <si>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</si>
  <si>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</si>
  <si>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</si>
  <si>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</si>
  <si>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</si>
  <si>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</si>
  <si>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</si>
  <si>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</si>
  <si>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</si>
  <si>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</si>
  <si>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</si>
  <si>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</si>
  <si>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</si>
  <si>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</si>
  <si>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</si>
  <si>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</si>
  <si>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</si>
  <si>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</si>
  <si>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</si>
  <si>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</si>
  <si>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</si>
  <si>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</si>
  <si>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</si>
  <si>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</si>
  <si>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</si>
  <si>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</si>
  <si>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</si>
  <si>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</si>
  <si>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</si>
  <si>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</si>
  <si>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</si>
  <si>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</si>
  <si>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</si>
  <si>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</si>
  <si>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</si>
  <si>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</si>
  <si>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</si>
  <si>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</si>
  <si>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</si>
  <si>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</si>
  <si>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</si>
  <si>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</si>
  <si>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</si>
  <si>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</si>
  <si>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</si>
  <si>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</si>
  <si>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</si>
  <si>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</si>
  <si>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</si>
  <si>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</si>
  <si>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</si>
  <si>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</si>
  <si>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</si>
  <si>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</si>
  <si>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</si>
  <si>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</si>
  <si>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</si>
  <si>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</si>
  <si>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</si>
  <si>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</si>
  <si>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</si>
  <si>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</si>
  <si>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</si>
  <si>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</si>
  <si>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</si>
  <si>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</si>
  <si>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</si>
  <si>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</si>
  <si>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</si>
  <si>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</si>
  <si>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</si>
  <si>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</si>
  <si>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</si>
  <si>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</si>
  <si>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</si>
  <si>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</si>
  <si>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</si>
  <si>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</si>
  <si>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</si>
  <si>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</si>
  <si>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</si>
  <si>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</si>
  <si>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</si>
  <si>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</si>
  <si>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</si>
  <si>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</si>
  <si>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</si>
  <si>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</si>
  <si>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</si>
  <si>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</si>
  <si>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</si>
  <si>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</si>
  <si>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</si>
  <si>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</si>
  <si>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</si>
  <si>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</si>
  <si>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</si>
  <si>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</si>
  <si>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</si>
  <si>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</si>
  <si>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</si>
  <si>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</si>
  <si>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</si>
  <si>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</si>
  <si>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</si>
  <si>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</si>
  <si>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</si>
  <si>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</si>
  <si>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</si>
  <si>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</si>
  <si>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</si>
  <si>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</si>
  <si>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</si>
  <si>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</si>
  <si>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</si>
  <si>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</si>
  <si>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</si>
  <si>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</si>
  <si>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</si>
  <si>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</si>
  <si>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</si>
  <si>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</si>
  <si>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</si>
  <si>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</si>
  <si>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</si>
  <si>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</si>
  <si>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</si>
  <si>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</si>
  <si>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</si>
  <si>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</si>
  <si>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</si>
  <si>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</si>
  <si>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</si>
  <si>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</si>
  <si>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</si>
  <si>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</si>
  <si>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</si>
  <si>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</si>
  <si>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</si>
  <si>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</si>
  <si>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</si>
  <si>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</si>
  <si>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</si>
  <si>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</si>
  <si>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</si>
  <si>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</si>
  <si>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</si>
  <si>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</si>
  <si>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</si>
  <si>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</si>
  <si>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</si>
  <si>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</si>
  <si>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</si>
  <si>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</si>
  <si>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</si>
  <si>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</si>
  <si>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</si>
  <si>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</si>
  <si>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</si>
  <si>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</si>
  <si>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</si>
  <si>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</si>
  <si>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</si>
  <si>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</si>
  <si>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</si>
  <si>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</si>
  <si>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</si>
  <si>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</si>
  <si>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</si>
  <si>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</si>
  <si>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</si>
  <si>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</si>
  <si>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</si>
  <si>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</si>
  <si>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</si>
  <si>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</si>
  <si>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</si>
  <si>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</si>
  <si>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</si>
  <si>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</si>
  <si>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</si>
  <si>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</si>
  <si>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</si>
  <si>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</si>
  <si>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</si>
  <si>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</si>
  <si>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</si>
  <si>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</si>
  <si>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</si>
  <si>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</si>
  <si>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</si>
  <si>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</si>
  <si>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</si>
  <si>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</si>
  <si>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</si>
  <si>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</si>
  <si>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</si>
  <si>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</si>
  <si>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</si>
  <si>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</si>
  <si>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</si>
  <si>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</si>
  <si>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</si>
  <si>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</si>
  <si>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</si>
  <si>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</si>
  <si>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</si>
  <si>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</si>
  <si>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</si>
  <si>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</si>
  <si>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</si>
  <si>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</si>
  <si>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</si>
  <si>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</si>
  <si>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</si>
  <si>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</si>
  <si>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</si>
  <si>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</si>
  <si>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</si>
  <si>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</si>
  <si>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</si>
  <si>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</si>
  <si>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</si>
  <si>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</si>
  <si>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</si>
  <si>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</si>
  <si>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</si>
  <si>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</si>
  <si>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</si>
  <si>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</si>
  <si>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</si>
  <si>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</si>
  <si>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</si>
  <si>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</si>
  <si>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</si>
  <si>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</si>
  <si>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</si>
  <si>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</si>
  <si>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</si>
  <si>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</si>
  <si>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</si>
  <si>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</si>
  <si>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</si>
  <si>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</si>
  <si>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</si>
  <si>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</si>
  <si>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</si>
  <si>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</si>
  <si>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</si>
  <si>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</si>
  <si>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</si>
  <si>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</si>
  <si>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</si>
  <si>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</si>
  <si>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</si>
  <si>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</si>
  <si>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</si>
  <si>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</si>
  <si>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</si>
  <si>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</si>
  <si>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</si>
  <si>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</si>
  <si>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</si>
  <si>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</si>
  <si>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</si>
  <si>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</si>
  <si>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</si>
  <si>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</si>
  <si>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</si>
  <si>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</si>
  <si>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</si>
  <si>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</si>
  <si>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</si>
  <si>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</si>
  <si>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</si>
  <si>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</si>
  <si>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</si>
  <si>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</si>
  <si>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</si>
  <si>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</si>
  <si>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</si>
  <si>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</si>
  <si>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</si>
  <si>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</si>
  <si>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</si>
  <si>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</si>
  <si>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</si>
  <si>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</si>
  <si>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</si>
  <si>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</si>
  <si>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</si>
  <si>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</si>
  <si>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</si>
  <si>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</si>
  <si>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</si>
  <si>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</si>
  <si>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</si>
  <si>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</si>
  <si>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</si>
  <si>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</si>
  <si>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</si>
  <si>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</si>
  <si>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</si>
  <si>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</si>
  <si>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</si>
  <si>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</si>
  <si>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</si>
  <si>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</si>
  <si>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</si>
  <si>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</si>
  <si>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</si>
  <si>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</si>
  <si>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</si>
  <si>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</si>
  <si>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</si>
  <si>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</si>
  <si>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</si>
  <si>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</si>
  <si>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</si>
  <si>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</si>
  <si>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</si>
  <si>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</si>
  <si>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</si>
  <si>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</si>
  <si>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</si>
  <si>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</si>
  <si>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</si>
  <si>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</si>
  <si>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</si>
  <si>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</si>
  <si>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</si>
  <si>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</si>
  <si>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</si>
  <si>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</si>
  <si>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</si>
  <si>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</si>
  <si>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</si>
  <si>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</si>
  <si>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</si>
  <si>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</si>
  <si>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</si>
  <si>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</si>
  <si>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</si>
  <si>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</si>
  <si>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</si>
  <si>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</si>
  <si>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</si>
  <si>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</si>
  <si>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</si>
  <si>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</si>
  <si>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</si>
  <si>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</si>
  <si>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</si>
  <si>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</si>
  <si>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</si>
  <si>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</si>
  <si>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</si>
  <si>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</si>
  <si>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</si>
  <si>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</si>
  <si>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</si>
  <si>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</si>
  <si>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</si>
  <si>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</si>
  <si>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</si>
  <si>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</si>
  <si>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</si>
  <si>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</si>
  <si>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</si>
  <si>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</si>
  <si>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</si>
  <si>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</si>
  <si>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</si>
  <si>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</si>
  <si>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</si>
  <si>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</si>
  <si>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</si>
  <si>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</si>
  <si>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</si>
  <si>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</si>
  <si>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</si>
  <si>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</si>
  <si>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</si>
  <si>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</si>
  <si>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</si>
  <si>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</si>
  <si>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</si>
  <si>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</si>
  <si>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</si>
  <si>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</si>
  <si>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</si>
  <si>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</si>
  <si>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</si>
  <si>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</si>
  <si>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</si>
  <si>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</si>
  <si>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</si>
  <si>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</si>
  <si>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</si>
  <si>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</si>
  <si>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</si>
  <si>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</si>
  <si>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</si>
  <si>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</si>
  <si>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</si>
  <si>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</si>
  <si>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</si>
  <si>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</si>
  <si>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</si>
  <si>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</si>
  <si>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</si>
  <si>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</si>
  <si>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</si>
  <si>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</si>
  <si>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</si>
  <si>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</si>
  <si>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</si>
  <si>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</si>
  <si>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</si>
  <si>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</si>
  <si>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</si>
  <si>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</si>
  <si>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</si>
  <si>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</si>
  <si>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</si>
  <si>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</si>
  <si>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</si>
  <si>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</si>
  <si>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</si>
  <si>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</si>
  <si>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</si>
  <si>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</si>
  <si>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</si>
  <si>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</si>
  <si>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</si>
  <si>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</si>
  <si>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</si>
  <si>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</si>
  <si>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</si>
  <si>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</si>
  <si>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</si>
  <si>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</si>
  <si>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</si>
  <si>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</si>
  <si>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</si>
  <si>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</si>
  <si>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</si>
  <si>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</si>
  <si>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</si>
  <si>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</si>
  <si>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</si>
  <si>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</si>
  <si>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</si>
  <si>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</si>
  <si>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</si>
  <si>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</si>
  <si>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</si>
  <si>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</si>
  <si>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</si>
  <si>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</si>
  <si>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</si>
  <si>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</si>
  <si>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</si>
  <si>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</si>
  <si>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</si>
  <si>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</si>
  <si>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</si>
  <si>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</si>
  <si>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</si>
  <si>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</si>
  <si>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</si>
  <si>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</si>
  <si>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</si>
  <si>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</si>
  <si>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</si>
  <si>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</si>
  <si>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</si>
  <si>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</si>
  <si>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</si>
  <si>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</si>
  <si>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</si>
  <si>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</si>
  <si>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</si>
  <si>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</si>
  <si>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</si>
  <si>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</si>
  <si>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</si>
  <si>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</si>
  <si>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</si>
  <si>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</si>
  <si>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</si>
  <si>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</si>
  <si>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</si>
  <si>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</si>
  <si>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</si>
  <si>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</si>
  <si>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</si>
  <si>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</si>
  <si>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</si>
  <si>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</si>
  <si>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</si>
  <si>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</si>
  <si>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</si>
  <si>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</si>
  <si>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</si>
  <si>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</si>
  <si>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</si>
  <si>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</si>
  <si>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</si>
  <si>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</si>
  <si>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</si>
  <si>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</si>
  <si>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</si>
  <si>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</si>
  <si>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</si>
  <si>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</si>
  <si>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</si>
  <si>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</si>
  <si>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</si>
  <si>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</si>
  <si>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</si>
  <si>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</si>
  <si>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</si>
  <si>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</si>
  <si>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</si>
  <si>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</si>
  <si>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</si>
  <si>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</si>
  <si>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</si>
  <si>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</si>
  <si>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</si>
  <si>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</si>
  <si>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</si>
  <si>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</si>
  <si>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</si>
  <si>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</si>
  <si>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</si>
  <si>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</si>
  <si>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</si>
  <si>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</si>
  <si>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</si>
  <si>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</si>
  <si>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</si>
  <si>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</si>
  <si>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</si>
  <si>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</si>
  <si>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</si>
  <si>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</si>
  <si>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</si>
  <si>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</si>
  <si>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</si>
  <si>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</si>
  <si>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</si>
  <si>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</si>
  <si>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</si>
  <si>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</si>
  <si>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</si>
  <si>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</si>
  <si>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</si>
  <si>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</si>
  <si>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</si>
  <si>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</si>
  <si>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</si>
  <si>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</si>
  <si>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</si>
  <si>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</si>
  <si>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</si>
  <si>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</si>
  <si>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</si>
  <si>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</si>
  <si>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</si>
  <si>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</si>
  <si>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</si>
  <si>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</si>
  <si>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</si>
  <si>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</si>
  <si>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</si>
  <si>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</si>
  <si>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</si>
  <si>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</si>
  <si>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</si>
  <si>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</si>
  <si>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</si>
  <si>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</si>
  <si>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</si>
  <si>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</si>
  <si>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</si>
  <si>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</si>
  <si>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</si>
  <si>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</si>
  <si>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</si>
  <si>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</si>
  <si>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</si>
  <si>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</si>
  <si>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</si>
  <si>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</si>
  <si>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</si>
  <si>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</si>
  <si>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</si>
  <si>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</si>
  <si>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</si>
  <si>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</si>
  <si>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</si>
  <si>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</si>
  <si>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</si>
  <si>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</si>
  <si>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</si>
  <si>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</si>
  <si>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</si>
  <si>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</si>
  <si>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</si>
  <si>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</si>
  <si>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</si>
  <si>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</si>
  <si>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</si>
  <si>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</si>
  <si>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</si>
  <si>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</si>
  <si>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</si>
  <si>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</si>
  <si>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</si>
  <si>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</si>
  <si>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</si>
  <si>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</si>
  <si>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</si>
  <si>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</si>
  <si>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</si>
  <si>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</si>
  <si>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</si>
  <si>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</si>
  <si>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</si>
  <si>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</si>
  <si>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</si>
  <si>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</si>
  <si>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</si>
  <si>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</si>
  <si>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</si>
  <si>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</si>
  <si>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</si>
  <si>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</si>
  <si>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</si>
  <si>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</si>
  <si>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</si>
  <si>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</si>
  <si>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</si>
  <si>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</si>
  <si>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</si>
  <si>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</si>
  <si>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</si>
  <si>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</si>
  <si>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</si>
  <si>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</si>
  <si>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</si>
  <si>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</si>
  <si>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</si>
  <si>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</si>
  <si>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</si>
  <si>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</si>
  <si>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</si>
  <si>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</si>
  <si>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</si>
  <si>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</si>
  <si>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</si>
  <si>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</si>
  <si>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</si>
  <si>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</si>
  <si>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</si>
  <si>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</si>
  <si>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</si>
  <si>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</si>
  <si>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</si>
  <si>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</si>
  <si>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</si>
  <si>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</si>
  <si>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</si>
  <si>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</si>
  <si>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</si>
  <si>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</si>
  <si>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</si>
  <si>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</si>
  <si>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</si>
  <si>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</si>
  <si>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</si>
  <si>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</si>
  <si>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</si>
  <si>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</si>
  <si>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</si>
  <si>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</si>
  <si>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</si>
  <si>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</si>
  <si>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</si>
  <si>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</si>
  <si>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</si>
  <si>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</si>
  <si>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</si>
  <si>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</si>
  <si>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</si>
  <si>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</si>
  <si>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</si>
  <si>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</si>
  <si>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</si>
  <si>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</si>
  <si>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</si>
  <si>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</si>
  <si>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</si>
  <si>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</si>
  <si>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</si>
  <si>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</si>
  <si>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</si>
  <si>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</si>
  <si>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</si>
  <si>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</si>
  <si>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</si>
  <si>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</si>
  <si>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</si>
  <si>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</si>
  <si>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</si>
  <si>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</si>
  <si>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</si>
  <si>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</si>
  <si>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</si>
  <si>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</si>
  <si>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</si>
  <si>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</si>
  <si>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</si>
  <si>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</si>
  <si>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</si>
  <si>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</si>
  <si>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</si>
  <si>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</si>
  <si>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</si>
  <si>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</si>
  <si>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</si>
  <si>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</si>
  <si>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</si>
  <si>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</si>
  <si>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</si>
  <si>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</si>
  <si>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</si>
  <si>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</si>
  <si>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</si>
  <si>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</si>
  <si>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</si>
  <si>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</si>
  <si>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</si>
  <si>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</si>
  <si>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</si>
  <si>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</si>
  <si>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</si>
  <si>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</si>
  <si>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</si>
  <si>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</si>
  <si>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</si>
  <si>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</si>
  <si>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</si>
  <si>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</si>
  <si>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</si>
  <si>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</si>
  <si>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</si>
  <si>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</si>
  <si>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</si>
  <si>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</si>
  <si>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</si>
  <si>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</si>
  <si>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</si>
  <si>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</si>
  <si>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</si>
  <si>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</si>
  <si>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</si>
  <si>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</si>
  <si>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</si>
  <si>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</si>
  <si>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</si>
  <si>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</si>
  <si>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</si>
  <si>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</si>
  <si>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</si>
  <si>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</si>
  <si>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</si>
  <si>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</si>
  <si>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</si>
  <si>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</si>
  <si>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</si>
  <si>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</si>
  <si>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</si>
  <si>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</si>
  <si>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</si>
  <si>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</si>
  <si>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</si>
  <si>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</si>
  <si>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</si>
  <si>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</si>
  <si>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</si>
  <si>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</si>
  <si>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</si>
  <si>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</si>
  <si>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</si>
  <si>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</si>
  <si>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</si>
  <si>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</si>
  <si>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</si>
  <si>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</si>
  <si>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</si>
  <si>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</si>
  <si>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</si>
  <si>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</si>
  <si>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</si>
  <si>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</si>
  <si>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</si>
  <si>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</si>
  <si>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</si>
  <si>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</si>
  <si>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</si>
  <si>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</si>
  <si>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</si>
  <si>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</si>
  <si>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</si>
  <si>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</si>
  <si>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</si>
  <si>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</si>
  <si>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</si>
  <si>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</si>
  <si>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</si>
  <si>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</si>
  <si>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</si>
  <si>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</si>
  <si>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</si>
  <si>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</si>
  <si>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</si>
  <si>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</si>
  <si>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</si>
  <si>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</si>
  <si>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</si>
  <si>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</si>
  <si>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</si>
  <si>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</si>
  <si>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</si>
  <si>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</si>
  <si>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</si>
  <si>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</si>
  <si>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</si>
  <si>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</si>
  <si>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</si>
  <si>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</si>
  <si>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</si>
  <si>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</si>
  <si>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</si>
  <si>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</si>
  <si>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</si>
  <si>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</si>
  <si>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</si>
  <si>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</si>
  <si>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</si>
  <si>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</si>
  <si>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</si>
  <si>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</si>
  <si>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</si>
  <si>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</si>
  <si>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</si>
  <si>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</si>
  <si>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</si>
  <si>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</si>
  <si>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</si>
  <si>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</si>
  <si>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</si>
  <si>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</si>
  <si>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</si>
  <si>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</si>
  <si>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</si>
  <si>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</si>
  <si>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</si>
  <si>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</si>
  <si>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</si>
  <si>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</si>
  <si>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</si>
  <si>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</si>
  <si>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</si>
  <si>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</si>
  <si>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</si>
  <si>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</si>
  <si>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</si>
  <si>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</si>
  <si>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</si>
  <si>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</si>
  <si>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</si>
  <si>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</si>
  <si>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</si>
  <si>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</si>
  <si>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</si>
  <si>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</si>
  <si>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</si>
  <si>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</si>
  <si>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</si>
  <si>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</si>
  <si>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</si>
  <si>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</si>
  <si>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</si>
  <si>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</si>
  <si>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</si>
  <si>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</si>
  <si>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</si>
  <si>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</si>
  <si>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</si>
  <si>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</si>
  <si>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</si>
  <si>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</si>
  <si>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</si>
  <si>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</si>
  <si>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</si>
  <si>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</si>
  <si>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</si>
  <si>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</si>
  <si>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</si>
  <si>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</si>
  <si>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</si>
  <si>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</si>
  <si>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</si>
  <si>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</si>
  <si>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</si>
  <si>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</si>
  <si>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</si>
  <si>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</si>
  <si>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</si>
  <si>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</si>
  <si>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</si>
  <si>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</si>
  <si>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</si>
  <si>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</si>
  <si>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</si>
  <si>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</si>
  <si>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</si>
  <si>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</si>
  <si>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</si>
  <si>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</si>
  <si>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</si>
  <si>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</si>
  <si>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</si>
  <si>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</si>
  <si>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</si>
  <si>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</si>
  <si>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</si>
  <si>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</si>
  <si>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</si>
  <si>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</si>
  <si>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</si>
  <si>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</si>
  <si>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</si>
  <si>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</si>
  <si>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</si>
  <si>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</si>
  <si>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</si>
  <si>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</si>
  <si>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</si>
  <si>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</si>
  <si>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</si>
  <si>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</si>
  <si>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</si>
  <si>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</si>
  <si>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</si>
  <si>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</si>
  <si>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</si>
  <si>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</si>
  <si>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</si>
  <si>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</si>
  <si>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</si>
  <si>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</si>
  <si>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</si>
  <si>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</si>
  <si>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</si>
  <si>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</si>
  <si>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</si>
  <si>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</si>
  <si>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</si>
  <si>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</si>
  <si>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</si>
  <si>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</si>
  <si>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</si>
  <si>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</si>
  <si>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</si>
  <si>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</si>
  <si>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</si>
  <si>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</si>
  <si>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</si>
  <si>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</si>
  <si>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</si>
  <si>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</si>
  <si>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</si>
  <si>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</si>
  <si>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</si>
  <si>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</si>
  <si>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</si>
  <si>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</si>
  <si>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</si>
  <si>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</si>
  <si>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</si>
  <si>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</si>
  <si>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</si>
  <si>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</si>
  <si>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</si>
  <si>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</si>
  <si>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</si>
  <si>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</si>
  <si>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</si>
  <si>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</si>
  <si>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</si>
  <si>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</si>
  <si>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</si>
  <si>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</si>
  <si>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</si>
  <si>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</si>
  <si>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</si>
  <si>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</si>
  <si>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</si>
  <si>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</si>
  <si>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</si>
  <si>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</si>
  <si>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</si>
  <si>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</si>
  <si>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</si>
  <si>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</si>
  <si>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</si>
  <si>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</si>
  <si>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</si>
  <si>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</si>
  <si>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</si>
  <si>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</si>
  <si>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</si>
  <si>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</si>
  <si>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</si>
  <si>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</si>
  <si>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</si>
  <si>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</si>
  <si>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</si>
  <si>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</si>
  <si>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</si>
  <si>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</si>
  <si>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</si>
  <si>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</si>
  <si>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</si>
  <si>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</si>
  <si>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</si>
  <si>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</si>
  <si>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</si>
  <si>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</si>
  <si>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</si>
  <si>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</si>
  <si>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</si>
  <si>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</si>
  <si>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</si>
  <si>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</si>
  <si>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</si>
  <si>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</si>
  <si>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</si>
  <si>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</si>
  <si>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</si>
  <si>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</si>
  <si>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</si>
  <si>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</si>
  <si>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</si>
  <si>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</si>
  <si>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</si>
  <si>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</si>
  <si>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</si>
  <si>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</si>
  <si>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</si>
  <si>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</si>
  <si>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</si>
  <si>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</si>
  <si>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</si>
  <si>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</si>
  <si>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</si>
  <si>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</si>
  <si>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</si>
  <si>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</si>
  <si>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</si>
  <si>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</si>
  <si>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</si>
  <si>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</si>
  <si>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</si>
  <si>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</si>
  <si>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</si>
  <si>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</si>
  <si>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</si>
  <si>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</si>
  <si>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</si>
  <si>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</si>
  <si>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</si>
  <si>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</si>
  <si>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</si>
  <si>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</si>
  <si>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</si>
  <si>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</si>
  <si>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</si>
  <si>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</si>
  <si>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</si>
  <si>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</si>
  <si>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</si>
  <si>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</si>
  <si>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</si>
  <si>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</si>
  <si>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</si>
  <si>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</si>
  <si>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</si>
  <si>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</si>
  <si>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</si>
  <si>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</si>
  <si>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</si>
  <si>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</si>
  <si>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</si>
  <si>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</si>
  <si>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</si>
  <si>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</si>
  <si>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</si>
  <si>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</si>
  <si>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</si>
  <si>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</si>
  <si>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</si>
  <si>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</si>
  <si>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</si>
  <si>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</si>
  <si>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</si>
  <si>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</si>
  <si>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</si>
  <si>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</si>
  <si>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</si>
  <si>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</si>
  <si>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</si>
  <si>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</si>
  <si>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</si>
  <si>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</si>
  <si>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</si>
  <si>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</si>
  <si>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</si>
  <si>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</si>
  <si>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</si>
  <si>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</si>
  <si>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</si>
  <si>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</si>
  <si>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</si>
  <si>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</si>
  <si>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</si>
  <si>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</si>
  <si>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</si>
  <si>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</si>
  <si>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</si>
  <si>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</si>
  <si>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</si>
  <si>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</si>
  <si>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</si>
  <si>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</si>
  <si>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</si>
  <si>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</si>
  <si>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</si>
  <si>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</si>
  <si>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</si>
  <si>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</si>
  <si>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</si>
  <si>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</si>
  <si>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</si>
  <si>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</si>
  <si>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</si>
  <si>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</si>
  <si>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</si>
  <si>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</si>
  <si>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</si>
  <si>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</si>
  <si>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</si>
  <si>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</si>
  <si>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</si>
  <si>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</si>
  <si>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</si>
  <si>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</si>
  <si>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</si>
  <si>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</si>
  <si>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</si>
  <si>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</si>
  <si>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</si>
  <si>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</si>
  <si>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</si>
  <si>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</si>
  <si>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</si>
  <si>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</si>
  <si>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</si>
  <si>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</si>
  <si>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</si>
  <si>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</si>
  <si>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</si>
  <si>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</si>
  <si>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</si>
  <si>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</si>
  <si>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</si>
  <si>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</si>
  <si>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</si>
  <si>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</si>
  <si>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</si>
  <si>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</si>
  <si>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</si>
  <si>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</si>
  <si>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</si>
  <si>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</si>
  <si>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</si>
  <si>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</si>
  <si>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</si>
  <si>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</si>
  <si>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</si>
  <si>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</si>
  <si>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</si>
  <si>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</si>
  <si>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</si>
  <si>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</si>
  <si>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</si>
  <si>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</si>
  <si>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</si>
  <si>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</si>
  <si>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</si>
  <si>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</si>
  <si>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</si>
  <si>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</si>
  <si>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</si>
  <si>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</si>
  <si>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</si>
  <si>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</si>
  <si>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</si>
  <si>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</si>
  <si>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</si>
  <si>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</si>
  <si>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</si>
  <si>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</si>
  <si>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</si>
  <si>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</si>
  <si>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</si>
  <si>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</si>
  <si>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</si>
  <si>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</si>
  <si>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</si>
  <si>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</si>
  <si>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</si>
  <si>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</si>
  <si>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</si>
  <si>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</si>
  <si>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</si>
  <si>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</si>
  <si>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</si>
  <si>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</si>
  <si>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</si>
  <si>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</si>
  <si>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</si>
  <si>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</si>
  <si>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</si>
  <si>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</si>
  <si>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</si>
  <si>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</si>
  <si>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</si>
  <si>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</si>
  <si>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</si>
  <si>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</si>
  <si>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</si>
  <si>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</si>
  <si>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</si>
  <si>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</si>
  <si>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</si>
  <si>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</si>
  <si>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</si>
  <si>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</si>
  <si>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</si>
  <si>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</si>
  <si>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</si>
  <si>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</si>
  <si>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</si>
  <si>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</si>
  <si>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</si>
  <si>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</si>
  <si>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</si>
  <si>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</si>
  <si>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</si>
  <si>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</si>
  <si>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</si>
  <si>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</si>
  <si>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</si>
  <si>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</si>
  <si>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</si>
  <si>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</si>
  <si>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</si>
  <si>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</si>
  <si>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</si>
  <si>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</si>
  <si>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</si>
  <si>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</si>
  <si>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</si>
  <si>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</si>
  <si>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</si>
  <si>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</si>
  <si>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</si>
  <si>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</si>
  <si>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</si>
  <si>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</si>
  <si>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</si>
  <si>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</si>
  <si>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</si>
  <si>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</si>
  <si>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</si>
  <si>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</si>
  <si>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</si>
  <si>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</si>
  <si>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</si>
  <si>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</si>
  <si>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</si>
  <si>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</si>
  <si>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</si>
  <si>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</si>
  <si>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</si>
  <si>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</si>
  <si>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</si>
  <si>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</si>
  <si>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</si>
  <si>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</si>
  <si>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</si>
  <si>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</si>
  <si>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</si>
  <si>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</si>
  <si>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</si>
  <si>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</si>
  <si>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</si>
  <si>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</si>
  <si>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</si>
  <si>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</si>
  <si>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</si>
  <si>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</si>
  <si>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</si>
  <si>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</si>
  <si>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</si>
  <si>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</si>
  <si>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</si>
  <si>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</si>
  <si>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</si>
  <si>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</si>
  <si>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</si>
  <si>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</si>
  <si>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</si>
  <si>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</si>
  <si>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</si>
  <si>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</si>
  <si>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</si>
  <si>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</si>
  <si>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</si>
  <si>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</si>
  <si>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</si>
  <si>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</si>
  <si>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</si>
  <si>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</si>
  <si>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</si>
  <si>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</si>
  <si>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</si>
  <si>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</si>
  <si>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</si>
  <si>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</si>
  <si>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</si>
  <si>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</si>
  <si>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</si>
  <si>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</si>
  <si>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</si>
  <si>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</si>
  <si>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</si>
  <si>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</si>
  <si>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</si>
  <si>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</si>
  <si>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</si>
  <si>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</si>
  <si>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</si>
  <si>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</si>
  <si>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</si>
  <si>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</si>
  <si>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</si>
  <si>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</si>
  <si>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</si>
  <si>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</si>
  <si>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</si>
  <si>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</si>
  <si>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</si>
  <si>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</si>
  <si>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</si>
  <si>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</si>
  <si>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</si>
  <si>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</si>
  <si>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</si>
  <si>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</si>
  <si>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</si>
  <si>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</si>
  <si>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</si>
  <si>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</si>
  <si>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</si>
  <si>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</si>
  <si>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</si>
  <si>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</si>
  <si>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</si>
  <si>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</si>
  <si>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</si>
  <si>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</si>
  <si>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</si>
  <si>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</si>
  <si>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</si>
  <si>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</si>
  <si>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</si>
  <si>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</si>
  <si>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</si>
  <si>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</si>
  <si>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</si>
  <si>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</si>
  <si>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</si>
  <si>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</si>
  <si>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</si>
  <si>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</si>
  <si>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</si>
  <si>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</si>
  <si>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</si>
  <si>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</si>
  <si>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</si>
  <si>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</si>
  <si>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</si>
  <si>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</si>
  <si>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</si>
  <si>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</si>
  <si>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</si>
  <si>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</si>
  <si>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</si>
  <si>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</si>
  <si>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</si>
  <si>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</si>
  <si>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</si>
  <si>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</si>
  <si>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</si>
  <si>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</si>
  <si>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</si>
  <si>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</si>
  <si>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</si>
  <si>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</si>
  <si>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</si>
  <si>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</si>
  <si>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</si>
  <si>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</si>
  <si>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</si>
  <si>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</si>
  <si>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</si>
  <si>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</si>
  <si>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</si>
  <si>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</si>
  <si>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</si>
  <si>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</si>
  <si>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</si>
  <si>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</si>
  <si>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</si>
  <si>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</si>
  <si>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</si>
  <si>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</si>
  <si>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</si>
  <si>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</si>
  <si>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</si>
  <si>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</si>
  <si>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</si>
  <si>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</si>
  <si>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</si>
  <si>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</si>
  <si>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</si>
  <si>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</si>
  <si>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</si>
  <si>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</si>
  <si>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</si>
  <si>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</si>
  <si>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</si>
  <si>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</si>
  <si>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</si>
  <si>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</si>
  <si>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</si>
  <si>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</si>
  <si>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</si>
  <si>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</si>
  <si>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</si>
  <si>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</si>
  <si>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</si>
  <si>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</si>
  <si>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</si>
  <si>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</si>
  <si>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</si>
  <si>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</si>
  <si>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</si>
  <si>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</si>
  <si>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</si>
  <si>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</si>
  <si>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</si>
  <si>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</si>
  <si>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</si>
  <si>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</si>
  <si>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</si>
  <si>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</si>
  <si>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</si>
  <si>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</si>
  <si>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</si>
  <si>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</si>
  <si>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</si>
  <si>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</si>
  <si>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</si>
  <si>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</si>
  <si>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</si>
  <si>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</si>
  <si>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</si>
  <si>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</si>
  <si>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</si>
  <si>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</si>
  <si>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</si>
  <si>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</si>
  <si>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</si>
  <si>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</si>
  <si>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</si>
  <si>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</si>
  <si>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</si>
  <si>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</si>
  <si>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</si>
  <si>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</si>
  <si>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</si>
  <si>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</si>
  <si>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</si>
  <si>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</si>
  <si>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</si>
  <si>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</si>
  <si>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</si>
  <si>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</si>
  <si>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</si>
  <si>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</si>
  <si>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</si>
  <si>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</si>
  <si>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</si>
  <si>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</si>
  <si>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</si>
  <si>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</si>
  <si>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</si>
  <si>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</si>
  <si>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</si>
  <si>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</si>
  <si>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</si>
  <si>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</si>
  <si>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</si>
  <si>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</si>
  <si>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</si>
  <si>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</si>
  <si>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</si>
  <si>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</si>
  <si>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</si>
  <si>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</si>
  <si>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</si>
  <si>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</si>
  <si>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</si>
  <si>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</si>
  <si>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</si>
  <si>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</si>
  <si>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</si>
  <si>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</si>
  <si>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</si>
  <si>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</si>
  <si>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</si>
  <si>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</si>
  <si>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</si>
  <si>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</si>
  <si>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</si>
  <si>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</si>
  <si>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</si>
  <si>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</si>
  <si>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</si>
  <si>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</si>
  <si>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</si>
  <si>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</si>
  <si>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</si>
  <si>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</si>
  <si>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</si>
  <si>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</si>
  <si>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</si>
  <si>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</si>
  <si>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</si>
  <si>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</si>
  <si>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</si>
  <si>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</si>
  <si>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</si>
  <si>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</si>
  <si>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</si>
  <si>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</si>
  <si>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</si>
  <si>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</si>
  <si>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</si>
  <si>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</si>
  <si>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</si>
  <si>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</si>
  <si>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</si>
  <si>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</si>
  <si>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</si>
  <si>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</si>
  <si>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</si>
  <si>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</si>
  <si>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</si>
  <si>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</si>
  <si>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</si>
  <si>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</si>
  <si>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</si>
  <si>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</si>
  <si>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</si>
  <si>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</si>
  <si>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</si>
  <si>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</si>
  <si>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</si>
  <si>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</si>
  <si>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</si>
  <si>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</si>
  <si>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</si>
  <si>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</si>
  <si>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</si>
  <si>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</si>
  <si>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</si>
  <si>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</si>
  <si>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</si>
  <si>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</si>
  <si>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</si>
  <si>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</si>
  <si>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</si>
  <si>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</si>
  <si>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</si>
  <si>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</si>
  <si>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</si>
  <si>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</si>
  <si>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</si>
  <si>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</si>
  <si>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</si>
  <si>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</si>
  <si>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</si>
  <si>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</si>
  <si>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</si>
  <si>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</si>
  <si>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</si>
  <si>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</si>
  <si>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</si>
  <si>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</si>
  <si>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</si>
  <si>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</si>
  <si>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</si>
  <si>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</si>
  <si>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</si>
  <si>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</si>
  <si>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</si>
  <si>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</si>
  <si>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</si>
  <si>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</si>
  <si>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</si>
  <si>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</si>
  <si>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</si>
  <si>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</si>
  <si>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</si>
  <si>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</si>
  <si>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</si>
  <si>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</si>
  <si>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</si>
  <si>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</si>
  <si>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</si>
  <si>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</si>
  <si>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</si>
  <si>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</si>
  <si>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</si>
  <si>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</si>
  <si>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</si>
  <si>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</si>
  <si>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</si>
  <si>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</si>
  <si>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</si>
  <si>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</si>
  <si>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</si>
  <si>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</si>
  <si>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</si>
  <si>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</si>
  <si>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</si>
  <si>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</si>
  <si>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</si>
  <si>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</si>
  <si>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</si>
  <si>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</si>
  <si>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</si>
  <si>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</si>
  <si>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</si>
  <si>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</si>
  <si>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</si>
  <si>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</si>
  <si>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</si>
  <si>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</si>
  <si>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</si>
  <si>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</si>
  <si>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</si>
  <si>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</si>
  <si>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</si>
  <si>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</si>
  <si>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</si>
  <si>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</si>
  <si>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</si>
  <si>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</si>
  <si>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</si>
  <si>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</si>
  <si>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</si>
  <si>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</si>
  <si>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</si>
  <si>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</si>
  <si>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</si>
  <si>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</si>
  <si>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</si>
  <si>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</si>
  <si>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</si>
  <si>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</si>
  <si>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</si>
  <si>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</si>
  <si>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</si>
  <si>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</si>
  <si>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</si>
  <si>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</si>
  <si>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</si>
  <si>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</si>
  <si>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</si>
  <si>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</si>
  <si>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</si>
  <si>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</si>
  <si>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</si>
  <si>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</si>
  <si>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</si>
  <si>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</si>
  <si>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</si>
  <si>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</si>
  <si>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</si>
  <si>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</si>
  <si>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</si>
  <si>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</si>
  <si>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</si>
  <si>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</si>
  <si>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</si>
  <si>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</si>
  <si>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</si>
  <si>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</si>
  <si>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</si>
  <si>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</si>
  <si>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</si>
  <si>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</si>
  <si>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</si>
  <si>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</si>
  <si>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</si>
  <si>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</si>
  <si>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</si>
  <si>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</si>
  <si>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</si>
  <si>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</si>
  <si>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</si>
  <si>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</si>
  <si>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</si>
  <si>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</si>
  <si>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</si>
  <si>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</si>
  <si>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</si>
  <si>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</si>
  <si>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</si>
  <si>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</si>
  <si>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</si>
  <si>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</si>
  <si>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</si>
  <si>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</si>
  <si>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</si>
  <si>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</si>
  <si>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</si>
  <si>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</si>
  <si>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</si>
  <si>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</si>
  <si>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</si>
  <si>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</si>
  <si>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</si>
  <si>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</si>
  <si>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</si>
  <si>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</si>
  <si>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</si>
  <si>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</si>
  <si>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</si>
  <si>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</si>
  <si>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</si>
  <si>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</si>
  <si>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</si>
  <si>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</si>
  <si>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</si>
  <si>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</si>
  <si>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</si>
  <si>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</si>
  <si>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</si>
  <si>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</si>
  <si>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</si>
  <si>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</si>
  <si>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</si>
  <si>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</si>
  <si>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</si>
  <si>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</si>
  <si>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</si>
  <si>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</si>
  <si>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</si>
  <si>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</si>
  <si>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</si>
  <si>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</si>
  <si>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</si>
  <si>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</si>
  <si>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</si>
  <si>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</si>
  <si>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</si>
  <si>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</si>
  <si>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</si>
  <si>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</si>
  <si>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</si>
  <si>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</si>
  <si>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</si>
  <si>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</si>
  <si>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</si>
  <si>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</si>
  <si>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</si>
  <si>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</si>
  <si>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</si>
  <si>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</si>
  <si>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</si>
  <si>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</si>
  <si>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</si>
  <si>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</si>
  <si>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</si>
  <si>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</si>
  <si>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</si>
  <si>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</si>
  <si>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</si>
  <si>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</si>
  <si>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</si>
  <si>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</si>
  <si>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</si>
  <si>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</si>
  <si>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</si>
  <si>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</si>
  <si>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</si>
  <si>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</si>
  <si>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</si>
  <si>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</si>
  <si>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</si>
  <si>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</si>
  <si>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</si>
  <si>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</si>
  <si>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</si>
  <si>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</si>
  <si>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</si>
  <si>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</si>
  <si>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</si>
  <si>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</si>
  <si>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</si>
  <si>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</si>
  <si>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</si>
  <si>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</si>
  <si>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</si>
  <si>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</si>
  <si>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</si>
  <si>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</si>
  <si>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</si>
  <si>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</si>
  <si>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</si>
  <si>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</si>
  <si>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</si>
  <si>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</si>
  <si>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</si>
  <si>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</si>
  <si>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</si>
  <si>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</si>
  <si>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</si>
  <si>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</si>
  <si>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</si>
  <si>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</si>
  <si>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</si>
  <si>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</si>
  <si>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</si>
  <si>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</si>
  <si>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</si>
  <si>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</si>
  <si>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</si>
  <si>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</si>
  <si>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</si>
  <si>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</si>
  <si>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</si>
  <si>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</si>
  <si>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</si>
  <si>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</si>
  <si>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</si>
  <si>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</si>
  <si>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</si>
  <si>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</si>
  <si>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</si>
  <si>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</si>
  <si>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</si>
  <si>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</si>
  <si>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</si>
  <si>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</si>
  <si>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</si>
  <si>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</si>
  <si>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</si>
  <si>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</si>
  <si>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</si>
  <si>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</si>
  <si>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</si>
  <si>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</si>
  <si>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</si>
  <si>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</si>
  <si>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</si>
  <si>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</si>
  <si>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</si>
  <si>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</si>
  <si>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</si>
  <si>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</si>
  <si>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</si>
  <si>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</si>
  <si>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</si>
  <si>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</si>
  <si>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</si>
  <si>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</si>
  <si>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</si>
  <si>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</si>
  <si>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</si>
  <si>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</si>
  <si>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</si>
  <si>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</si>
  <si>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</si>
  <si>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</si>
  <si>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</si>
  <si>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</si>
  <si>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</si>
  <si>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</si>
  <si>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</si>
  <si>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</si>
  <si>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</si>
  <si>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</si>
  <si>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</si>
  <si>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</si>
  <si>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</si>
  <si>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</si>
  <si>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</si>
  <si>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</si>
  <si>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</si>
  <si>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</si>
  <si>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</si>
  <si>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</si>
  <si>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</si>
  <si>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</si>
  <si>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</si>
  <si>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</si>
  <si>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</si>
  <si>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</si>
  <si>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</si>
  <si>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</si>
  <si>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</si>
  <si>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</si>
  <si>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</si>
  <si>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</si>
  <si>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</si>
  <si>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</si>
  <si>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</si>
  <si>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</si>
  <si>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</si>
  <si>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</si>
  <si>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</si>
  <si>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</si>
  <si>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</si>
  <si>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</si>
  <si>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</si>
  <si>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</si>
  <si>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</si>
  <si>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</si>
  <si>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</si>
  <si>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</si>
  <si>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</si>
  <si>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</si>
  <si>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</si>
  <si>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</si>
  <si>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</si>
  <si>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</si>
  <si>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</si>
  <si>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</si>
  <si>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</si>
  <si>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</si>
  <si>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</si>
  <si>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</si>
  <si>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</si>
  <si>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</si>
  <si>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</si>
  <si>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</si>
  <si>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</si>
  <si>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</si>
  <si>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</si>
  <si>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</si>
  <si>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</si>
  <si>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</si>
  <si>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</si>
  <si>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</si>
  <si>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</si>
  <si>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</si>
  <si>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</si>
  <si>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</si>
  <si>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</si>
  <si>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</si>
  <si>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</si>
  <si>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</si>
  <si>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</si>
  <si>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</si>
  <si>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</si>
  <si>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</si>
  <si>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</si>
  <si>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</si>
  <si>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</si>
  <si>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</si>
  <si>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</si>
  <si>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</si>
  <si>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</si>
  <si>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</si>
  <si>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</si>
  <si>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</si>
  <si>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</si>
  <si>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</si>
  <si>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</si>
  <si>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</si>
  <si>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</si>
  <si>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</si>
  <si>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</si>
  <si>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</si>
  <si>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</si>
  <si>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</si>
  <si>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</si>
  <si>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</si>
  <si>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</si>
  <si>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</si>
  <si>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</si>
  <si>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</si>
  <si>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</si>
  <si>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</si>
  <si>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</si>
  <si>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</si>
  <si>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</si>
  <si>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</si>
  <si>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</si>
  <si>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</si>
  <si>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</si>
  <si>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</si>
  <si>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</si>
  <si>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</si>
  <si>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</si>
  <si>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</si>
  <si>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</si>
  <si>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</si>
  <si>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</si>
  <si>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</si>
  <si>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</si>
  <si>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</si>
  <si>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</si>
  <si>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</si>
  <si>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</si>
  <si>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</si>
  <si>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</si>
  <si>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</si>
  <si>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</si>
  <si>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</si>
  <si>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</si>
  <si>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</si>
  <si>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</si>
  <si>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</si>
  <si>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</si>
  <si>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</si>
  <si>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</si>
  <si>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</si>
  <si>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</si>
  <si>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</si>
  <si>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</si>
  <si>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</si>
  <si>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</si>
  <si>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</si>
  <si>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</si>
  <si>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</si>
  <si>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</si>
  <si>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</si>
  <si>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</si>
  <si>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</si>
  <si>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</si>
  <si>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</si>
  <si>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</si>
  <si>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</si>
  <si>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</si>
  <si>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</si>
  <si>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</si>
  <si>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</si>
  <si>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</si>
  <si>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</si>
  <si>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</si>
  <si>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</si>
  <si>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</si>
  <si>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</si>
  <si>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</si>
  <si>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</si>
  <si>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</si>
  <si>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</si>
  <si>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</si>
  <si>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</si>
  <si>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</si>
  <si>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</si>
  <si>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</si>
  <si>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</si>
  <si>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</si>
  <si>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</si>
  <si>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</si>
  <si>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</si>
  <si>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</si>
  <si>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</si>
  <si>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</si>
  <si>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</si>
  <si>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</si>
  <si>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</si>
  <si>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</si>
  <si>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</si>
  <si>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</si>
  <si>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</si>
  <si>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</si>
  <si>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</si>
  <si>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</si>
  <si>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</si>
  <si>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</si>
  <si>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</si>
  <si>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</si>
  <si>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</si>
  <si>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</si>
  <si>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</si>
  <si>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</si>
  <si>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</si>
  <si>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</si>
  <si>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</si>
  <si>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</si>
  <si>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</si>
  <si>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</si>
  <si>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</si>
  <si>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</si>
  <si>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</si>
  <si>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</si>
  <si>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</si>
  <si>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</si>
  <si>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</si>
  <si>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</si>
  <si>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</si>
  <si>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</si>
  <si>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</si>
  <si>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</si>
  <si>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</si>
  <si>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</si>
  <si>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</si>
  <si>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</si>
  <si>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</si>
  <si>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</si>
  <si>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</si>
  <si>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</si>
  <si>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</si>
  <si>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</si>
  <si>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</si>
  <si>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</si>
  <si>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</si>
  <si>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</si>
  <si>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</si>
  <si>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</si>
  <si>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</si>
  <si>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</si>
  <si>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</si>
  <si>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</si>
  <si>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</si>
  <si>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</si>
  <si>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</si>
  <si>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</si>
  <si>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</si>
  <si>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</si>
  <si>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</si>
  <si>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</si>
  <si>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</si>
  <si>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</si>
  <si>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</si>
  <si>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</si>
  <si>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</si>
  <si>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</si>
  <si>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</si>
  <si>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</si>
  <si>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</si>
  <si>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</si>
  <si>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</si>
  <si>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</si>
  <si>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</si>
  <si>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</si>
  <si>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</si>
  <si>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</si>
  <si>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</si>
  <si>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</si>
  <si>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</si>
  <si>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</si>
  <si>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</si>
  <si>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</si>
  <si>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</si>
  <si>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</si>
  <si>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</si>
  <si>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</si>
  <si>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</si>
  <si>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</si>
  <si>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</si>
  <si>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</si>
  <si>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</si>
  <si>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</si>
  <si>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</si>
  <si>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</si>
  <si>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</si>
  <si>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</si>
  <si>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</si>
  <si>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</si>
  <si>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</si>
  <si>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</si>
  <si>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</si>
  <si>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</si>
  <si>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</si>
  <si>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</si>
  <si>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</si>
  <si>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</si>
  <si>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</si>
  <si>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</si>
  <si>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</si>
  <si>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</si>
  <si>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</si>
  <si>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</si>
  <si>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</si>
  <si>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</si>
  <si>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</si>
  <si>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</si>
  <si>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</si>
  <si>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</si>
  <si>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</si>
  <si>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</si>
  <si>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</si>
  <si>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</si>
  <si>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</si>
  <si>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</si>
  <si>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</si>
  <si>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</si>
  <si>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</si>
  <si>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</si>
  <si>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</si>
  <si>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</si>
  <si>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</si>
  <si>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</si>
  <si>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</si>
  <si>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</si>
  <si>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</si>
  <si>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</si>
  <si>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</si>
  <si>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</si>
  <si>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</si>
  <si>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</si>
  <si>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</si>
  <si>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</si>
  <si>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</si>
  <si>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</si>
  <si>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</si>
  <si>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</si>
  <si>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</si>
  <si>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</si>
  <si>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</si>
  <si>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</si>
  <si>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</si>
  <si>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</si>
  <si>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</si>
  <si>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</si>
  <si>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</si>
  <si>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</si>
  <si>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</si>
  <si>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</si>
  <si>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</si>
  <si>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</si>
  <si>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</si>
  <si>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</si>
  <si>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</si>
  <si>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</si>
  <si>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</si>
  <si>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</si>
  <si>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</si>
  <si>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</si>
  <si>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</si>
  <si>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</si>
  <si>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</si>
  <si>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</si>
  <si>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</si>
  <si>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</si>
  <si>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</si>
  <si>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</si>
  <si>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</si>
  <si>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</si>
  <si>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</si>
  <si>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</si>
  <si>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</si>
  <si>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</si>
  <si>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</si>
  <si>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</si>
  <si>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</si>
  <si>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</si>
  <si>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</si>
  <si>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</si>
  <si>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</si>
  <si>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</si>
  <si>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</si>
  <si>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</si>
  <si>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</si>
  <si>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</si>
  <si>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</si>
  <si>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</si>
  <si>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</si>
  <si>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</si>
  <si>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</si>
  <si>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</si>
  <si>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</si>
  <si>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</si>
  <si>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</si>
  <si>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</si>
  <si>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</si>
  <si>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</si>
  <si>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</si>
  <si>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</si>
  <si>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</si>
  <si>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</si>
  <si>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</si>
  <si>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</si>
  <si>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</si>
  <si>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</si>
  <si>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</si>
  <si>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</si>
  <si>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</si>
  <si>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</si>
  <si>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</si>
  <si>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</si>
  <si>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</si>
  <si>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</si>
  <si>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</si>
  <si>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</si>
  <si>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</si>
  <si>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</si>
  <si>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</si>
  <si>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</si>
  <si>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</si>
  <si>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</si>
  <si>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</si>
  <si>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</si>
  <si>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</si>
  <si>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</si>
  <si>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</si>
  <si>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</si>
  <si>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</si>
  <si>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</si>
  <si>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</si>
  <si>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</si>
  <si>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</si>
  <si>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</si>
  <si>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</si>
  <si>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</si>
  <si>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</si>
  <si>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</si>
  <si>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</si>
  <si>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</si>
  <si>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</si>
  <si>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</si>
  <si>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</si>
  <si>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</si>
  <si>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</si>
  <si>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</si>
  <si>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</si>
  <si>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</si>
  <si>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</si>
  <si>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</si>
  <si>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</si>
  <si>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</si>
  <si>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</si>
  <si>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</si>
  <si>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</si>
  <si>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</si>
  <si>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</si>
  <si>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</si>
  <si>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</si>
  <si>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</si>
  <si>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</si>
  <si>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</si>
  <si>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</si>
  <si>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</si>
  <si>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</si>
  <si>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</si>
  <si>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</si>
  <si>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</si>
  <si>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</si>
  <si>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</si>
  <si>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</si>
  <si>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</si>
  <si>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</si>
  <si>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</si>
  <si>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</si>
  <si>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</si>
  <si>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</si>
  <si>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</si>
  <si>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</si>
  <si>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</si>
  <si>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</si>
  <si>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</si>
  <si>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</si>
  <si>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</si>
  <si>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</si>
  <si>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</si>
  <si>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</si>
  <si>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</si>
  <si>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</si>
  <si>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</si>
  <si>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</si>
  <si>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</si>
  <si>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</si>
  <si>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</si>
  <si>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</si>
  <si>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</si>
  <si>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</si>
  <si>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</si>
  <si>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</si>
  <si>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</si>
  <si>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</si>
  <si>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</si>
  <si>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</si>
  <si>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</si>
  <si>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</si>
  <si>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</si>
  <si>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</si>
  <si>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</si>
  <si>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</si>
  <si>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</si>
  <si>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</si>
  <si>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</si>
  <si>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</si>
  <si>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</si>
  <si>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</si>
  <si>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</si>
  <si>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</si>
  <si>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</si>
  <si>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</si>
  <si>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</si>
  <si>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</si>
  <si>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</si>
  <si>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</si>
  <si>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</si>
  <si>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</si>
  <si>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</si>
  <si>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</si>
  <si>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</si>
  <si>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</si>
  <si>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</si>
  <si>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</si>
  <si>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</si>
  <si>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</si>
  <si>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</si>
  <si>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</si>
  <si>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</si>
  <si>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</si>
  <si>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</si>
  <si>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</si>
  <si>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</si>
  <si>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</si>
  <si>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</si>
  <si>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</si>
  <si>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</si>
  <si>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</si>
  <si>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</si>
  <si>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</si>
  <si>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</si>
  <si>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</si>
  <si>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</si>
  <si>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</si>
  <si>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</si>
  <si>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</si>
  <si>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</si>
  <si>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</si>
  <si>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</si>
  <si>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</si>
  <si>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</si>
  <si>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</si>
  <si>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</si>
  <si>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</si>
  <si>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</si>
  <si>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</si>
  <si>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</si>
  <si>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</si>
  <si>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</si>
  <si>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</si>
  <si>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</si>
  <si>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</si>
  <si>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</si>
  <si>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</si>
  <si>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</si>
  <si>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</si>
  <si>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</si>
  <si>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</si>
  <si>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</si>
  <si>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</si>
  <si>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</si>
  <si>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</si>
  <si>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</si>
  <si>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</si>
  <si>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</si>
  <si>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</si>
  <si>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</si>
  <si>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</si>
  <si>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</si>
  <si>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</si>
  <si>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</si>
  <si>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</si>
  <si>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</si>
  <si>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</si>
  <si>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</si>
  <si>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</si>
  <si>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</si>
  <si>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</si>
  <si>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</si>
  <si>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</si>
  <si>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</si>
  <si>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</si>
  <si>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</si>
  <si>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</si>
  <si>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</si>
  <si>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</si>
  <si>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</si>
  <si>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</si>
  <si>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</si>
  <si>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</si>
  <si>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</si>
  <si>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</si>
  <si>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</si>
  <si>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</si>
  <si>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</si>
  <si>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</si>
  <si>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</si>
  <si>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</si>
  <si>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</si>
  <si>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</si>
  <si>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</si>
  <si>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</si>
  <si>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</si>
  <si>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</si>
  <si>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</si>
  <si>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</si>
  <si>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</si>
  <si>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</si>
  <si>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</si>
  <si>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</si>
  <si>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</si>
  <si>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</si>
  <si>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</si>
  <si>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</si>
  <si>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</si>
  <si>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</si>
  <si>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</si>
  <si>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</si>
  <si>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</si>
  <si>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</si>
  <si>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</si>
  <si>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</si>
  <si>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</si>
  <si>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</si>
  <si>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</si>
  <si>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</si>
  <si>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</si>
  <si>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</si>
  <si>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</si>
  <si>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</si>
  <si>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</si>
  <si>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</si>
  <si>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</si>
  <si>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</si>
  <si>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</si>
  <si>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</si>
  <si>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</si>
  <si>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</si>
  <si>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</si>
  <si>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</si>
  <si>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</si>
  <si>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</si>
  <si>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</si>
  <si>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</si>
  <si>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</si>
  <si>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</si>
  <si>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</si>
  <si>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</si>
  <si>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</si>
  <si>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</si>
  <si>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</si>
  <si>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</si>
  <si>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</si>
  <si>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</si>
  <si>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</si>
  <si>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</si>
  <si>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</si>
  <si>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</si>
  <si>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</si>
  <si>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</si>
  <si>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</si>
  <si>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</si>
  <si>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</si>
  <si>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</si>
  <si>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</si>
  <si>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</si>
  <si>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</si>
  <si>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</si>
  <si>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</si>
  <si>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</si>
  <si>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</si>
  <si>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</si>
  <si>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</si>
  <si>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</si>
  <si>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</si>
  <si>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</si>
  <si>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</si>
  <si>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</si>
  <si>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</si>
  <si>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</si>
  <si>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</si>
  <si>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</si>
  <si>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</si>
  <si>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</si>
  <si>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</si>
  <si>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</si>
  <si>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</si>
  <si>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</si>
  <si>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</si>
  <si>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</si>
  <si>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</si>
  <si>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</si>
  <si>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</si>
  <si>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</si>
  <si>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</si>
  <si>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</si>
  <si>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</si>
  <si>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</si>
  <si>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</si>
  <si>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</si>
  <si>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</si>
  <si>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</si>
  <si>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</si>
  <si>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</si>
  <si>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</si>
  <si>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</si>
  <si>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</si>
  <si>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</si>
  <si>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</si>
  <si>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</si>
  <si>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</si>
  <si>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</si>
  <si>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</si>
  <si>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</si>
  <si>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</si>
  <si>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</si>
  <si>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</si>
  <si>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</si>
  <si>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</si>
  <si>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</si>
  <si>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</si>
  <si>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</si>
  <si>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</si>
  <si>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</si>
  <si>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</si>
  <si>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</si>
  <si>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</si>
  <si>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</si>
  <si>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</si>
  <si>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</si>
  <si>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</si>
  <si>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</si>
  <si>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</si>
  <si>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</si>
  <si>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</si>
  <si>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</si>
  <si>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</si>
  <si>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</si>
  <si>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</si>
  <si>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</si>
  <si>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</si>
  <si>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</si>
  <si>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</si>
  <si>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</si>
  <si>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</si>
  <si>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</si>
  <si>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</si>
  <si>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</si>
  <si>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</si>
  <si>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</si>
  <si>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</si>
  <si>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</si>
  <si>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</si>
  <si>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</si>
  <si>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</si>
  <si>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</si>
  <si>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</si>
  <si>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</si>
  <si>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</si>
  <si>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</si>
  <si>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</si>
  <si>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</si>
  <si>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</si>
  <si>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</si>
  <si>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</si>
  <si>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</si>
  <si>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</si>
  <si>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</si>
  <si>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</si>
  <si>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</si>
  <si>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</si>
  <si>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</si>
  <si>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</si>
  <si>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</si>
  <si>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</si>
  <si>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</si>
  <si>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</si>
  <si>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</si>
  <si>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</si>
  <si>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</si>
  <si>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</si>
  <si>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</si>
  <si>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</si>
  <si>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</si>
  <si>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</si>
  <si>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</si>
  <si>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</si>
  <si>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</si>
  <si>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</si>
  <si>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</si>
  <si>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</si>
  <si>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</si>
  <si>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</si>
  <si>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</si>
  <si>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</si>
  <si>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</si>
  <si>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</si>
  <si>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</si>
  <si>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</si>
  <si>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</si>
  <si>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</si>
  <si>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</si>
  <si>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</si>
  <si>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</si>
  <si>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</si>
  <si>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</si>
  <si>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</si>
  <si>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</si>
  <si>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</si>
  <si>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</si>
  <si>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</si>
  <si>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</si>
  <si>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</si>
  <si>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</si>
  <si>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</si>
  <si>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</si>
  <si>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</si>
  <si>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</si>
  <si>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</si>
  <si>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</si>
  <si>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</si>
  <si>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</si>
  <si>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</si>
  <si>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</si>
  <si>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</si>
  <si>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</si>
  <si>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</si>
  <si>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</si>
  <si>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</si>
  <si>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</si>
  <si>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</si>
  <si>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</si>
  <si>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</si>
  <si>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</si>
  <si>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</si>
  <si>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</si>
  <si>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</si>
  <si>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</si>
  <si>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</si>
  <si>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</si>
  <si>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</si>
  <si>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</si>
  <si>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</si>
  <si>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</si>
  <si>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</si>
  <si>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</si>
  <si>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</si>
  <si>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</si>
  <si>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</si>
  <si>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</si>
  <si>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</si>
  <si>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</si>
  <si>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</si>
  <si>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</si>
  <si>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</si>
  <si>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</si>
  <si>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</si>
  <si>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</si>
  <si>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</si>
  <si>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</si>
  <si>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</si>
  <si>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</si>
  <si>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</si>
  <si>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</si>
  <si>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</si>
  <si>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</si>
  <si>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</si>
  <si>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</si>
  <si>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</si>
  <si>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</si>
  <si>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</si>
  <si>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</si>
  <si>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</si>
  <si>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</si>
  <si>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</si>
  <si>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</si>
  <si>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</si>
  <si>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</si>
  <si>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</si>
  <si>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</si>
  <si>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</si>
  <si>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</si>
  <si>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</si>
  <si>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</si>
  <si>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</si>
  <si>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</si>
  <si>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</si>
  <si>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</si>
  <si>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</si>
  <si>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</si>
  <si>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</si>
  <si>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</si>
  <si>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</si>
  <si>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</si>
  <si>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</si>
  <si>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</si>
  <si>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</si>
  <si>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</si>
  <si>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</si>
  <si>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</si>
  <si>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</si>
  <si>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</si>
  <si>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</si>
  <si>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</si>
  <si>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</si>
  <si>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</si>
  <si>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</si>
  <si>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</si>
  <si>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</si>
  <si>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</si>
  <si>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</si>
  <si>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</si>
  <si>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</si>
  <si>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</si>
  <si>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</si>
  <si>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</si>
  <si>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</si>
  <si>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</si>
  <si>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</si>
  <si>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</si>
  <si>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</si>
  <si>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</si>
  <si>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</si>
  <si>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</si>
  <si>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</si>
  <si>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</si>
  <si>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</si>
  <si>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</si>
  <si>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</si>
  <si>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</si>
  <si>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</si>
  <si>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</si>
  <si>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</si>
  <si>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</si>
  <si>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</si>
  <si>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</si>
  <si>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</si>
  <si>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</si>
  <si>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</si>
  <si>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</si>
  <si>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</si>
  <si>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</si>
  <si>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</si>
  <si>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</si>
  <si>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</si>
  <si>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</si>
  <si>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</si>
  <si>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</si>
  <si>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</si>
  <si>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</si>
  <si>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</si>
  <si>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</si>
  <si>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</si>
  <si>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</si>
  <si>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</si>
  <si>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</si>
  <si>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</si>
  <si>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</si>
  <si>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</si>
  <si>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</si>
  <si>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</si>
  <si>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</si>
  <si>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</si>
  <si>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</si>
  <si>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</si>
  <si>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</si>
  <si>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</si>
  <si>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</si>
  <si>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</si>
  <si>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</si>
  <si>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</si>
  <si>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</si>
  <si>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</si>
  <si>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</si>
  <si>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</si>
  <si>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</si>
  <si>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</si>
  <si>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</si>
  <si>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</si>
  <si>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</si>
  <si>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</si>
  <si>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</si>
  <si>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</si>
  <si>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</si>
  <si>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</si>
  <si>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</si>
  <si>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</si>
  <si>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</si>
  <si>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</si>
  <si>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</si>
  <si>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</si>
  <si>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</si>
  <si>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</si>
  <si>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</si>
  <si>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</si>
  <si>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</si>
  <si>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</si>
  <si>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</si>
  <si>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</si>
  <si>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</si>
  <si>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</si>
  <si>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</si>
  <si>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</si>
  <si>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</si>
  <si>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</si>
  <si>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</si>
  <si>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</si>
  <si>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</si>
  <si>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</si>
  <si>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</si>
  <si>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</si>
  <si>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</si>
  <si>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</si>
  <si>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</si>
  <si>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</si>
  <si>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</si>
  <si>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</si>
  <si>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</si>
  <si>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</si>
  <si>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</si>
  <si>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</si>
  <si>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</si>
  <si>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</si>
  <si>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</si>
  <si>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</si>
  <si>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</si>
  <si>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</si>
  <si>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</si>
  <si>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</si>
  <si>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</si>
  <si>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</si>
  <si>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</si>
  <si>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</si>
  <si>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</si>
  <si>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</si>
  <si>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</si>
  <si>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</si>
  <si>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</si>
  <si>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</si>
  <si>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</si>
  <si>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</si>
  <si>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</si>
  <si>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</si>
  <si>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</si>
  <si>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</si>
  <si>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</si>
  <si>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</si>
  <si>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</si>
  <si>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</si>
  <si>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</si>
  <si>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</si>
  <si>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</si>
  <si>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</si>
  <si>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</si>
  <si>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</si>
  <si>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</si>
  <si>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</si>
  <si>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</si>
  <si>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</si>
  <si>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</si>
  <si>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</si>
  <si>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</si>
  <si>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</si>
  <si>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</si>
  <si>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</si>
  <si>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</si>
  <si>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</si>
  <si>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</si>
  <si>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</si>
  <si>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</si>
  <si>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</si>
  <si>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</si>
  <si>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</si>
  <si>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</si>
  <si>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</si>
  <si>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</si>
  <si>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</si>
  <si>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</si>
  <si>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</si>
  <si>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</si>
  <si>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</si>
  <si>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</si>
  <si>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</si>
  <si>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</si>
  <si>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</si>
  <si>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</si>
  <si>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</si>
  <si>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</si>
  <si>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</si>
  <si>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</si>
  <si>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</si>
  <si>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</si>
  <si>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</si>
  <si>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</si>
  <si>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</si>
  <si>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</si>
  <si>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</si>
  <si>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</si>
  <si>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</si>
  <si>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</si>
  <si>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</si>
  <si>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</si>
  <si>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</si>
  <si>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</si>
  <si>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</si>
  <si>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</si>
  <si>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</si>
  <si>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</si>
  <si>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</si>
  <si>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</si>
  <si>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</si>
  <si>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</si>
  <si>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</si>
  <si>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</si>
  <si>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</si>
  <si>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</si>
  <si>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</si>
  <si>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</si>
  <si>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</si>
  <si>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</si>
  <si>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</si>
  <si>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</si>
  <si>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</si>
  <si>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</si>
  <si>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</si>
  <si>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</si>
  <si>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</si>
  <si>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</si>
  <si>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</si>
  <si>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</si>
  <si>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</si>
  <si>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</si>
  <si>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</si>
  <si>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</si>
  <si>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</si>
  <si>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</si>
  <si>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</si>
  <si>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</si>
  <si>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</si>
  <si>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</si>
  <si>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</si>
  <si>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</si>
  <si>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</si>
  <si>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</si>
  <si>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</si>
  <si>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</si>
  <si>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</si>
  <si>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</si>
  <si>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</si>
  <si>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</si>
  <si>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</si>
  <si>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</si>
  <si>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</si>
  <si>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</si>
  <si>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</si>
  <si>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</si>
  <si>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</si>
  <si>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</si>
  <si>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</si>
  <si>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</si>
  <si>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</si>
  <si>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</si>
  <si>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</si>
  <si>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</si>
  <si>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</si>
  <si>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</si>
  <si>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</si>
  <si>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</si>
  <si>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</si>
  <si>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</si>
  <si>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</si>
  <si>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</si>
  <si>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</si>
  <si>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</si>
  <si>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</si>
  <si>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</si>
  <si>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</si>
  <si>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</si>
  <si>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</si>
  <si>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</si>
  <si>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</si>
  <si>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</si>
  <si>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</si>
  <si>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</si>
  <si>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</si>
  <si>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</si>
  <si>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</si>
  <si>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</si>
  <si>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</si>
  <si>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</si>
  <si>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</si>
  <si>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</si>
  <si>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</si>
  <si>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</si>
  <si>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</si>
  <si>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</si>
  <si>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</si>
  <si>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</si>
  <si>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</si>
  <si>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</si>
  <si>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</si>
  <si>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</si>
  <si>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</si>
  <si>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</si>
  <si>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</si>
  <si>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</si>
  <si>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</si>
  <si>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</si>
  <si>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</si>
  <si>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</si>
  <si>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</si>
  <si>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</si>
  <si>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</si>
  <si>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</si>
  <si>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</si>
  <si>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</si>
  <si>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</si>
  <si>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</si>
  <si>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</si>
  <si>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</si>
  <si>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</si>
  <si>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</si>
  <si>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</si>
  <si>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</si>
  <si>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</si>
  <si>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</si>
  <si>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</si>
  <si>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</si>
  <si>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</si>
  <si>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</si>
  <si>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</si>
  <si>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</si>
  <si>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</si>
  <si>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</si>
  <si>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</si>
  <si>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</si>
  <si>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</si>
  <si>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</si>
  <si>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</si>
  <si>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</si>
  <si>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</si>
  <si>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</si>
  <si>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</si>
  <si>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</si>
  <si>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</si>
  <si>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</si>
  <si>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</si>
  <si>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</si>
  <si>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</si>
  <si>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</si>
  <si>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</si>
  <si>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</si>
  <si>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</si>
  <si>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</si>
  <si>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</si>
  <si>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</si>
  <si>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</si>
  <si>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</si>
  <si>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</si>
  <si>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</si>
  <si>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</si>
  <si>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</si>
  <si>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</si>
  <si>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</si>
  <si>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</si>
  <si>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</si>
  <si>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</si>
  <si>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</si>
  <si>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</si>
  <si>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</si>
  <si>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</si>
  <si>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</si>
  <si>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</si>
  <si>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</si>
  <si>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</si>
  <si>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</si>
  <si>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</si>
  <si>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</si>
  <si>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</si>
  <si>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</si>
  <si>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</si>
  <si>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</si>
  <si>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</si>
  <si>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</si>
  <si>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</si>
  <si>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</si>
  <si>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</si>
  <si>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</si>
  <si>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</si>
  <si>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</si>
  <si>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</si>
  <si>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</si>
  <si>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</si>
  <si>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</si>
  <si>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</si>
  <si>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</si>
  <si>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</si>
  <si>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</si>
  <si>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</si>
  <si>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</si>
  <si>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</si>
  <si>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</si>
  <si>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</si>
  <si>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</si>
  <si>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</si>
  <si>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</si>
  <si>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</si>
  <si>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</si>
  <si>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</si>
  <si>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</si>
  <si>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</si>
  <si>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</si>
  <si>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</si>
  <si>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</si>
  <si>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</si>
  <si>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</si>
  <si>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</si>
  <si>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</si>
  <si>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</si>
  <si>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</si>
  <si>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</si>
  <si>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</si>
  <si>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</si>
  <si>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</si>
  <si>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</si>
  <si>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</si>
  <si>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</si>
  <si>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</si>
  <si>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</si>
  <si>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</si>
  <si>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</si>
  <si>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</si>
  <si>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</si>
  <si>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</si>
  <si>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</si>
  <si>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</si>
  <si>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</si>
  <si>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</si>
  <si>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</si>
  <si>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</si>
  <si>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</si>
  <si>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</si>
  <si>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</si>
  <si>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</si>
  <si>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</si>
  <si>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</si>
  <si>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</si>
  <si>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</si>
  <si>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</si>
  <si>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</si>
  <si>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</si>
  <si>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</si>
  <si>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</si>
  <si>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</si>
  <si>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</si>
  <si>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</si>
  <si>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</si>
  <si>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</si>
  <si>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</si>
  <si>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</si>
  <si>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</si>
  <si>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</si>
  <si>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</si>
  <si>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</si>
  <si>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</si>
  <si>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</si>
  <si>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</si>
  <si>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</si>
  <si>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</si>
  <si>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</si>
  <si>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</si>
  <si>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</si>
  <si>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</si>
  <si>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</si>
  <si>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</si>
  <si>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</si>
  <si>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</si>
  <si>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</si>
  <si>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</si>
  <si>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</si>
  <si>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</si>
  <si>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</si>
  <si>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</si>
  <si>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</si>
  <si>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</si>
  <si>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</si>
  <si>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</si>
  <si>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</si>
  <si>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</si>
  <si>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</si>
  <si>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</si>
  <si>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</si>
  <si>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</si>
  <si>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</si>
  <si>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</si>
  <si>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</si>
  <si>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</si>
  <si>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</si>
  <si>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</si>
  <si>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</si>
  <si>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</si>
  <si>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</si>
  <si>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</si>
  <si>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</si>
  <si>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</si>
  <si>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</si>
  <si>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</si>
  <si>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</si>
  <si>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</si>
  <si>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</si>
  <si>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</si>
  <si>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</si>
  <si>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</si>
  <si>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</si>
  <si>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</si>
  <si>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</si>
  <si>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</si>
  <si>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</si>
  <si>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</si>
  <si>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</si>
  <si>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</si>
  <si>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</si>
  <si>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</si>
  <si>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</si>
  <si>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</si>
  <si>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</si>
  <si>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</si>
  <si>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</si>
  <si>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</si>
  <si>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</si>
  <si>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</si>
  <si>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</si>
  <si>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</si>
  <si>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</si>
  <si>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</si>
  <si>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</si>
  <si>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</si>
  <si>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</si>
  <si>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</si>
  <si>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</si>
  <si>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</si>
  <si>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</si>
  <si>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</si>
  <si>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</si>
  <si>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</si>
  <si>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</si>
  <si>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</si>
  <si>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</si>
  <si>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</si>
  <si>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</si>
  <si>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</si>
  <si>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</si>
  <si>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</si>
  <si>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</si>
  <si>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</si>
  <si>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</si>
  <si>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</si>
  <si>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</si>
  <si>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</si>
  <si>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</si>
  <si>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</si>
  <si>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</si>
  <si>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</si>
  <si>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</si>
  <si>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</si>
  <si>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</si>
  <si>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</si>
  <si>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</si>
  <si>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</si>
  <si>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</si>
  <si>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</si>
  <si>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</si>
  <si>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</si>
  <si>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</si>
  <si>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</si>
  <si>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</si>
  <si>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</si>
  <si>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</si>
  <si>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</si>
  <si>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</si>
  <si>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</si>
  <si>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</si>
  <si>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</si>
  <si>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</si>
  <si>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</si>
  <si>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</si>
  <si>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</si>
  <si>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</si>
  <si>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</si>
  <si>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</si>
  <si>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</si>
  <si>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</si>
  <si>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</si>
  <si>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</si>
  <si>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</si>
  <si>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</si>
  <si>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</si>
  <si>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</si>
  <si>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</si>
  <si>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</si>
  <si>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</si>
  <si>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</si>
  <si>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</si>
  <si>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</si>
  <si>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</si>
  <si>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</si>
  <si>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</si>
  <si>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</si>
  <si>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</si>
  <si>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</si>
  <si>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</si>
  <si>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</si>
  <si>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</si>
  <si>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</si>
  <si>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</si>
  <si>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</si>
  <si>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</si>
  <si>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</si>
  <si>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</si>
  <si>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</si>
  <si>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</si>
  <si>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</si>
  <si>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</si>
  <si>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</si>
  <si>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</si>
  <si>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</si>
  <si>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</si>
  <si>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</si>
  <si>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</si>
  <si>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</si>
  <si>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</si>
  <si>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</si>
  <si>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</si>
  <si>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</si>
  <si>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</si>
  <si>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</si>
  <si>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</si>
  <si>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</si>
  <si>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</si>
  <si>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</si>
  <si>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</si>
  <si>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</si>
  <si>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</si>
  <si>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</si>
  <si>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</si>
  <si>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</si>
  <si>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</si>
  <si>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</si>
  <si>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</si>
  <si>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</si>
  <si>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</si>
  <si>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</si>
  <si>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</si>
  <si>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</si>
  <si>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</si>
  <si>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</si>
  <si>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</si>
  <si>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</si>
  <si>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</si>
  <si>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</si>
  <si>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</si>
  <si>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</si>
  <si>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</si>
  <si>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</si>
  <si>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</si>
  <si>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</si>
  <si>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</si>
  <si>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</si>
  <si>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</si>
  <si>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</si>
  <si>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</si>
  <si>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</si>
  <si>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</si>
  <si>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</si>
  <si>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</si>
  <si>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</si>
  <si>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</si>
  <si>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</si>
  <si>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</si>
  <si>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</si>
  <si>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</si>
  <si>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</si>
  <si>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</si>
  <si>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</si>
  <si>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</si>
  <si>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</si>
  <si>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</si>
  <si>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</si>
  <si>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</si>
  <si>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</si>
  <si>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</si>
  <si>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</si>
  <si>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</si>
  <si>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</si>
  <si>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</si>
  <si>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</si>
  <si>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</si>
  <si>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</si>
  <si>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</si>
  <si>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</si>
  <si>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</si>
  <si>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</si>
  <si>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</si>
  <si>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</si>
  <si>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</si>
  <si>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</si>
  <si>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</si>
  <si>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</si>
  <si>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</si>
  <si>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</si>
  <si>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</si>
  <si>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</si>
  <si>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</si>
  <si>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</si>
  <si>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</si>
  <si>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</si>
  <si>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</si>
  <si>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</si>
  <si>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</si>
  <si>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</si>
  <si>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</si>
  <si>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</si>
  <si>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</si>
  <si>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</si>
  <si>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</si>
  <si>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</si>
  <si>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</si>
  <si>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</si>
  <si>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</si>
  <si>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</si>
  <si>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</si>
  <si>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</si>
  <si>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</si>
  <si>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</si>
  <si>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</si>
  <si>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</si>
  <si>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</si>
  <si>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</si>
  <si>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</si>
  <si>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</si>
  <si>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</si>
  <si>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</si>
  <si>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</si>
  <si>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</si>
  <si>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</si>
  <si>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</si>
  <si>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</si>
  <si>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</si>
  <si>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</si>
  <si>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</si>
  <si>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</si>
  <si>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</si>
  <si>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</si>
  <si>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</si>
  <si>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</si>
  <si>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</si>
  <si>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</si>
  <si>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</si>
  <si>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</si>
  <si>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</si>
  <si>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</si>
  <si>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</si>
  <si>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</si>
  <si>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</si>
  <si>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</si>
  <si>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</si>
  <si>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</si>
  <si>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</si>
  <si>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</si>
  <si>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</si>
  <si>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</si>
  <si>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</si>
  <si>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</si>
  <si>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</si>
  <si>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</si>
  <si>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</si>
  <si>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</si>
  <si>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</si>
  <si>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</si>
  <si>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</si>
  <si>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</si>
  <si>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</si>
  <si>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</si>
  <si>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</si>
  <si>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</si>
  <si>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</si>
  <si>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</si>
  <si>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</si>
  <si>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</si>
  <si>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</si>
  <si>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</si>
  <si>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</si>
  <si>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</si>
  <si>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</si>
  <si>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</si>
  <si>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</si>
  <si>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</si>
  <si>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</si>
  <si>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</si>
  <si>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</si>
  <si>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</si>
  <si>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</si>
  <si>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</si>
  <si>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</si>
  <si>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</si>
  <si>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</si>
  <si>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</si>
  <si>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</si>
  <si>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</si>
  <si>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</si>
  <si>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</si>
  <si>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</si>
  <si>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</si>
  <si>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</si>
  <si>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</si>
  <si>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</si>
  <si>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</si>
  <si>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</si>
  <si>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</si>
  <si>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</si>
  <si>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</si>
  <si>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</si>
  <si>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</si>
  <si>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</si>
  <si>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</si>
  <si>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</si>
  <si>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</si>
  <si>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</si>
  <si>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</si>
  <si>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</si>
  <si>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</si>
  <si>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</si>
  <si>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</si>
  <si>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</si>
  <si>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</si>
  <si>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</si>
  <si>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</si>
  <si>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</si>
  <si>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</si>
  <si>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</si>
  <si>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</si>
  <si>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</si>
  <si>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</si>
  <si>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</si>
  <si>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</si>
  <si>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</si>
  <si>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</si>
  <si>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</si>
  <si>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</si>
  <si>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</si>
  <si>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</si>
  <si>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</si>
  <si>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</si>
  <si>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</si>
  <si>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</si>
  <si>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</si>
  <si>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</si>
  <si>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</si>
  <si>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</si>
  <si>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</si>
  <si>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</si>
  <si>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</si>
  <si>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</si>
  <si>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</si>
  <si>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</si>
  <si>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</si>
  <si>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</si>
  <si>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</si>
  <si>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</si>
  <si>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</si>
  <si>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</si>
  <si>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</si>
  <si>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</si>
  <si>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</si>
  <si>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</si>
  <si>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</si>
  <si>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</si>
  <si>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</si>
  <si>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</si>
  <si>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</si>
  <si>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</si>
  <si>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</si>
  <si>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</si>
  <si>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</si>
  <si>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</si>
  <si>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</si>
  <si>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</si>
  <si>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</si>
  <si>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</si>
  <si>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</si>
  <si>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</si>
  <si>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</si>
  <si>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</si>
  <si>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</si>
  <si>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</si>
  <si>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</si>
  <si>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</si>
  <si>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</si>
  <si>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</si>
  <si>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</si>
  <si>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</si>
  <si>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</si>
  <si>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</si>
  <si>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</si>
  <si>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</si>
  <si>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</si>
  <si>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</si>
  <si>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</si>
  <si>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</si>
  <si>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</si>
  <si>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</si>
  <si>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</si>
  <si>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</si>
  <si>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</si>
  <si>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</si>
  <si>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</si>
  <si>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</si>
  <si>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</si>
  <si>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</si>
  <si>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</si>
  <si>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</si>
  <si>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</si>
  <si>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</si>
  <si>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</si>
  <si>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</si>
  <si>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</si>
  <si>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</si>
  <si>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</si>
  <si>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</si>
  <si>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</si>
  <si>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</si>
  <si>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</si>
  <si>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</si>
  <si>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</si>
  <si>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</si>
  <si>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</si>
  <si>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</si>
  <si>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</si>
  <si>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</si>
  <si>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</si>
  <si>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</si>
  <si>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</si>
  <si>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</si>
  <si>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</si>
  <si>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</si>
  <si>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</si>
  <si>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</si>
  <si>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</si>
  <si>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</si>
  <si>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</si>
  <si>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</si>
  <si>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</si>
  <si>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</si>
  <si>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</si>
  <si>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</si>
  <si>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</si>
  <si>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</si>
  <si>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</si>
  <si>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</si>
  <si>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</si>
  <si>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</si>
  <si>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</si>
  <si>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</si>
  <si>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</si>
  <si>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</si>
  <si>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</si>
  <si>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</si>
  <si>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</si>
  <si>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</si>
  <si>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</si>
  <si>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</si>
  <si>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</si>
  <si>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</si>
  <si>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</si>
  <si>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</si>
  <si>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</si>
  <si>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</si>
  <si>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</si>
  <si>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</si>
  <si>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</si>
  <si>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</si>
  <si>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</si>
  <si>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</si>
  <si>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</si>
  <si>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</si>
  <si>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</si>
  <si>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</si>
  <si>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</si>
  <si>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</si>
  <si>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</si>
  <si>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</si>
  <si>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</si>
  <si>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</si>
  <si>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</si>
  <si>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</si>
  <si>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</si>
  <si>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</si>
  <si>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</si>
  <si>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</si>
  <si>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</si>
  <si>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</si>
  <si>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</si>
  <si>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</si>
  <si>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</si>
  <si>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</si>
  <si>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</si>
  <si>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</si>
  <si>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</si>
  <si>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</si>
  <si>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</si>
  <si>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</si>
  <si>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</si>
  <si>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</si>
  <si>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</si>
  <si>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</si>
  <si>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</si>
  <si>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</si>
  <si>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</si>
  <si>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</si>
  <si>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</si>
  <si>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</si>
  <si>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</si>
  <si>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</si>
  <si>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</si>
  <si>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</si>
  <si>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</si>
  <si>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</si>
  <si>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</si>
  <si>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</si>
  <si>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</si>
  <si>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</si>
  <si>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</si>
  <si>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</si>
  <si>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</si>
  <si>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</si>
  <si>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</si>
  <si>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</si>
  <si>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</si>
  <si>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</si>
  <si>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</si>
  <si>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</si>
  <si>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</si>
  <si>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</si>
  <si>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</si>
  <si>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</si>
  <si>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</si>
  <si>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</si>
  <si>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</si>
  <si>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</si>
  <si>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</si>
  <si>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</si>
  <si>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</si>
  <si>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</si>
  <si>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</si>
  <si>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</si>
  <si>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</si>
  <si>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</si>
  <si>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</si>
  <si>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</si>
  <si>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</si>
  <si>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</si>
  <si>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</si>
  <si>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</si>
  <si>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</si>
  <si>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</si>
  <si>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</si>
  <si>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</si>
  <si>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</si>
  <si>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</si>
  <si>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</si>
  <si>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</si>
  <si>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</si>
  <si>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</si>
  <si>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</si>
  <si>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</si>
  <si>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</si>
  <si>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</si>
  <si>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</si>
  <si>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</si>
  <si>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</si>
  <si>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</si>
  <si>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</si>
  <si>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</si>
  <si>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</si>
  <si>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</si>
  <si>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</si>
  <si>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</si>
  <si>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</si>
  <si>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</si>
  <si>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</si>
  <si>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</si>
  <si>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</si>
  <si>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</si>
  <si>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</si>
  <si>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</si>
  <si>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</si>
  <si>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</si>
  <si>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</si>
  <si>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</si>
  <si>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</si>
  <si>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</si>
  <si>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</si>
  <si>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</si>
  <si>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</si>
  <si>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</si>
  <si>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</si>
  <si>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</si>
  <si>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</si>
  <si>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</si>
  <si>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</si>
  <si>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</si>
  <si>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</si>
  <si>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</si>
  <si>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</si>
  <si>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</si>
  <si>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</si>
  <si>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</si>
  <si>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</si>
  <si>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</si>
  <si>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</si>
  <si>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</si>
  <si>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</si>
  <si>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</si>
  <si>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</si>
  <si>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</si>
  <si>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</si>
  <si>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</si>
  <si>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</si>
  <si>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</si>
  <si>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</si>
  <si>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</si>
  <si>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</si>
  <si>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</si>
  <si>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</si>
  <si>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</si>
  <si>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</si>
  <si>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</si>
  <si>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</si>
  <si>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</si>
  <si>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</si>
  <si>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</si>
  <si>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</si>
  <si>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</si>
  <si>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</si>
  <si>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</si>
  <si>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</si>
  <si>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</si>
  <si>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</si>
  <si>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</si>
  <si>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</si>
  <si>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</si>
  <si>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</si>
  <si>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</si>
  <si>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</si>
  <si>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</si>
  <si>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</si>
  <si>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</si>
  <si>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</si>
  <si>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</si>
  <si>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</si>
  <si>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</si>
  <si>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</si>
  <si>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</si>
  <si>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</si>
  <si>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</si>
  <si>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</si>
  <si>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</si>
  <si>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</si>
  <si>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</si>
  <si>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</si>
  <si>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</si>
  <si>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</si>
  <si>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</si>
  <si>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</si>
  <si>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</si>
  <si>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</si>
  <si>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</si>
  <si>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</si>
  <si>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</si>
  <si>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</si>
  <si>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</si>
  <si>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</si>
  <si>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</si>
  <si>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</si>
  <si>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</si>
  <si>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</si>
  <si>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</si>
  <si>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</si>
  <si>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</si>
  <si>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</si>
  <si>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</si>
  <si>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</si>
  <si>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</si>
  <si>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</si>
  <si>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</si>
  <si>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</si>
  <si>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</si>
  <si>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</si>
  <si>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</si>
  <si>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</si>
  <si>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</si>
  <si>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</si>
  <si>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</si>
  <si>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</si>
  <si>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</si>
  <si>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</si>
  <si>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</si>
  <si>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</si>
  <si>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</si>
  <si>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</si>
  <si>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</si>
  <si>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</si>
  <si>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</si>
  <si>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</si>
  <si>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</si>
  <si>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</si>
  <si>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</si>
  <si>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</si>
  <si>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</si>
  <si>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</si>
  <si>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</si>
  <si>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</si>
  <si>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</si>
  <si>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</si>
  <si>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</si>
  <si>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</si>
  <si>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</si>
  <si>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</si>
  <si>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</si>
  <si>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</si>
  <si>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</si>
  <si>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</si>
  <si>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</si>
  <si>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</si>
  <si>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</si>
  <si>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</si>
  <si>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</si>
  <si>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</si>
  <si>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</si>
  <si>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</si>
  <si>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</si>
  <si>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</si>
  <si>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</si>
  <si>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</si>
  <si>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</si>
  <si>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</si>
  <si>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</si>
  <si>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</si>
  <si>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</si>
  <si>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</si>
  <si>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</si>
  <si>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</si>
  <si>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</si>
  <si>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</si>
  <si>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</si>
  <si>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</si>
  <si>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</si>
  <si>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</si>
  <si>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</si>
  <si>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</si>
  <si>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</si>
  <si>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</si>
  <si>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</si>
  <si>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</si>
  <si>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</si>
  <si>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</si>
  <si>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</si>
  <si>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</si>
  <si>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</si>
  <si>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</si>
  <si>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</si>
  <si>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</si>
  <si>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</si>
  <si>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</si>
  <si>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</si>
  <si>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</si>
  <si>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</si>
  <si>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</si>
  <si>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</si>
  <si>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</si>
  <si>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</si>
  <si>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</si>
  <si>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</si>
  <si>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</si>
  <si>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</si>
  <si>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</si>
  <si>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</si>
  <si>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</si>
  <si>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</si>
  <si>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</si>
  <si>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</si>
  <si>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</si>
  <si>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</si>
  <si>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</si>
  <si>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</si>
  <si>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</si>
  <si>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</si>
  <si>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</si>
  <si>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</si>
  <si>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</si>
  <si>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</si>
  <si>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</si>
  <si>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</si>
  <si>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</si>
  <si>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</si>
  <si>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</si>
  <si>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</si>
  <si>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</si>
  <si>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</si>
  <si>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</si>
  <si>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</si>
  <si>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</si>
  <si>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</si>
  <si>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</si>
  <si>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</si>
  <si>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</si>
  <si>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</si>
  <si>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</si>
  <si>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</si>
  <si>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</si>
  <si>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</si>
  <si>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</si>
  <si>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</si>
  <si>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</si>
  <si>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</si>
  <si>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</si>
  <si>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</si>
  <si>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</si>
  <si>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</si>
  <si>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</si>
  <si>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</si>
  <si>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</si>
  <si>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</si>
  <si>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</si>
  <si>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</si>
  <si>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</si>
  <si>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</si>
  <si>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</si>
  <si>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</si>
  <si>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</si>
  <si>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</si>
  <si>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</si>
  <si>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</si>
  <si>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</si>
  <si>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</si>
  <si>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</si>
  <si>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</si>
  <si>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</si>
  <si>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</si>
  <si>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</si>
  <si>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</si>
  <si>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</si>
  <si>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</si>
  <si>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</si>
  <si>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</si>
  <si>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</si>
  <si>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</si>
  <si>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</si>
  <si>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</si>
  <si>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</si>
  <si>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</si>
  <si>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</si>
  <si>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</si>
  <si>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</si>
  <si>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</si>
  <si>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</si>
  <si>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</si>
  <si>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</si>
  <si>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</si>
  <si>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</si>
  <si>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</si>
  <si>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</si>
  <si>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</si>
  <si>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</si>
  <si>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</si>
  <si>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</si>
  <si>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</si>
  <si>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</si>
  <si>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</si>
  <si>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</si>
  <si>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</si>
  <si>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</si>
  <si>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</si>
  <si>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</si>
  <si>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</si>
  <si>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</si>
  <si>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</si>
  <si>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</si>
  <si>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</si>
  <si>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</si>
  <si>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</si>
  <si>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</si>
  <si>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</si>
  <si>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</si>
  <si>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</si>
  <si>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</si>
  <si>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</si>
  <si>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</si>
  <si>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</si>
  <si>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</si>
  <si>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</si>
  <si>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</si>
  <si>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</si>
  <si>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</si>
  <si>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</si>
  <si>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</si>
  <si>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</si>
  <si>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</si>
  <si>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</si>
  <si>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</si>
  <si>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</si>
  <si>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</si>
  <si>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</si>
  <si>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</si>
  <si>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</si>
  <si>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</si>
  <si>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</si>
  <si>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</si>
  <si>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</si>
  <si>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</si>
  <si>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</si>
  <si>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</si>
  <si>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</si>
  <si>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</si>
  <si>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</si>
  <si>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</si>
  <si>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</si>
  <si>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</si>
  <si>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</si>
  <si>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</si>
  <si>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</si>
  <si>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</si>
  <si>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</si>
  <si>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</si>
  <si>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</si>
  <si>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</si>
  <si>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</si>
  <si>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</si>
  <si>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</si>
  <si>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</si>
  <si>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</si>
  <si>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</si>
  <si>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</si>
  <si>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</si>
  <si>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</si>
  <si>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</si>
  <si>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</si>
  <si>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</si>
  <si>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</si>
  <si>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</si>
  <si>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</si>
  <si>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</si>
  <si>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</si>
  <si>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</si>
  <si>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</si>
  <si>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</si>
  <si>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</si>
  <si>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</si>
  <si>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</si>
  <si>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</si>
  <si>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</si>
  <si>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</si>
  <si>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</si>
  <si>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</si>
  <si>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</si>
  <si>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</si>
  <si>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</si>
  <si>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</si>
  <si>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</si>
  <si>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</si>
  <si>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</si>
  <si>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</si>
  <si>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</si>
  <si>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</si>
  <si>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</si>
  <si>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</si>
  <si>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</si>
  <si>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</si>
  <si>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</si>
  <si>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</si>
  <si>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</si>
  <si>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</si>
  <si>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</si>
  <si>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</si>
  <si>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</si>
  <si>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</si>
  <si>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</si>
  <si>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</si>
  <si>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</si>
  <si>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</si>
  <si>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</si>
  <si>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</si>
  <si>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</si>
  <si>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</si>
  <si>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</si>
  <si>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</si>
  <si>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</si>
  <si>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</si>
  <si>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</si>
  <si>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</si>
  <si>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</si>
  <si>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</si>
  <si>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</si>
  <si>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</si>
  <si>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</si>
  <si>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</si>
  <si>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</si>
  <si>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</si>
  <si>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</si>
  <si>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</si>
  <si>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</si>
  <si>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</si>
  <si>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</si>
  <si>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</si>
  <si>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</si>
  <si>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</si>
  <si>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</si>
  <si>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</si>
  <si>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</si>
  <si>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</si>
  <si>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</si>
  <si>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</si>
  <si>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</si>
  <si>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</si>
  <si>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</si>
  <si>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</si>
  <si>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</si>
  <si>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</si>
  <si>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</si>
  <si>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</si>
  <si>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</si>
  <si>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</si>
  <si>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</si>
  <si>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</si>
  <si>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</si>
  <si>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</si>
  <si>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</si>
  <si>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</si>
  <si>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</si>
  <si>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</si>
  <si>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</si>
  <si>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</si>
  <si>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</si>
  <si>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</si>
  <si>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</si>
  <si>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</si>
  <si>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</si>
  <si>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</si>
  <si>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</si>
  <si>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</si>
  <si>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</si>
  <si>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</si>
  <si>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</si>
  <si>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</si>
  <si>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</si>
  <si>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</si>
  <si>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</si>
  <si>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</si>
  <si>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</si>
  <si>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</si>
  <si>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</si>
  <si>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</si>
  <si>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</si>
  <si>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</si>
  <si>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</si>
  <si>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</si>
  <si>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</si>
  <si>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</si>
  <si>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</si>
  <si>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</si>
  <si>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</si>
  <si>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</si>
  <si>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</si>
  <si>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</si>
  <si>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</si>
  <si>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</si>
  <si>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</si>
  <si>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</si>
  <si>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</si>
  <si>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</si>
  <si>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</si>
  <si>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</si>
  <si>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</si>
  <si>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</si>
  <si>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</si>
  <si>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</si>
  <si>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</si>
  <si>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</si>
  <si>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</si>
  <si>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</si>
  <si>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</si>
  <si>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</si>
  <si>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</si>
  <si>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</si>
  <si>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</si>
  <si>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</si>
  <si>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</si>
  <si>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</si>
  <si>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</si>
  <si>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</si>
  <si>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</si>
  <si>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</si>
  <si>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</si>
  <si>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</si>
  <si>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</si>
  <si>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</si>
  <si>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</si>
  <si>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</si>
  <si>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</si>
  <si>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</si>
  <si>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</si>
  <si>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</si>
  <si>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</si>
  <si>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</si>
  <si>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</si>
  <si>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</si>
  <si>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</si>
  <si>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</si>
  <si>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</si>
  <si>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</si>
  <si>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</si>
  <si>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</si>
  <si>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</si>
  <si>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</si>
  <si>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</si>
  <si>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</si>
  <si>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</si>
  <si>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</si>
  <si>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</si>
  <si>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</si>
  <si>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</si>
  <si>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</si>
  <si>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</si>
  <si>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</si>
  <si>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</si>
  <si>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</si>
  <si>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</si>
  <si>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</si>
  <si>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</si>
  <si>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</si>
  <si>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</si>
  <si>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</si>
  <si>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</si>
  <si>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</si>
  <si>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</si>
  <si>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</si>
  <si>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</si>
  <si>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</si>
  <si>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</si>
  <si>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</si>
  <si>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</si>
  <si>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</si>
  <si>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</si>
  <si>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</si>
  <si>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</si>
  <si>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</si>
  <si>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</si>
  <si>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</si>
  <si>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</si>
  <si>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</si>
  <si>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</si>
  <si>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</si>
  <si>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</si>
  <si>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</si>
  <si>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</si>
  <si>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</si>
  <si>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</si>
  <si>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</si>
  <si>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</si>
  <si>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</si>
  <si>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</si>
  <si>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</si>
  <si>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</si>
  <si>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</si>
  <si>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</si>
  <si>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</si>
  <si>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</si>
  <si>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</si>
  <si>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</si>
  <si>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ботулотоксина4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</si>
  <si>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</si>
  <si>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ботулотоксина4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</si>
  <si>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</si>
  <si>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</si>
  <si>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</si>
  <si>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</si>
  <si>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</si>
  <si>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Численность обслуживаемого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</si>
  <si>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</si>
  <si>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</si>
  <si>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</si>
  <si>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</si>
  <si>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</si>
  <si>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</si>
  <si>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</si>
  <si>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</si>
  <si>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</si>
  <si>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</si>
  <si>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</si>
  <si>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</si>
  <si>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</si>
  <si>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</si>
  <si>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</si>
  <si>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</si>
  <si>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</si>
  <si>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</si>
  <si>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</si>
  <si>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</si>
  <si>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</si>
  <si>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</si>
  <si>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</si>
  <si>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</si>
  <si>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</si>
  <si>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</si>
  <si>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</si>
  <si>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</si>
  <si>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</si>
  <si>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</si>
  <si>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</si>
  <si>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</si>
  <si>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</si>
  <si>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</si>
  <si>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</si>
  <si>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</si>
  <si>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</si>
  <si>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</si>
  <si>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</si>
  <si>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</si>
  <si>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</si>
  <si>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</si>
  <si>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</si>
  <si>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</si>
  <si>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</si>
  <si>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</si>
  <si>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</si>
  <si>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</si>
  <si>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</si>
  <si>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</si>
  <si>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</si>
  <si>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</si>
  <si>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</si>
  <si>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</si>
  <si>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</si>
  <si>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</si>
  <si>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</si>
  <si>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</si>
  <si>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</si>
  <si>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</si>
  <si>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</si>
  <si>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</si>
  <si>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</si>
  <si>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</si>
  <si>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</si>
  <si>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</si>
  <si>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</si>
  <si>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</si>
  <si>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</si>
  <si>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</si>
  <si>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</si>
  <si>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</si>
  <si>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</si>
  <si>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</si>
  <si>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</si>
  <si>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</si>
  <si>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</si>
  <si>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</si>
  <si>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</si>
  <si>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</si>
  <si>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</si>
  <si>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</si>
  <si>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</si>
  <si>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</si>
  <si>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</si>
  <si>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</si>
  <si>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</si>
  <si>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</si>
  <si>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</si>
  <si>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</si>
  <si>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</si>
  <si>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</si>
  <si>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</si>
  <si>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</si>
  <si>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</si>
  <si>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</si>
  <si>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</si>
  <si>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</si>
  <si>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</si>
  <si>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</si>
  <si>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</si>
  <si>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</si>
  <si>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</si>
  <si>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</si>
  <si>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</si>
  <si>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</si>
  <si>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</si>
  <si>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</si>
  <si>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</si>
  <si>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</si>
  <si>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</si>
  <si>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</si>
  <si>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</si>
  <si>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</si>
  <si>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</si>
  <si>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</si>
  <si>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</si>
  <si>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</si>
  <si>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</si>
  <si>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</si>
  <si>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</si>
  <si>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</si>
  <si>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</si>
  <si>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</si>
  <si>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</si>
  <si>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</si>
  <si>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</si>
  <si>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</si>
  <si>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</si>
  <si>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</si>
  <si>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</si>
  <si>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</si>
  <si>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</si>
  <si>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</si>
  <si>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</si>
  <si>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</si>
  <si>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</si>
  <si>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</si>
  <si>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</si>
  <si>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</si>
  <si>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</si>
  <si>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</si>
  <si>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</si>
  <si>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</si>
  <si>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</si>
  <si>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</si>
  <si>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</si>
  <si>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</si>
  <si>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</si>
  <si>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</si>
  <si>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</si>
  <si>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</si>
  <si>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</si>
  <si>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</si>
  <si>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</si>
  <si>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</si>
  <si>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</si>
  <si>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</si>
  <si>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</si>
  <si>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</si>
  <si>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</si>
  <si>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</si>
  <si>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</si>
  <si>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</si>
  <si>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</si>
  <si>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</si>
  <si>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</si>
  <si>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</si>
  <si>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</si>
  <si>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</si>
  <si>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</si>
  <si>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</si>
  <si>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</si>
  <si>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</si>
  <si>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</si>
  <si>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</si>
  <si>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</si>
  <si>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</si>
  <si>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</si>
  <si>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</si>
  <si>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</si>
  <si>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</si>
  <si>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</si>
  <si>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</si>
  <si>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</si>
  <si>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</si>
  <si>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</si>
  <si>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</si>
  <si>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</si>
  <si>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</si>
  <si>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</si>
  <si>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</si>
  <si>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</si>
  <si>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</si>
  <si>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</si>
  <si>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</si>
  <si>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</si>
  <si>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</si>
  <si>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</si>
  <si>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</si>
  <si>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</si>
  <si>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</si>
  <si>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</si>
  <si>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</si>
  <si>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</si>
  <si>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</si>
  <si>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</si>
  <si>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</si>
  <si>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</si>
  <si>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</si>
  <si>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</si>
  <si>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</si>
  <si>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</si>
  <si>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</si>
  <si>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</si>
  <si>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</si>
  <si>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</si>
  <si>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</si>
  <si>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</si>
  <si>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</si>
  <si>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</si>
  <si>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</si>
  <si>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</si>
  <si>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</si>
  <si>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</si>
  <si>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</si>
  <si>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</si>
  <si>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</si>
  <si>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</si>
  <si>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</si>
  <si>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</si>
  <si>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</si>
  <si>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</si>
  <si>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</si>
  <si>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</si>
  <si>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</si>
  <si>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</si>
  <si>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</si>
  <si>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</si>
  <si>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</si>
  <si>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</si>
  <si>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</si>
  <si>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</si>
  <si>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</si>
  <si>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</si>
  <si>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</si>
  <si>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</si>
  <si>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</si>
  <si>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</si>
  <si>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</si>
  <si>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</si>
  <si>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</si>
  <si>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</si>
  <si>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</si>
  <si>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</si>
  <si>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</si>
  <si>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</si>
  <si>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</si>
  <si>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</si>
  <si>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</si>
  <si>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</si>
  <si>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</si>
  <si>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Исследование уровня интерлейкина-6</t>
  </si>
  <si>
    <t>A09.05.274</t>
  </si>
  <si>
    <t>Исследование уровня цинка в крови</t>
  </si>
  <si>
    <t>A09.05.192</t>
  </si>
  <si>
    <t>Исследование уровня малонового диальдегида в крови</t>
  </si>
  <si>
    <t>A09.05.251.001</t>
  </si>
  <si>
    <t>Исследование уровня аполипопротеина b в крови</t>
  </si>
  <si>
    <t>A09.05.264</t>
  </si>
  <si>
    <t>Определение Омега-3 индекса в крови</t>
  </si>
  <si>
    <t>A12.06.060</t>
  </si>
  <si>
    <t>Определение уровня витамина B12 (цианокобаламин) в крови</t>
  </si>
  <si>
    <t>A09.05.297</t>
  </si>
  <si>
    <t>Исследования уровня бетта-изомеризованного С-концевого телопептида коллагена 1 типа ( - cross laps) в крови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</si>
  <si>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</si>
  <si>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</si>
  <si>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</si>
  <si>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</si>
  <si>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</si>
  <si>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</si>
  <si>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</si>
  <si>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</si>
  <si>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</si>
  <si>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</si>
  <si>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</si>
  <si>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</si>
  <si>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Ангиография общей сонной артерии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</si>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</sst>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9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81">
    <xf numFmtId="0" fontId="0" fillId="0" borderId="0"/>
    <xf numFmtId="0" fontId="45" fillId="0" borderId="0"/>
    <xf numFmtId="0" fontId="46" fillId="0" borderId="0">
      <alignment vertical="top"/>
    </xf>
    <xf numFmtId="9" fontId="46" fillId="0" borderId="0" applyFont="0" applyFill="0" applyBorder="0" applyAlignment="0" applyProtection="0"/>
    <xf numFmtId="0" fontId="47" fillId="0" borderId="0"/>
    <xf numFmtId="0" fontId="57" fillId="0" borderId="0"/>
    <xf numFmtId="0" fontId="43" fillId="0" borderId="0"/>
    <xf numFmtId="0" fontId="43" fillId="0" borderId="0"/>
    <xf numFmtId="0" fontId="78" fillId="0" borderId="0"/>
    <xf numFmtId="0" fontId="78" fillId="0" borderId="0"/>
    <xf numFmtId="0" fontId="31" fillId="0" borderId="0"/>
    <xf numFmtId="0" fontId="93" fillId="0" borderId="0">
      <alignment vertical="top"/>
    </xf>
    <xf numFmtId="0" fontId="94" fillId="0" borderId="0"/>
    <xf numFmtId="0" fontId="94" fillId="0" borderId="0"/>
    <xf numFmtId="0" fontId="46" fillId="0" borderId="0"/>
    <xf numFmtId="0" fontId="30" fillId="0" borderId="0"/>
    <xf numFmtId="0" fontId="45" fillId="0" borderId="0"/>
    <xf numFmtId="0" fontId="30" fillId="0" borderId="0"/>
    <xf numFmtId="0" fontId="29" fillId="0" borderId="0"/>
    <xf numFmtId="0" fontId="28" fillId="0" borderId="0"/>
    <xf numFmtId="0" fontId="7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5" fillId="0" borderId="0"/>
    <xf numFmtId="0" fontId="43" fillId="0" borderId="0"/>
    <xf numFmtId="168" fontId="46" fillId="0" borderId="0" applyFont="0" applyFill="0" applyBorder="0" applyAlignment="0" applyProtection="0"/>
    <xf numFmtId="0" fontId="25" fillId="0" borderId="0"/>
    <xf numFmtId="0" fontId="25" fillId="0" borderId="0">
      <alignment vertical="top"/>
    </xf>
    <xf numFmtId="0" fontId="113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0" fontId="46" fillId="0" borderId="0">
      <alignment vertical="top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170" fontId="7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6" fillId="0" borderId="0"/>
    <xf numFmtId="0" fontId="126" fillId="0" borderId="0"/>
    <xf numFmtId="170" fontId="45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9" fillId="0" borderId="0"/>
    <xf numFmtId="0" fontId="9" fillId="0" borderId="0">
      <alignment vertical="top"/>
    </xf>
    <xf numFmtId="0" fontId="9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66" fillId="0" borderId="0"/>
    <xf numFmtId="0" fontId="7" fillId="0" borderId="0"/>
    <xf numFmtId="0" fontId="7" fillId="0" borderId="0"/>
    <xf numFmtId="0" fontId="7" fillId="0" borderId="0"/>
    <xf numFmtId="0" fontId="78" fillId="0" borderId="0"/>
    <xf numFmtId="0" fontId="6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/>
    <xf numFmtId="0" fontId="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46" fillId="0" borderId="0"/>
    <xf numFmtId="0" fontId="93" fillId="0" borderId="0"/>
    <xf numFmtId="0" fontId="93" fillId="0" borderId="0"/>
    <xf numFmtId="0" fontId="17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3" fillId="0" borderId="0"/>
    <xf numFmtId="0" fontId="7" fillId="0" borderId="0"/>
    <xf numFmtId="0" fontId="7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</cellStyleXfs>
  <cellXfs count="1854">
    <xf numFmtId="0" fontId="0" fillId="0" borderId="0" xfId="0"/>
    <xf numFmtId="0" fontId="32" fillId="0" borderId="0" xfId="0" applyFont="1"/>
    <xf numFmtId="4" fontId="35" fillId="0" borderId="1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right"/>
    </xf>
    <xf numFmtId="0" fontId="33" fillId="0" borderId="1" xfId="0" applyFont="1" applyFill="1" applyBorder="1" applyAlignment="1">
      <alignment vertical="center"/>
    </xf>
    <xf numFmtId="0" fontId="39" fillId="0" borderId="0" xfId="0" applyFont="1"/>
    <xf numFmtId="0" fontId="38" fillId="0" borderId="0" xfId="0" applyFont="1" applyAlignment="1">
      <alignment horizontal="right"/>
    </xf>
    <xf numFmtId="0" fontId="32" fillId="0" borderId="7" xfId="0" applyFont="1" applyBorder="1"/>
    <xf numFmtId="0" fontId="32" fillId="0" borderId="0" xfId="0" applyFont="1" applyAlignment="1">
      <alignment vertical="center"/>
    </xf>
    <xf numFmtId="0" fontId="39" fillId="0" borderId="1" xfId="0" applyFont="1" applyBorder="1" applyAlignment="1">
      <alignment horizontal="center" vertical="center"/>
    </xf>
    <xf numFmtId="0" fontId="36" fillId="0" borderId="0" xfId="0" applyFont="1"/>
    <xf numFmtId="49" fontId="42" fillId="0" borderId="1" xfId="0" applyNumberFormat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/>
    </xf>
    <xf numFmtId="0" fontId="42" fillId="0" borderId="1" xfId="0" applyFont="1" applyBorder="1" applyAlignment="1">
      <alignment vertical="center" wrapText="1"/>
    </xf>
    <xf numFmtId="49" fontId="32" fillId="0" borderId="1" xfId="0" applyNumberFormat="1" applyFont="1" applyBorder="1" applyAlignment="1">
      <alignment horizontal="center" vertical="center"/>
    </xf>
    <xf numFmtId="0" fontId="40" fillId="0" borderId="0" xfId="0" applyFont="1" applyAlignment="1"/>
    <xf numFmtId="0" fontId="40" fillId="0" borderId="0" xfId="0" applyFont="1" applyAlignment="1">
      <alignment horizontal="right"/>
    </xf>
    <xf numFmtId="0" fontId="51" fillId="0" borderId="0" xfId="0" applyFont="1" applyAlignment="1">
      <alignment horizontal="center"/>
    </xf>
    <xf numFmtId="0" fontId="32" fillId="0" borderId="0" xfId="0" applyFont="1" applyBorder="1"/>
    <xf numFmtId="0" fontId="32" fillId="0" borderId="0" xfId="1" applyFont="1"/>
    <xf numFmtId="0" fontId="38" fillId="0" borderId="0" xfId="1" applyFont="1" applyAlignment="1">
      <alignment horizontal="right"/>
    </xf>
    <xf numFmtId="0" fontId="53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51" fillId="0" borderId="0" xfId="0" applyFont="1"/>
    <xf numFmtId="0" fontId="51" fillId="0" borderId="0" xfId="0" applyFont="1" applyAlignment="1">
      <alignment horizontal="left"/>
    </xf>
    <xf numFmtId="0" fontId="53" fillId="0" borderId="0" xfId="0" applyFont="1" applyAlignment="1">
      <alignment horizontal="center" vertical="center"/>
    </xf>
    <xf numFmtId="0" fontId="67" fillId="0" borderId="0" xfId="0" applyFont="1" applyAlignment="1">
      <alignment horizontal="right"/>
    </xf>
    <xf numFmtId="0" fontId="66" fillId="0" borderId="0" xfId="0" applyFont="1" applyAlignment="1">
      <alignment horizontal="right"/>
    </xf>
    <xf numFmtId="0" fontId="52" fillId="0" borderId="0" xfId="0" applyFont="1" applyAlignment="1">
      <alignment vertical="center"/>
    </xf>
    <xf numFmtId="0" fontId="59" fillId="0" borderId="1" xfId="0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42" fillId="0" borderId="1" xfId="0" applyFont="1" applyFill="1" applyBorder="1" applyAlignment="1">
      <alignment horizontal="left" vertical="center"/>
    </xf>
    <xf numFmtId="4" fontId="58" fillId="0" borderId="1" xfId="0" applyNumberFormat="1" applyFont="1" applyBorder="1" applyAlignment="1">
      <alignment horizontal="center" vertical="center"/>
    </xf>
    <xf numFmtId="0" fontId="61" fillId="0" borderId="0" xfId="0" applyFont="1" applyBorder="1" applyAlignment="1">
      <alignment vertical="center"/>
    </xf>
    <xf numFmtId="0" fontId="54" fillId="0" borderId="7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42" fillId="0" borderId="0" xfId="1" applyFont="1"/>
    <xf numFmtId="0" fontId="42" fillId="0" borderId="0" xfId="0" applyFont="1"/>
    <xf numFmtId="0" fontId="70" fillId="0" borderId="0" xfId="0" applyFont="1" applyAlignment="1"/>
    <xf numFmtId="0" fontId="71" fillId="0" borderId="0" xfId="0" applyFont="1" applyAlignment="1">
      <alignment horizontal="center"/>
    </xf>
    <xf numFmtId="0" fontId="71" fillId="0" borderId="0" xfId="0" applyFont="1"/>
    <xf numFmtId="0" fontId="44" fillId="0" borderId="0" xfId="0" applyFont="1"/>
    <xf numFmtId="0" fontId="32" fillId="0" borderId="0" xfId="0" applyFont="1" applyAlignment="1">
      <alignment horizontal="center"/>
    </xf>
    <xf numFmtId="0" fontId="34" fillId="0" borderId="0" xfId="0" applyFont="1"/>
    <xf numFmtId="2" fontId="32" fillId="0" borderId="0" xfId="0" applyNumberFormat="1" applyFont="1"/>
    <xf numFmtId="0" fontId="73" fillId="0" borderId="0" xfId="0" applyFont="1" applyBorder="1" applyAlignment="1">
      <alignment horizontal="center" vertical="center" wrapText="1"/>
    </xf>
    <xf numFmtId="0" fontId="42" fillId="0" borderId="0" xfId="0" applyFont="1" applyBorder="1"/>
    <xf numFmtId="0" fontId="32" fillId="0" borderId="0" xfId="0" applyFont="1" applyBorder="1" applyAlignment="1">
      <alignment horizontal="left"/>
    </xf>
    <xf numFmtId="2" fontId="32" fillId="0" borderId="0" xfId="0" applyNumberFormat="1" applyFont="1" applyBorder="1" applyAlignment="1">
      <alignment horizontal="center"/>
    </xf>
    <xf numFmtId="0" fontId="32" fillId="0" borderId="0" xfId="0" applyFont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32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42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vertical="top"/>
    </xf>
    <xf numFmtId="166" fontId="42" fillId="0" borderId="0" xfId="0" applyNumberFormat="1" applyFont="1" applyBorder="1" applyAlignment="1">
      <alignment vertical="center"/>
    </xf>
    <xf numFmtId="0" fontId="70" fillId="0" borderId="0" xfId="0" applyFont="1" applyAlignment="1">
      <alignment vertical="center"/>
    </xf>
    <xf numFmtId="0" fontId="68" fillId="0" borderId="1" xfId="0" applyFont="1" applyFill="1" applyBorder="1" applyAlignment="1">
      <alignment horizontal="center" vertical="center" wrapText="1"/>
    </xf>
    <xf numFmtId="0" fontId="77" fillId="0" borderId="0" xfId="0" applyFont="1"/>
    <xf numFmtId="0" fontId="32" fillId="0" borderId="1" xfId="0" applyFon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0" fontId="79" fillId="0" borderId="0" xfId="1" applyFont="1" applyAlignment="1">
      <alignment horizontal="right" vertical="center"/>
    </xf>
    <xf numFmtId="0" fontId="80" fillId="0" borderId="0" xfId="1" applyFont="1" applyAlignment="1">
      <alignment vertical="center"/>
    </xf>
    <xf numFmtId="0" fontId="60" fillId="0" borderId="0" xfId="0" applyFont="1" applyAlignment="1">
      <alignment horizontal="right" vertical="center"/>
    </xf>
    <xf numFmtId="49" fontId="4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0" fontId="79" fillId="0" borderId="0" xfId="1" applyFont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45" fillId="0" borderId="0" xfId="1" applyFont="1"/>
    <xf numFmtId="0" fontId="74" fillId="0" borderId="1" xfId="0" applyFont="1" applyFill="1" applyBorder="1" applyAlignment="1">
      <alignment vertical="center" wrapText="1"/>
    </xf>
    <xf numFmtId="165" fontId="32" fillId="0" borderId="0" xfId="0" applyNumberFormat="1" applyFont="1"/>
    <xf numFmtId="0" fontId="74" fillId="0" borderId="1" xfId="0" applyFont="1" applyBorder="1" applyAlignment="1">
      <alignment vertical="center" wrapText="1"/>
    </xf>
    <xf numFmtId="0" fontId="42" fillId="0" borderId="0" xfId="0" applyFont="1" applyFill="1" applyAlignment="1"/>
    <xf numFmtId="0" fontId="32" fillId="0" borderId="0" xfId="0" applyFont="1" applyFill="1"/>
    <xf numFmtId="0" fontId="42" fillId="0" borderId="0" xfId="1" applyFont="1" applyFill="1" applyAlignment="1">
      <alignment vertical="center"/>
    </xf>
    <xf numFmtId="0" fontId="42" fillId="0" borderId="0" xfId="1" applyFont="1" applyFill="1" applyAlignment="1">
      <alignment horizontal="center" vertical="center"/>
    </xf>
    <xf numFmtId="0" fontId="60" fillId="0" borderId="0" xfId="1" applyFont="1" applyFill="1" applyAlignment="1">
      <alignment horizontal="right" vertical="center"/>
    </xf>
    <xf numFmtId="0" fontId="42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2" fillId="0" borderId="0" xfId="0" applyFont="1" applyBorder="1" applyAlignment="1">
      <alignment horizontal="center"/>
    </xf>
    <xf numFmtId="0" fontId="80" fillId="0" borderId="0" xfId="1" applyFont="1" applyAlignment="1">
      <alignment horizontal="center" vertical="center"/>
    </xf>
    <xf numFmtId="0" fontId="81" fillId="0" borderId="0" xfId="0" applyFont="1"/>
    <xf numFmtId="0" fontId="42" fillId="0" borderId="1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49" fontId="42" fillId="0" borderId="0" xfId="0" applyNumberFormat="1" applyFont="1" applyBorder="1" applyAlignment="1">
      <alignment horizontal="center" vertical="center" wrapText="1"/>
    </xf>
    <xf numFmtId="0" fontId="70" fillId="0" borderId="0" xfId="0" applyFont="1" applyFill="1" applyAlignment="1">
      <alignment vertical="center"/>
    </xf>
    <xf numFmtId="0" fontId="70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right" vertical="center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0" fillId="0" borderId="0" xfId="0" applyFont="1" applyBorder="1"/>
    <xf numFmtId="0" fontId="70" fillId="0" borderId="0" xfId="0" applyFont="1" applyAlignment="1">
      <alignment vertical="top"/>
    </xf>
    <xf numFmtId="0" fontId="70" fillId="0" borderId="0" xfId="0" applyFont="1" applyAlignment="1">
      <alignment horizontal="right" vertical="top"/>
    </xf>
    <xf numFmtId="0" fontId="44" fillId="0" borderId="0" xfId="0" applyFont="1" applyAlignment="1">
      <alignment vertical="top"/>
    </xf>
    <xf numFmtId="0" fontId="51" fillId="0" borderId="0" xfId="0" applyFont="1" applyAlignment="1">
      <alignment horizontal="center" vertical="top"/>
    </xf>
    <xf numFmtId="0" fontId="101" fillId="0" borderId="0" xfId="1" applyFont="1" applyAlignment="1">
      <alignment horizontal="center" vertical="center"/>
    </xf>
    <xf numFmtId="0" fontId="80" fillId="0" borderId="0" xfId="1" applyFont="1" applyAlignment="1">
      <alignment horizontal="left" vertical="center"/>
    </xf>
    <xf numFmtId="0" fontId="42" fillId="0" borderId="0" xfId="1" applyFont="1" applyAlignment="1">
      <alignment vertical="center"/>
    </xf>
    <xf numFmtId="0" fontId="38" fillId="0" borderId="0" xfId="16" applyFont="1" applyBorder="1" applyAlignment="1">
      <alignment horizontal="right"/>
    </xf>
    <xf numFmtId="0" fontId="107" fillId="0" borderId="0" xfId="9" applyFont="1" applyAlignment="1">
      <alignment horizontal="left"/>
    </xf>
    <xf numFmtId="0" fontId="78" fillId="0" borderId="0" xfId="9"/>
    <xf numFmtId="0" fontId="92" fillId="0" borderId="0" xfId="9" applyFont="1" applyFill="1" applyAlignment="1">
      <alignment horizontal="center" vertical="top" wrapText="1"/>
    </xf>
    <xf numFmtId="0" fontId="32" fillId="0" borderId="0" xfId="9" applyFont="1" applyBorder="1"/>
    <xf numFmtId="0" fontId="106" fillId="0" borderId="0" xfId="9" applyFont="1" applyBorder="1" applyAlignment="1">
      <alignment horizontal="left"/>
    </xf>
    <xf numFmtId="49" fontId="102" fillId="0" borderId="1" xfId="9" applyNumberFormat="1" applyFont="1" applyFill="1" applyBorder="1" applyAlignment="1">
      <alignment horizontal="center" vertical="center"/>
    </xf>
    <xf numFmtId="0" fontId="107" fillId="0" borderId="0" xfId="9" applyFont="1" applyAlignment="1">
      <alignment horizontal="left" vertical="center"/>
    </xf>
    <xf numFmtId="0" fontId="78" fillId="0" borderId="0" xfId="9" applyFont="1" applyAlignment="1">
      <alignment vertical="center"/>
    </xf>
    <xf numFmtId="0" fontId="42" fillId="0" borderId="1" xfId="9" applyFont="1" applyFill="1" applyBorder="1" applyAlignment="1">
      <alignment horizontal="center" vertical="center"/>
    </xf>
    <xf numFmtId="0" fontId="91" fillId="0" borderId="1" xfId="9" applyFont="1" applyFill="1" applyBorder="1" applyAlignment="1">
      <alignment horizontal="center" vertical="center" wrapText="1"/>
    </xf>
    <xf numFmtId="0" fontId="42" fillId="0" borderId="2" xfId="5" applyFont="1" applyFill="1" applyBorder="1" applyAlignment="1">
      <alignment horizontal="left" vertical="center" wrapText="1"/>
    </xf>
    <xf numFmtId="0" fontId="53" fillId="0" borderId="0" xfId="9" applyFont="1" applyFill="1" applyBorder="1" applyAlignment="1">
      <alignment horizontal="center" vertical="center"/>
    </xf>
    <xf numFmtId="0" fontId="52" fillId="0" borderId="0" xfId="9" applyFont="1" applyFill="1" applyBorder="1" applyAlignment="1">
      <alignment horizontal="left" vertical="center"/>
    </xf>
    <xf numFmtId="0" fontId="53" fillId="0" borderId="0" xfId="9" applyFont="1" applyFill="1" applyBorder="1" applyAlignment="1"/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1" xfId="9" applyFont="1" applyFill="1" applyBorder="1" applyAlignment="1">
      <alignment horizontal="left" vertical="center" wrapText="1"/>
    </xf>
    <xf numFmtId="0" fontId="42" fillId="0" borderId="2" xfId="9" applyFont="1" applyFill="1" applyBorder="1" applyAlignment="1">
      <alignment horizontal="left" vertical="center" wrapText="1"/>
    </xf>
    <xf numFmtId="0" fontId="42" fillId="0" borderId="0" xfId="1" applyFont="1" applyBorder="1" applyAlignment="1">
      <alignment horizontal="center"/>
    </xf>
    <xf numFmtId="0" fontId="42" fillId="0" borderId="0" xfId="1" applyFont="1" applyBorder="1" applyAlignment="1">
      <alignment horizontal="left"/>
    </xf>
    <xf numFmtId="0" fontId="42" fillId="0" borderId="0" xfId="1" applyFont="1" applyBorder="1"/>
    <xf numFmtId="167" fontId="42" fillId="0" borderId="0" xfId="1" applyNumberFormat="1" applyFont="1" applyBorder="1" applyAlignment="1">
      <alignment horizontal="center" vertical="center"/>
    </xf>
    <xf numFmtId="0" fontId="42" fillId="0" borderId="0" xfId="1" applyFont="1" applyBorder="1" applyAlignment="1">
      <alignment horizontal="left" vertical="center"/>
    </xf>
    <xf numFmtId="0" fontId="32" fillId="0" borderId="0" xfId="20" applyFont="1"/>
    <xf numFmtId="0" fontId="33" fillId="0" borderId="0" xfId="20" applyFont="1" applyAlignment="1">
      <alignment horizontal="center" vertical="center" wrapText="1"/>
    </xf>
    <xf numFmtId="0" fontId="77" fillId="0" borderId="0" xfId="20" applyFont="1" applyAlignment="1">
      <alignment vertical="center"/>
    </xf>
    <xf numFmtId="0" fontId="48" fillId="0" borderId="0" xfId="20" applyFont="1"/>
    <xf numFmtId="0" fontId="34" fillId="0" borderId="0" xfId="20" applyFont="1"/>
    <xf numFmtId="0" fontId="42" fillId="0" borderId="1" xfId="20" applyFont="1" applyFill="1" applyBorder="1" applyAlignment="1">
      <alignment horizontal="center" vertical="center"/>
    </xf>
    <xf numFmtId="0" fontId="42" fillId="0" borderId="1" xfId="20" applyFont="1" applyFill="1" applyBorder="1" applyAlignment="1">
      <alignment horizontal="left" vertical="center" wrapText="1"/>
    </xf>
    <xf numFmtId="49" fontId="42" fillId="0" borderId="1" xfId="20" applyNumberFormat="1" applyFont="1" applyFill="1" applyBorder="1" applyAlignment="1">
      <alignment horizontal="center" vertical="center"/>
    </xf>
    <xf numFmtId="0" fontId="52" fillId="0" borderId="0" xfId="20" applyFont="1" applyAlignment="1">
      <alignment vertical="center"/>
    </xf>
    <xf numFmtId="0" fontId="42" fillId="0" borderId="1" xfId="20" applyFont="1" applyFill="1" applyBorder="1" applyAlignment="1">
      <alignment horizontal="center" vertical="center" wrapText="1"/>
    </xf>
    <xf numFmtId="49" fontId="42" fillId="0" borderId="1" xfId="20" applyNumberFormat="1" applyFont="1" applyFill="1" applyBorder="1" applyAlignment="1">
      <alignment horizontal="center" vertical="center" wrapText="1"/>
    </xf>
    <xf numFmtId="0" fontId="42" fillId="0" borderId="1" xfId="20" applyFont="1" applyFill="1" applyBorder="1" applyAlignment="1">
      <alignment vertical="center" wrapText="1"/>
    </xf>
    <xf numFmtId="0" fontId="42" fillId="0" borderId="1" xfId="20" applyFont="1" applyBorder="1" applyAlignment="1">
      <alignment vertical="center" wrapText="1"/>
    </xf>
    <xf numFmtId="0" fontId="34" fillId="0" borderId="0" xfId="20" applyFont="1" applyAlignment="1">
      <alignment horizontal="center"/>
    </xf>
    <xf numFmtId="0" fontId="34" fillId="0" borderId="7" xfId="20" applyFont="1" applyBorder="1"/>
    <xf numFmtId="0" fontId="42" fillId="0" borderId="0" xfId="20" applyFont="1" applyBorder="1" applyAlignment="1">
      <alignment horizontal="center" vertical="center" wrapText="1"/>
    </xf>
    <xf numFmtId="0" fontId="59" fillId="0" borderId="1" xfId="20" applyFont="1" applyFill="1" applyBorder="1" applyAlignment="1">
      <alignment horizontal="center" vertical="center" wrapText="1"/>
    </xf>
    <xf numFmtId="0" fontId="59" fillId="0" borderId="0" xfId="20" applyFont="1"/>
    <xf numFmtId="0" fontId="88" fillId="0" borderId="0" xfId="20" applyFont="1"/>
    <xf numFmtId="0" fontId="53" fillId="0" borderId="1" xfId="20" applyFont="1" applyFill="1" applyBorder="1" applyAlignment="1">
      <alignment horizontal="left" vertical="center" wrapText="1"/>
    </xf>
    <xf numFmtId="167" fontId="42" fillId="0" borderId="1" xfId="20" applyNumberFormat="1" applyFont="1" applyFill="1" applyBorder="1" applyAlignment="1">
      <alignment horizontal="center" vertical="center"/>
    </xf>
    <xf numFmtId="167" fontId="42" fillId="0" borderId="1" xfId="20" applyNumberFormat="1" applyFont="1" applyFill="1" applyBorder="1" applyAlignment="1">
      <alignment horizontal="center" vertical="center" wrapText="1"/>
    </xf>
    <xf numFmtId="0" fontId="42" fillId="0" borderId="0" xfId="20" applyFont="1" applyFill="1" applyBorder="1"/>
    <xf numFmtId="0" fontId="42" fillId="0" borderId="0" xfId="20" applyFont="1" applyFill="1" applyBorder="1" applyAlignment="1">
      <alignment horizontal="center"/>
    </xf>
    <xf numFmtId="0" fontId="42" fillId="0" borderId="0" xfId="20" applyFont="1" applyFill="1" applyBorder="1" applyAlignment="1">
      <alignment horizontal="left"/>
    </xf>
    <xf numFmtId="0" fontId="42" fillId="0" borderId="0" xfId="20" applyFont="1" applyFill="1" applyBorder="1" applyAlignment="1">
      <alignment horizontal="left" vertical="center"/>
    </xf>
    <xf numFmtId="167" fontId="42" fillId="0" borderId="0" xfId="20" applyNumberFormat="1" applyFont="1" applyFill="1" applyBorder="1" applyAlignment="1">
      <alignment horizontal="center" vertical="center"/>
    </xf>
    <xf numFmtId="0" fontId="82" fillId="0" borderId="0" xfId="20" applyFont="1" applyFill="1" applyBorder="1"/>
    <xf numFmtId="0" fontId="82" fillId="0" borderId="0" xfId="20" applyFont="1" applyFill="1" applyBorder="1" applyAlignment="1">
      <alignment horizontal="left" vertical="center"/>
    </xf>
    <xf numFmtId="167" fontId="42" fillId="0" borderId="0" xfId="20" applyNumberFormat="1" applyFont="1" applyFill="1" applyBorder="1" applyAlignment="1">
      <alignment horizontal="center" vertical="center" wrapText="1"/>
    </xf>
    <xf numFmtId="167" fontId="82" fillId="0" borderId="0" xfId="20" applyNumberFormat="1" applyFont="1" applyFill="1" applyBorder="1" applyAlignment="1">
      <alignment horizontal="center" vertical="center"/>
    </xf>
    <xf numFmtId="0" fontId="36" fillId="0" borderId="0" xfId="25" applyFont="1" applyBorder="1"/>
    <xf numFmtId="0" fontId="36" fillId="0" borderId="0" xfId="25" applyFont="1" applyAlignment="1">
      <alignment vertical="center" wrapText="1"/>
    </xf>
    <xf numFmtId="0" fontId="48" fillId="2" borderId="1" xfId="25" applyFont="1" applyFill="1" applyBorder="1" applyAlignment="1">
      <alignment horizontal="center" vertical="center" wrapText="1"/>
    </xf>
    <xf numFmtId="0" fontId="39" fillId="0" borderId="1" xfId="25" applyFont="1" applyBorder="1" applyAlignment="1">
      <alignment horizontal="center" vertical="center"/>
    </xf>
    <xf numFmtId="0" fontId="39" fillId="0" borderId="0" xfId="25" applyFont="1" applyAlignment="1">
      <alignment vertical="center"/>
    </xf>
    <xf numFmtId="0" fontId="36" fillId="0" borderId="0" xfId="25" applyFont="1" applyAlignment="1">
      <alignment vertical="center"/>
    </xf>
    <xf numFmtId="0" fontId="36" fillId="0" borderId="0" xfId="25" applyFont="1"/>
    <xf numFmtId="0" fontId="74" fillId="0" borderId="0" xfId="31" applyFont="1" applyAlignment="1">
      <alignment horizontal="center"/>
    </xf>
    <xf numFmtId="0" fontId="74" fillId="0" borderId="0" xfId="31" applyFont="1"/>
    <xf numFmtId="0" fontId="87" fillId="0" borderId="0" xfId="9" applyFont="1" applyAlignment="1">
      <alignment horizontal="left" vertical="center"/>
    </xf>
    <xf numFmtId="0" fontId="87" fillId="0" borderId="0" xfId="9" applyFont="1" applyAlignment="1">
      <alignment vertical="center"/>
    </xf>
    <xf numFmtId="0" fontId="60" fillId="0" borderId="0" xfId="9" applyFont="1" applyFill="1" applyBorder="1" applyAlignment="1">
      <alignment vertical="center"/>
    </xf>
    <xf numFmtId="0" fontId="60" fillId="0" borderId="0" xfId="9" applyFont="1" applyFill="1" applyBorder="1" applyAlignment="1">
      <alignment horizontal="left" vertical="center"/>
    </xf>
    <xf numFmtId="0" fontId="42" fillId="0" borderId="0" xfId="9" applyFont="1" applyFill="1" applyBorder="1"/>
    <xf numFmtId="0" fontId="52" fillId="0" borderId="0" xfId="20" applyFont="1" applyFill="1" applyAlignment="1">
      <alignment vertical="center"/>
    </xf>
    <xf numFmtId="0" fontId="50" fillId="0" borderId="0" xfId="0" applyFont="1" applyAlignment="1">
      <alignment vertical="center"/>
    </xf>
    <xf numFmtId="169" fontId="32" fillId="0" borderId="0" xfId="0" applyNumberFormat="1" applyFont="1"/>
    <xf numFmtId="0" fontId="41" fillId="0" borderId="0" xfId="20" applyFont="1" applyBorder="1" applyAlignment="1">
      <alignment horizontal="left" vertical="center"/>
    </xf>
    <xf numFmtId="4" fontId="32" fillId="0" borderId="0" xfId="20" applyNumberFormat="1" applyFont="1" applyBorder="1" applyAlignment="1">
      <alignment vertical="center"/>
    </xf>
    <xf numFmtId="0" fontId="32" fillId="0" borderId="0" xfId="20" applyFont="1" applyBorder="1" applyAlignment="1">
      <alignment vertical="center"/>
    </xf>
    <xf numFmtId="0" fontId="48" fillId="0" borderId="1" xfId="42" applyFont="1" applyFill="1" applyBorder="1" applyAlignment="1">
      <alignment vertical="center" wrapText="1"/>
    </xf>
    <xf numFmtId="14" fontId="48" fillId="0" borderId="1" xfId="42" applyNumberFormat="1" applyFont="1" applyFill="1" applyBorder="1" applyAlignment="1">
      <alignment horizontal="center" vertical="center"/>
    </xf>
    <xf numFmtId="0" fontId="48" fillId="0" borderId="1" xfId="42" applyFont="1" applyFill="1" applyBorder="1" applyAlignment="1">
      <alignment vertical="center"/>
    </xf>
    <xf numFmtId="0" fontId="36" fillId="0" borderId="1" xfId="42" applyFont="1" applyFill="1" applyBorder="1" applyAlignment="1">
      <alignment vertical="center" wrapText="1"/>
    </xf>
    <xf numFmtId="0" fontId="32" fillId="0" borderId="0" xfId="20" applyFont="1" applyFill="1"/>
    <xf numFmtId="0" fontId="33" fillId="0" borderId="0" xfId="20" applyFont="1" applyFill="1" applyAlignment="1">
      <alignment horizontal="center" vertical="center" wrapText="1"/>
    </xf>
    <xf numFmtId="0" fontId="77" fillId="0" borderId="0" xfId="20" applyFont="1" applyFill="1" applyAlignment="1">
      <alignment vertical="center"/>
    </xf>
    <xf numFmtId="0" fontId="48" fillId="0" borderId="0" xfId="20" applyFont="1" applyFill="1"/>
    <xf numFmtId="0" fontId="34" fillId="0" borderId="0" xfId="20" applyFont="1" applyFill="1"/>
    <xf numFmtId="0" fontId="34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51" fillId="0" borderId="0" xfId="0" applyFont="1" applyAlignment="1">
      <alignment horizontal="left" vertical="center" wrapText="1"/>
    </xf>
    <xf numFmtId="0" fontId="70" fillId="0" borderId="0" xfId="0" applyFont="1" applyAlignment="1">
      <alignment horizontal="left"/>
    </xf>
    <xf numFmtId="0" fontId="70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50" fillId="4" borderId="1" xfId="20" applyFont="1" applyFill="1" applyBorder="1" applyAlignment="1">
      <alignment horizontal="right" vertical="center"/>
    </xf>
    <xf numFmtId="0" fontId="95" fillId="4" borderId="1" xfId="20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51" fillId="0" borderId="0" xfId="0" applyFont="1" applyAlignment="1">
      <alignment vertical="center" wrapText="1"/>
    </xf>
    <xf numFmtId="0" fontId="115" fillId="0" borderId="0" xfId="0" applyFont="1"/>
    <xf numFmtId="0" fontId="118" fillId="0" borderId="0" xfId="1" applyFont="1"/>
    <xf numFmtId="49" fontId="36" fillId="0" borderId="0" xfId="0" applyNumberFormat="1" applyFont="1"/>
    <xf numFmtId="49" fontId="38" fillId="0" borderId="0" xfId="0" applyNumberFormat="1" applyFont="1" applyAlignment="1">
      <alignment horizontal="center" vertical="center" wrapText="1"/>
    </xf>
    <xf numFmtId="0" fontId="32" fillId="5" borderId="0" xfId="0" applyFont="1" applyFill="1" applyBorder="1" applyAlignment="1">
      <alignment horizontal="center" vertical="center"/>
    </xf>
    <xf numFmtId="49" fontId="32" fillId="0" borderId="0" xfId="0" applyNumberFormat="1" applyFont="1" applyAlignment="1">
      <alignment horizontal="right"/>
    </xf>
    <xf numFmtId="49" fontId="90" fillId="0" borderId="0" xfId="0" applyNumberFormat="1" applyFont="1" applyFill="1" applyAlignment="1">
      <alignment horizontal="center" vertical="center" wrapText="1"/>
    </xf>
    <xf numFmtId="49" fontId="64" fillId="0" borderId="0" xfId="0" applyNumberFormat="1" applyFont="1" applyAlignment="1">
      <alignment horizontal="center" vertical="center" wrapText="1"/>
    </xf>
    <xf numFmtId="0" fontId="80" fillId="0" borderId="0" xfId="1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/>
    </xf>
    <xf numFmtId="0" fontId="36" fillId="0" borderId="0" xfId="0" applyFont="1" applyFill="1" applyAlignment="1">
      <alignment horizontal="right"/>
    </xf>
    <xf numFmtId="0" fontId="91" fillId="0" borderId="2" xfId="9" applyFont="1" applyFill="1" applyBorder="1" applyAlignment="1">
      <alignment horizontal="left" vertical="center" wrapText="1"/>
    </xf>
    <xf numFmtId="49" fontId="42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horizontal="center" vertical="center" wrapText="1"/>
    </xf>
    <xf numFmtId="4" fontId="58" fillId="0" borderId="0" xfId="0" applyNumberFormat="1" applyFont="1" applyBorder="1" applyAlignment="1">
      <alignment horizontal="center" vertical="center"/>
    </xf>
    <xf numFmtId="4" fontId="41" fillId="0" borderId="0" xfId="0" applyNumberFormat="1" applyFont="1" applyFill="1" applyBorder="1" applyAlignment="1">
      <alignment horizontal="center" vertical="center"/>
    </xf>
    <xf numFmtId="4" fontId="42" fillId="0" borderId="0" xfId="0" applyNumberFormat="1" applyFont="1"/>
    <xf numFmtId="0" fontId="60" fillId="0" borderId="0" xfId="1" applyFont="1" applyAlignment="1">
      <alignment horizontal="right"/>
    </xf>
    <xf numFmtId="0" fontId="42" fillId="0" borderId="0" xfId="0" applyFont="1" applyAlignment="1">
      <alignment horizontal="center"/>
    </xf>
    <xf numFmtId="4" fontId="42" fillId="0" borderId="0" xfId="0" applyNumberFormat="1" applyFont="1" applyAlignment="1">
      <alignment horizontal="center"/>
    </xf>
    <xf numFmtId="4" fontId="42" fillId="2" borderId="4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/>
    </xf>
    <xf numFmtId="0" fontId="87" fillId="0" borderId="0" xfId="0" applyFont="1"/>
    <xf numFmtId="4" fontId="32" fillId="0" borderId="0" xfId="0" applyNumberFormat="1" applyFont="1"/>
    <xf numFmtId="0" fontId="125" fillId="0" borderId="0" xfId="0" applyFont="1"/>
    <xf numFmtId="0" fontId="87" fillId="0" borderId="0" xfId="0" applyFont="1" applyFill="1"/>
    <xf numFmtId="49" fontId="87" fillId="0" borderId="0" xfId="0" applyNumberFormat="1" applyFont="1"/>
    <xf numFmtId="0" fontId="32" fillId="0" borderId="0" xfId="9" applyFont="1"/>
    <xf numFmtId="0" fontId="36" fillId="0" borderId="0" xfId="75" applyFont="1" applyBorder="1"/>
    <xf numFmtId="0" fontId="81" fillId="0" borderId="0" xfId="76" applyFont="1" applyBorder="1"/>
    <xf numFmtId="0" fontId="36" fillId="0" borderId="0" xfId="76" applyFont="1" applyAlignment="1">
      <alignment vertical="center" wrapText="1"/>
    </xf>
    <xf numFmtId="0" fontId="39" fillId="0" borderId="1" xfId="76" applyFont="1" applyBorder="1" applyAlignment="1">
      <alignment horizontal="center" vertical="center"/>
    </xf>
    <xf numFmtId="0" fontId="39" fillId="0" borderId="1" xfId="76" applyFont="1" applyFill="1" applyBorder="1" applyAlignment="1">
      <alignment horizontal="center" vertical="center"/>
    </xf>
    <xf numFmtId="49" fontId="39" fillId="0" borderId="1" xfId="76" applyNumberFormat="1" applyFont="1" applyFill="1" applyBorder="1" applyAlignment="1">
      <alignment horizontal="center" vertical="center"/>
    </xf>
    <xf numFmtId="0" fontId="39" fillId="0" borderId="0" xfId="76" applyFont="1" applyAlignment="1">
      <alignment vertical="center"/>
    </xf>
    <xf numFmtId="0" fontId="32" fillId="0" borderId="0" xfId="76" applyFont="1" applyAlignment="1">
      <alignment vertical="center"/>
    </xf>
    <xf numFmtId="0" fontId="32" fillId="0" borderId="0" xfId="76" applyFont="1" applyFill="1" applyAlignment="1">
      <alignment vertical="center"/>
    </xf>
    <xf numFmtId="0" fontId="50" fillId="0" borderId="0" xfId="76" applyFont="1" applyFill="1"/>
    <xf numFmtId="49" fontId="50" fillId="0" borderId="0" xfId="76" applyNumberFormat="1" applyFont="1" applyFill="1" applyAlignment="1">
      <alignment horizontal="center"/>
    </xf>
    <xf numFmtId="0" fontId="50" fillId="0" borderId="0" xfId="76" applyFont="1"/>
    <xf numFmtId="0" fontId="36" fillId="0" borderId="0" xfId="76" applyFont="1"/>
    <xf numFmtId="49" fontId="36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36" fillId="0" borderId="0" xfId="79" applyFont="1" applyAlignment="1">
      <alignment vertical="center"/>
    </xf>
    <xf numFmtId="0" fontId="36" fillId="0" borderId="7" xfId="25" applyFont="1" applyBorder="1"/>
    <xf numFmtId="4" fontId="42" fillId="0" borderId="1" xfId="7" applyNumberFormat="1" applyFont="1" applyFill="1" applyBorder="1" applyAlignment="1">
      <alignment horizontal="center" vertical="center" wrapText="1"/>
    </xf>
    <xf numFmtId="0" fontId="32" fillId="2" borderId="4" xfId="76" applyFont="1" applyFill="1" applyBorder="1" applyAlignment="1">
      <alignment horizontal="center" vertical="center" wrapText="1"/>
    </xf>
    <xf numFmtId="0" fontId="33" fillId="2" borderId="4" xfId="76" applyFont="1" applyFill="1" applyBorder="1" applyAlignment="1">
      <alignment horizontal="center" vertical="center" wrapText="1"/>
    </xf>
    <xf numFmtId="49" fontId="33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7" fillId="0" borderId="0" xfId="0" applyFont="1" applyAlignment="1">
      <alignment vertical="center"/>
    </xf>
    <xf numFmtId="0" fontId="71" fillId="0" borderId="0" xfId="0" applyFont="1" applyAlignment="1">
      <alignment horizontal="center" vertical="top"/>
    </xf>
    <xf numFmtId="0" fontId="71" fillId="0" borderId="0" xfId="0" applyFont="1" applyAlignment="1">
      <alignment horizontal="left" vertical="top" wrapText="1"/>
    </xf>
    <xf numFmtId="0" fontId="53" fillId="0" borderId="1" xfId="7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vertical="center" wrapText="1"/>
    </xf>
    <xf numFmtId="0" fontId="53" fillId="0" borderId="1" xfId="0" applyFont="1" applyBorder="1" applyAlignment="1">
      <alignment horizontal="center" vertical="center" wrapText="1"/>
    </xf>
    <xf numFmtId="10" fontId="87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10" fontId="87" fillId="0" borderId="0" xfId="0" applyNumberFormat="1" applyFont="1" applyFill="1" applyAlignment="1">
      <alignment vertical="center"/>
    </xf>
    <xf numFmtId="0" fontId="88" fillId="4" borderId="1" xfId="20" applyFont="1" applyFill="1" applyBorder="1" applyAlignment="1">
      <alignment vertical="center"/>
    </xf>
    <xf numFmtId="0" fontId="53" fillId="0" borderId="1" xfId="20" applyFont="1" applyFill="1" applyBorder="1" applyAlignment="1">
      <alignment vertical="center" wrapText="1"/>
    </xf>
    <xf numFmtId="0" fontId="68" fillId="0" borderId="1" xfId="20" applyFont="1" applyFill="1" applyBorder="1" applyAlignment="1">
      <alignment horizontal="center" vertical="center" wrapText="1"/>
    </xf>
    <xf numFmtId="0" fontId="60" fillId="7" borderId="1" xfId="20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0" fontId="34" fillId="0" borderId="0" xfId="0" applyFont="1" applyBorder="1" applyAlignment="1"/>
    <xf numFmtId="0" fontId="116" fillId="0" borderId="0" xfId="0" applyFont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6" fillId="0" borderId="0" xfId="80" applyFont="1" applyBorder="1"/>
    <xf numFmtId="0" fontId="81" fillId="0" borderId="0" xfId="80" applyFont="1" applyBorder="1"/>
    <xf numFmtId="0" fontId="32" fillId="0" borderId="0" xfId="81" applyFont="1"/>
    <xf numFmtId="49" fontId="32" fillId="0" borderId="0" xfId="81" applyNumberFormat="1" applyFont="1"/>
    <xf numFmtId="0" fontId="74" fillId="0" borderId="0" xfId="81" applyFont="1"/>
    <xf numFmtId="49" fontId="39" fillId="0" borderId="1" xfId="81" applyNumberFormat="1" applyFont="1" applyFill="1" applyBorder="1" applyAlignment="1">
      <alignment horizontal="center" vertical="center" wrapText="1"/>
    </xf>
    <xf numFmtId="0" fontId="39" fillId="0" borderId="1" xfId="81" applyFont="1" applyFill="1" applyBorder="1" applyAlignment="1">
      <alignment horizontal="center" vertical="center" wrapText="1"/>
    </xf>
    <xf numFmtId="0" fontId="39" fillId="0" borderId="0" xfId="81" applyFont="1"/>
    <xf numFmtId="3" fontId="74" fillId="0" borderId="0" xfId="81" applyNumberFormat="1" applyFont="1"/>
    <xf numFmtId="0" fontId="74" fillId="0" borderId="7" xfId="81" applyFont="1" applyBorder="1"/>
    <xf numFmtId="0" fontId="36" fillId="0" borderId="0" xfId="84" applyFont="1" applyBorder="1"/>
    <xf numFmtId="0" fontId="81" fillId="0" borderId="0" xfId="84" applyFont="1" applyBorder="1"/>
    <xf numFmtId="0" fontId="32" fillId="0" borderId="0" xfId="82" applyFont="1"/>
    <xf numFmtId="0" fontId="74" fillId="0" borderId="0" xfId="82" applyFont="1"/>
    <xf numFmtId="0" fontId="39" fillId="0" borderId="0" xfId="82" applyFont="1"/>
    <xf numFmtId="4" fontId="74" fillId="0" borderId="0" xfId="82" applyNumberFormat="1" applyFont="1" applyAlignment="1">
      <alignment vertical="center"/>
    </xf>
    <xf numFmtId="0" fontId="74" fillId="0" borderId="0" xfId="82" applyFont="1" applyAlignment="1">
      <alignment vertical="center"/>
    </xf>
    <xf numFmtId="0" fontId="59" fillId="0" borderId="4" xfId="0" applyFont="1" applyBorder="1" applyAlignment="1">
      <alignment horizontal="center" vertical="center" wrapText="1"/>
    </xf>
    <xf numFmtId="0" fontId="59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4" fillId="0" borderId="0" xfId="0" applyFont="1"/>
    <xf numFmtId="0" fontId="74" fillId="0" borderId="0" xfId="0" applyFont="1" applyBorder="1"/>
    <xf numFmtId="0" fontId="108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4" fillId="0" borderId="0" xfId="0" applyFont="1" applyBorder="1" applyAlignment="1">
      <alignment vertical="center" wrapText="1"/>
    </xf>
    <xf numFmtId="0" fontId="60" fillId="0" borderId="0" xfId="96" applyFont="1" applyAlignment="1">
      <alignment horizontal="right" vertical="center"/>
    </xf>
    <xf numFmtId="0" fontId="36" fillId="0" borderId="0" xfId="97" applyFont="1" applyBorder="1"/>
    <xf numFmtId="166" fontId="36" fillId="0" borderId="0" xfId="97" applyNumberFormat="1" applyFont="1" applyBorder="1"/>
    <xf numFmtId="0" fontId="32" fillId="0" borderId="0" xfId="97" applyFont="1" applyFill="1"/>
    <xf numFmtId="0" fontId="32" fillId="0" borderId="0" xfId="97" applyFont="1"/>
    <xf numFmtId="49" fontId="32" fillId="0" borderId="0" xfId="97" applyNumberFormat="1" applyFont="1" applyAlignment="1">
      <alignment horizontal="center" vertical="center"/>
    </xf>
    <xf numFmtId="0" fontId="32" fillId="0" borderId="0" xfId="97" applyFont="1" applyAlignment="1">
      <alignment horizontal="justify" vertical="center"/>
    </xf>
    <xf numFmtId="166" fontId="32" fillId="0" borderId="0" xfId="97" applyNumberFormat="1" applyFont="1" applyAlignment="1">
      <alignment horizontal="center" vertical="center"/>
    </xf>
    <xf numFmtId="0" fontId="32" fillId="0" borderId="0" xfId="97" applyFont="1" applyAlignment="1">
      <alignment vertical="center"/>
    </xf>
    <xf numFmtId="0" fontId="39" fillId="0" borderId="0" xfId="97" applyFont="1" applyAlignment="1">
      <alignment vertical="center"/>
    </xf>
    <xf numFmtId="0" fontId="52" fillId="0" borderId="0" xfId="97" applyFont="1" applyAlignment="1">
      <alignment vertical="center"/>
    </xf>
    <xf numFmtId="0" fontId="41" fillId="3" borderId="1" xfId="97" applyFont="1" applyFill="1" applyBorder="1" applyAlignment="1">
      <alignment horizontal="center" vertical="center" wrapText="1"/>
    </xf>
    <xf numFmtId="0" fontId="41" fillId="0" borderId="0" xfId="97" applyFont="1" applyAlignment="1">
      <alignment vertical="center"/>
    </xf>
    <xf numFmtId="49" fontId="32" fillId="0" borderId="1" xfId="97" applyNumberFormat="1" applyFont="1" applyBorder="1" applyAlignment="1">
      <alignment horizontal="center" vertical="center" wrapText="1"/>
    </xf>
    <xf numFmtId="0" fontId="32" fillId="0" borderId="1" xfId="97" applyFont="1" applyFill="1" applyBorder="1" applyAlignment="1">
      <alignment horizontal="justify" vertical="center" wrapText="1"/>
    </xf>
    <xf numFmtId="166" fontId="32" fillId="0" borderId="1" xfId="97" applyNumberFormat="1" applyFont="1" applyFill="1" applyBorder="1" applyAlignment="1">
      <alignment horizontal="center" vertical="center" wrapText="1"/>
    </xf>
    <xf numFmtId="49" fontId="32" fillId="9" borderId="1" xfId="97" applyNumberFormat="1" applyFont="1" applyFill="1" applyBorder="1" applyAlignment="1">
      <alignment horizontal="center" vertical="center" wrapText="1"/>
    </xf>
    <xf numFmtId="0" fontId="50" fillId="0" borderId="0" xfId="97" applyFont="1" applyAlignment="1">
      <alignment vertical="center"/>
    </xf>
    <xf numFmtId="0" fontId="65" fillId="0" borderId="0" xfId="97" applyFont="1"/>
    <xf numFmtId="0" fontId="65" fillId="0" borderId="0" xfId="97" applyFont="1" applyAlignment="1">
      <alignment horizontal="justify"/>
    </xf>
    <xf numFmtId="49" fontId="52" fillId="0" borderId="1" xfId="97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58" fillId="0" borderId="1" xfId="0" applyFont="1" applyBorder="1" applyAlignment="1">
      <alignment horizontal="center" vertical="center"/>
    </xf>
    <xf numFmtId="0" fontId="0" fillId="0" borderId="0" xfId="0" applyAlignment="1"/>
    <xf numFmtId="0" fontId="54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 wrapText="1"/>
    </xf>
    <xf numFmtId="0" fontId="87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42" fillId="0" borderId="1" xfId="9" applyNumberFormat="1" applyFont="1" applyBorder="1" applyAlignment="1">
      <alignment horizontal="center" vertical="center" wrapText="1"/>
    </xf>
    <xf numFmtId="0" fontId="34" fillId="0" borderId="1" xfId="9" applyFont="1" applyFill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87" fillId="0" borderId="0" xfId="0" applyFont="1" applyAlignment="1">
      <alignment horizontal="center"/>
    </xf>
    <xf numFmtId="0" fontId="53" fillId="2" borderId="1" xfId="0" applyFont="1" applyFill="1" applyBorder="1" applyAlignment="1">
      <alignment horizontal="center" vertical="center" wrapText="1"/>
    </xf>
    <xf numFmtId="10" fontId="33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0" borderId="0" xfId="101" applyFont="1" applyBorder="1"/>
    <xf numFmtId="0" fontId="81" fillId="0" borderId="0" xfId="102" applyFont="1" applyBorder="1"/>
    <xf numFmtId="0" fontId="36" fillId="0" borderId="0" xfId="102" applyFont="1" applyAlignment="1">
      <alignment vertical="center" wrapText="1"/>
    </xf>
    <xf numFmtId="0" fontId="52" fillId="0" borderId="1" xfId="102" applyFont="1" applyBorder="1" applyAlignment="1">
      <alignment horizontal="center" vertical="center"/>
    </xf>
    <xf numFmtId="49" fontId="52" fillId="0" borderId="1" xfId="102" applyNumberFormat="1" applyFont="1" applyBorder="1" applyAlignment="1">
      <alignment horizontal="center" vertical="center"/>
    </xf>
    <xf numFmtId="0" fontId="39" fillId="0" borderId="0" xfId="102" applyFont="1" applyAlignment="1">
      <alignment vertical="center"/>
    </xf>
    <xf numFmtId="0" fontId="32" fillId="0" borderId="0" xfId="102" applyFont="1" applyAlignment="1">
      <alignment vertical="center"/>
    </xf>
    <xf numFmtId="0" fontId="36" fillId="0" borderId="0" xfId="102" applyFont="1"/>
    <xf numFmtId="49" fontId="36" fillId="0" borderId="0" xfId="102" applyNumberFormat="1" applyFont="1" applyAlignment="1">
      <alignment horizontal="center"/>
    </xf>
    <xf numFmtId="0" fontId="36" fillId="0" borderId="7" xfId="102" applyFont="1" applyBorder="1"/>
    <xf numFmtId="4" fontId="42" fillId="0" borderId="1" xfId="20" applyNumberFormat="1" applyFont="1" applyBorder="1" applyAlignment="1">
      <alignment horizontal="center" vertical="center"/>
    </xf>
    <xf numFmtId="4" fontId="42" fillId="0" borderId="1" xfId="20" applyNumberFormat="1" applyFont="1" applyFill="1" applyBorder="1" applyAlignment="1">
      <alignment horizontal="center" vertical="center"/>
    </xf>
    <xf numFmtId="0" fontId="50" fillId="4" borderId="1" xfId="20" applyFont="1" applyFill="1" applyBorder="1" applyAlignment="1">
      <alignment horizontal="left" vertical="center"/>
    </xf>
    <xf numFmtId="0" fontId="50" fillId="4" borderId="1" xfId="20" applyFont="1" applyFill="1" applyBorder="1" applyAlignment="1">
      <alignment vertical="center"/>
    </xf>
    <xf numFmtId="0" fontId="77" fillId="0" borderId="1" xfId="0" applyFont="1" applyBorder="1" applyAlignment="1">
      <alignment horizontal="center" vertical="center"/>
    </xf>
    <xf numFmtId="171" fontId="42" fillId="5" borderId="1" xfId="7" applyNumberFormat="1" applyFont="1" applyFill="1" applyBorder="1" applyAlignment="1">
      <alignment horizontal="center" vertical="center" wrapText="1"/>
    </xf>
    <xf numFmtId="171" fontId="42" fillId="0" borderId="1" xfId="7" applyNumberFormat="1" applyFont="1" applyFill="1" applyBorder="1" applyAlignment="1">
      <alignment horizontal="center" vertical="center" wrapText="1"/>
    </xf>
    <xf numFmtId="0" fontId="44" fillId="0" borderId="0" xfId="101" applyFont="1" applyBorder="1"/>
    <xf numFmtId="2" fontId="42" fillId="0" borderId="1" xfId="20" applyNumberFormat="1" applyFont="1" applyFill="1" applyBorder="1" applyAlignment="1">
      <alignment horizontal="center" vertical="center"/>
    </xf>
    <xf numFmtId="2" fontId="42" fillId="0" borderId="1" xfId="2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36" fillId="0" borderId="0" xfId="105" applyFont="1" applyBorder="1"/>
    <xf numFmtId="49" fontId="100" fillId="6" borderId="2" xfId="106" applyNumberFormat="1" applyFont="1" applyFill="1" applyBorder="1" applyAlignment="1">
      <alignment horizontal="center" vertical="center"/>
    </xf>
    <xf numFmtId="49" fontId="100" fillId="6" borderId="3" xfId="106" applyNumberFormat="1" applyFont="1" applyFill="1" applyBorder="1" applyAlignment="1">
      <alignment vertical="center" wrapText="1"/>
    </xf>
    <xf numFmtId="49" fontId="100" fillId="6" borderId="2" xfId="106" applyNumberFormat="1" applyFont="1" applyFill="1" applyBorder="1" applyAlignment="1">
      <alignment vertical="center"/>
    </xf>
    <xf numFmtId="49" fontId="98" fillId="6" borderId="9" xfId="106" applyNumberFormat="1" applyFont="1" applyFill="1" applyBorder="1" applyAlignment="1">
      <alignment vertical="center" wrapText="1"/>
    </xf>
    <xf numFmtId="49" fontId="89" fillId="0" borderId="1" xfId="106" applyNumberFormat="1" applyFont="1" applyFill="1" applyBorder="1" applyAlignment="1">
      <alignment horizontal="center" vertical="center" wrapText="1"/>
    </xf>
    <xf numFmtId="0" fontId="89" fillId="0" borderId="1" xfId="106" applyFont="1" applyFill="1" applyBorder="1" applyAlignment="1">
      <alignment horizontal="left" vertical="center" wrapText="1"/>
    </xf>
    <xf numFmtId="0" fontId="53" fillId="0" borderId="1" xfId="106" applyFont="1" applyFill="1" applyBorder="1" applyAlignment="1">
      <alignment horizontal="left" vertical="center" wrapText="1"/>
    </xf>
    <xf numFmtId="0" fontId="89" fillId="0" borderId="1" xfId="106" applyFont="1" applyFill="1" applyBorder="1" applyAlignment="1">
      <alignment horizontal="center" vertical="center" wrapText="1"/>
    </xf>
    <xf numFmtId="4" fontId="98" fillId="0" borderId="1" xfId="106" applyNumberFormat="1" applyFont="1" applyFill="1" applyBorder="1" applyAlignment="1">
      <alignment vertical="center" wrapText="1"/>
    </xf>
    <xf numFmtId="49" fontId="89" fillId="0" borderId="1" xfId="107" applyNumberFormat="1" applyFont="1" applyFill="1" applyBorder="1" applyAlignment="1">
      <alignment horizontal="center" vertical="center" wrapText="1"/>
    </xf>
    <xf numFmtId="0" fontId="53" fillId="0" borderId="1" xfId="107" applyFont="1" applyFill="1" applyBorder="1" applyAlignment="1">
      <alignment horizontal="left" vertical="center" wrapText="1"/>
    </xf>
    <xf numFmtId="0" fontId="89" fillId="0" borderId="1" xfId="107" applyFont="1" applyFill="1" applyBorder="1" applyAlignment="1">
      <alignment horizontal="center" vertical="center" wrapText="1"/>
    </xf>
    <xf numFmtId="4" fontId="98" fillId="0" borderId="1" xfId="107" applyNumberFormat="1" applyFont="1" applyFill="1" applyBorder="1" applyAlignment="1">
      <alignment vertical="center" wrapText="1"/>
    </xf>
    <xf numFmtId="0" fontId="36" fillId="0" borderId="0" xfId="105" applyFont="1" applyBorder="1" applyAlignment="1">
      <alignment horizontal="center"/>
    </xf>
    <xf numFmtId="49" fontId="84" fillId="0" borderId="1" xfId="107" applyNumberFormat="1" applyFont="1" applyFill="1" applyBorder="1" applyAlignment="1">
      <alignment horizontal="center" vertical="center" wrapText="1"/>
    </xf>
    <xf numFmtId="49" fontId="100" fillId="6" borderId="2" xfId="109" applyNumberFormat="1" applyFont="1" applyFill="1" applyBorder="1" applyAlignment="1">
      <alignment vertical="center"/>
    </xf>
    <xf numFmtId="49" fontId="100" fillId="6" borderId="3" xfId="106" applyNumberFormat="1" applyFont="1" applyFill="1" applyBorder="1" applyAlignment="1">
      <alignment horizontal="center" vertical="center" wrapText="1"/>
    </xf>
    <xf numFmtId="49" fontId="89" fillId="0" borderId="1" xfId="108" applyNumberFormat="1" applyFont="1" applyFill="1" applyBorder="1" applyAlignment="1">
      <alignment horizontal="center" vertical="center" wrapText="1"/>
    </xf>
    <xf numFmtId="0" fontId="89" fillId="0" borderId="1" xfId="0" applyFont="1" applyBorder="1" applyAlignment="1">
      <alignment vertical="center"/>
    </xf>
    <xf numFmtId="0" fontId="89" fillId="0" borderId="1" xfId="0" applyFont="1" applyBorder="1" applyAlignment="1">
      <alignment vertical="center" wrapText="1"/>
    </xf>
    <xf numFmtId="0" fontId="89" fillId="0" borderId="1" xfId="108" applyFont="1" applyFill="1" applyBorder="1" applyAlignment="1">
      <alignment horizontal="left" vertical="center" wrapText="1"/>
    </xf>
    <xf numFmtId="0" fontId="89" fillId="0" borderId="1" xfId="108" applyFont="1" applyFill="1" applyBorder="1" applyAlignment="1">
      <alignment horizontal="center" vertical="center" wrapText="1"/>
    </xf>
    <xf numFmtId="0" fontId="36" fillId="0" borderId="0" xfId="110" applyFont="1" applyBorder="1"/>
    <xf numFmtId="2" fontId="53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40" fillId="0" borderId="0" xfId="0" applyFont="1" applyAlignment="1">
      <alignment horizontal="right" vertical="center"/>
    </xf>
    <xf numFmtId="0" fontId="53" fillId="2" borderId="4" xfId="1" applyFont="1" applyFill="1" applyBorder="1" applyAlignment="1">
      <alignment horizontal="center" vertical="center" wrapText="1"/>
    </xf>
    <xf numFmtId="0" fontId="53" fillId="2" borderId="1" xfId="1" applyFont="1" applyFill="1" applyBorder="1" applyAlignment="1">
      <alignment horizontal="center" vertical="center" wrapText="1"/>
    </xf>
    <xf numFmtId="49" fontId="42" fillId="0" borderId="0" xfId="0" applyNumberFormat="1" applyFont="1" applyAlignment="1">
      <alignment horizontal="center"/>
    </xf>
    <xf numFmtId="0" fontId="44" fillId="0" borderId="0" xfId="111" applyFont="1" applyBorder="1"/>
    <xf numFmtId="49" fontId="44" fillId="0" borderId="0" xfId="111" applyNumberFormat="1" applyFont="1" applyBorder="1" applyAlignment="1">
      <alignment horizontal="center"/>
    </xf>
    <xf numFmtId="49" fontId="91" fillId="2" borderId="1" xfId="112" applyNumberFormat="1" applyFont="1" applyFill="1" applyBorder="1" applyAlignment="1">
      <alignment horizontal="center" vertical="center" wrapText="1"/>
    </xf>
    <xf numFmtId="49" fontId="91" fillId="2" borderId="4" xfId="112" applyNumberFormat="1" applyFont="1" applyFill="1" applyBorder="1" applyAlignment="1">
      <alignment horizontal="center" vertical="center" wrapText="1"/>
    </xf>
    <xf numFmtId="0" fontId="91" fillId="2" borderId="4" xfId="112" applyNumberFormat="1" applyFont="1" applyFill="1" applyBorder="1" applyAlignment="1">
      <alignment horizontal="center" vertical="center" wrapText="1"/>
    </xf>
    <xf numFmtId="49" fontId="59" fillId="0" borderId="4" xfId="0" applyNumberFormat="1" applyFont="1" applyBorder="1" applyAlignment="1">
      <alignment horizontal="center" vertical="center" wrapText="1"/>
    </xf>
    <xf numFmtId="0" fontId="53" fillId="0" borderId="6" xfId="113" applyFont="1" applyBorder="1" applyAlignment="1">
      <alignment vertical="center" wrapText="1"/>
    </xf>
    <xf numFmtId="49" fontId="53" fillId="0" borderId="6" xfId="113" applyNumberFormat="1" applyFont="1" applyBorder="1" applyAlignment="1">
      <alignment horizontal="center" vertical="center" wrapText="1"/>
    </xf>
    <xf numFmtId="4" fontId="42" fillId="0" borderId="1" xfId="113" applyNumberFormat="1" applyFont="1" applyBorder="1" applyAlignment="1">
      <alignment horizontal="center" vertical="center"/>
    </xf>
    <xf numFmtId="0" fontId="52" fillId="0" borderId="6" xfId="113" applyFont="1" applyFill="1" applyBorder="1" applyAlignment="1">
      <alignment horizontal="left" vertical="center" wrapText="1"/>
    </xf>
    <xf numFmtId="49" fontId="42" fillId="0" borderId="6" xfId="113" applyNumberFormat="1" applyFont="1" applyBorder="1" applyAlignment="1">
      <alignment horizontal="center" vertical="center" wrapText="1"/>
    </xf>
    <xf numFmtId="0" fontId="42" fillId="0" borderId="6" xfId="113" applyFont="1" applyBorder="1" applyAlignment="1">
      <alignment vertical="center" wrapText="1"/>
    </xf>
    <xf numFmtId="0" fontId="53" fillId="0" borderId="6" xfId="114" applyFont="1" applyBorder="1" applyAlignment="1">
      <alignment vertical="center" wrapText="1"/>
    </xf>
    <xf numFmtId="49" fontId="42" fillId="0" borderId="6" xfId="114" applyNumberFormat="1" applyFont="1" applyBorder="1" applyAlignment="1">
      <alignment horizontal="center" vertical="center" wrapText="1"/>
    </xf>
    <xf numFmtId="0" fontId="42" fillId="0" borderId="6" xfId="114" applyFont="1" applyBorder="1" applyAlignment="1">
      <alignment vertical="center" wrapText="1"/>
    </xf>
    <xf numFmtId="0" fontId="52" fillId="0" borderId="6" xfId="114" applyFont="1" applyFill="1" applyBorder="1" applyAlignment="1">
      <alignment horizontal="left" vertical="center" wrapText="1"/>
    </xf>
    <xf numFmtId="0" fontId="42" fillId="0" borderId="1" xfId="20" applyFont="1" applyFill="1" applyBorder="1" applyAlignment="1">
      <alignment horizontal="center"/>
    </xf>
    <xf numFmtId="167" fontId="82" fillId="0" borderId="0" xfId="20" applyNumberFormat="1" applyFont="1" applyFill="1" applyBorder="1" applyAlignment="1">
      <alignment horizontal="center" vertical="center" wrapText="1"/>
    </xf>
    <xf numFmtId="0" fontId="111" fillId="0" borderId="0" xfId="20" applyFont="1" applyFill="1" applyBorder="1" applyAlignment="1">
      <alignment horizontal="center" vertical="center"/>
    </xf>
    <xf numFmtId="0" fontId="82" fillId="0" borderId="0" xfId="20" applyFont="1" applyFill="1" applyBorder="1" applyAlignment="1">
      <alignment vertical="center"/>
    </xf>
    <xf numFmtId="0" fontId="42" fillId="0" borderId="0" xfId="20" applyFont="1" applyFill="1" applyBorder="1" applyAlignment="1">
      <alignment vertical="center"/>
    </xf>
    <xf numFmtId="0" fontId="82" fillId="0" borderId="0" xfId="20" applyFont="1" applyFill="1" applyBorder="1" applyAlignment="1">
      <alignment horizontal="center" vertical="center"/>
    </xf>
    <xf numFmtId="0" fontId="33" fillId="2" borderId="1" xfId="6" applyFont="1" applyFill="1" applyBorder="1" applyAlignment="1">
      <alignment horizontal="center" vertical="center" wrapText="1"/>
    </xf>
    <xf numFmtId="0" fontId="95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80" fillId="0" borderId="0" xfId="1" applyNumberFormat="1" applyFont="1" applyFill="1" applyAlignment="1">
      <alignment horizontal="center" vertical="center"/>
    </xf>
    <xf numFmtId="49" fontId="87" fillId="0" borderId="0" xfId="0" applyNumberFormat="1" applyFont="1" applyAlignment="1">
      <alignment horizontal="center"/>
    </xf>
    <xf numFmtId="49" fontId="87" fillId="0" borderId="0" xfId="0" applyNumberFormat="1" applyFont="1" applyFill="1" applyAlignment="1">
      <alignment horizontal="center"/>
    </xf>
    <xf numFmtId="0" fontId="103" fillId="0" borderId="0" xfId="20" applyFont="1" applyFill="1" applyAlignment="1">
      <alignment horizontal="center" vertical="center" wrapText="1"/>
    </xf>
    <xf numFmtId="0" fontId="36" fillId="0" borderId="0" xfId="116" applyFont="1" applyBorder="1"/>
    <xf numFmtId="0" fontId="146" fillId="0" borderId="0" xfId="0" applyFont="1" applyBorder="1"/>
    <xf numFmtId="0" fontId="52" fillId="0" borderId="6" xfId="0" applyFont="1" applyFill="1" applyBorder="1" applyAlignment="1">
      <alignment horizontal="left" vertical="center" wrapText="1"/>
    </xf>
    <xf numFmtId="0" fontId="13" fillId="0" borderId="0" xfId="127" applyFont="1"/>
    <xf numFmtId="0" fontId="60" fillId="0" borderId="0" xfId="127" applyFont="1" applyAlignment="1">
      <alignment horizontal="right" vertical="center"/>
    </xf>
    <xf numFmtId="0" fontId="13" fillId="0" borderId="0" xfId="127" applyFont="1" applyFill="1"/>
    <xf numFmtId="0" fontId="36" fillId="0" borderId="0" xfId="121" applyFont="1" applyBorder="1"/>
    <xf numFmtId="0" fontId="74" fillId="0" borderId="0" xfId="127" applyFont="1"/>
    <xf numFmtId="0" fontId="74" fillId="0" borderId="0" xfId="127" applyFont="1" applyAlignment="1">
      <alignment vertical="center"/>
    </xf>
    <xf numFmtId="0" fontId="70" fillId="0" borderId="7" xfId="0" applyFont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49" fontId="53" fillId="0" borderId="1" xfId="126" applyNumberFormat="1" applyFont="1" applyFill="1" applyBorder="1" applyAlignment="1">
      <alignment horizontal="center" vertical="center" wrapText="1"/>
    </xf>
    <xf numFmtId="0" fontId="53" fillId="0" borderId="1" xfId="126" applyFont="1" applyFill="1" applyBorder="1" applyAlignment="1">
      <alignment horizontal="left" vertical="center" wrapText="1"/>
    </xf>
    <xf numFmtId="4" fontId="53" fillId="0" borderId="1" xfId="126" applyNumberFormat="1" applyFont="1" applyFill="1" applyBorder="1" applyAlignment="1">
      <alignment vertical="center" wrapText="1"/>
    </xf>
    <xf numFmtId="4" fontId="53" fillId="0" borderId="1" xfId="126" applyNumberFormat="1" applyFont="1" applyFill="1" applyBorder="1" applyAlignment="1">
      <alignment horizontal="center" vertical="center" wrapText="1"/>
    </xf>
    <xf numFmtId="4" fontId="54" fillId="0" borderId="1" xfId="126" applyNumberFormat="1" applyFont="1" applyFill="1" applyBorder="1" applyAlignment="1">
      <alignment vertical="center" wrapText="1"/>
    </xf>
    <xf numFmtId="49" fontId="89" fillId="0" borderId="1" xfId="122" applyNumberFormat="1" applyFont="1" applyFill="1" applyBorder="1" applyAlignment="1">
      <alignment horizontal="center" vertical="center" wrapText="1"/>
    </xf>
    <xf numFmtId="0" fontId="89" fillId="0" borderId="1" xfId="122" applyFont="1" applyFill="1" applyBorder="1" applyAlignment="1">
      <alignment horizontal="left" vertical="center" wrapText="1"/>
    </xf>
    <xf numFmtId="0" fontId="53" fillId="0" borderId="1" xfId="122" applyFont="1" applyFill="1" applyBorder="1" applyAlignment="1">
      <alignment horizontal="left" vertical="center" wrapText="1"/>
    </xf>
    <xf numFmtId="0" fontId="89" fillId="0" borderId="1" xfId="122" applyFont="1" applyFill="1" applyBorder="1" applyAlignment="1">
      <alignment horizontal="center" vertical="center" wrapText="1"/>
    </xf>
    <xf numFmtId="4" fontId="98" fillId="0" borderId="1" xfId="122" applyNumberFormat="1" applyFont="1" applyFill="1" applyBorder="1" applyAlignment="1">
      <alignment vertical="center" wrapText="1"/>
    </xf>
    <xf numFmtId="0" fontId="38" fillId="0" borderId="0" xfId="97" applyFont="1" applyFill="1" applyAlignment="1">
      <alignment horizontal="center" vertical="center" wrapText="1"/>
    </xf>
    <xf numFmtId="166" fontId="32" fillId="2" borderId="1" xfId="97" applyNumberFormat="1" applyFont="1" applyFill="1" applyBorder="1" applyAlignment="1">
      <alignment horizontal="center" vertical="center" wrapText="1"/>
    </xf>
    <xf numFmtId="0" fontId="13" fillId="0" borderId="0" xfId="96" applyFont="1"/>
    <xf numFmtId="0" fontId="13" fillId="0" borderId="0" xfId="96" applyFont="1" applyAlignment="1">
      <alignment vertical="center"/>
    </xf>
    <xf numFmtId="166" fontId="13" fillId="0" borderId="0" xfId="96" applyNumberFormat="1" applyFont="1"/>
    <xf numFmtId="49" fontId="42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32" fillId="0" borderId="1" xfId="97" applyNumberFormat="1" applyFont="1" applyFill="1" applyBorder="1" applyAlignment="1">
      <alignment horizontal="center" vertical="center" wrapText="1"/>
    </xf>
    <xf numFmtId="49" fontId="42" fillId="0" borderId="1" xfId="97" applyNumberFormat="1" applyFont="1" applyBorder="1" applyAlignment="1">
      <alignment horizontal="center" vertical="center" wrapText="1"/>
    </xf>
    <xf numFmtId="0" fontId="42" fillId="0" borderId="1" xfId="97" applyFont="1" applyFill="1" applyBorder="1" applyAlignment="1">
      <alignment horizontal="justify" vertical="center" wrapText="1"/>
    </xf>
    <xf numFmtId="166" fontId="42" fillId="0" borderId="1" xfId="97" applyNumberFormat="1" applyFont="1" applyFill="1" applyBorder="1" applyAlignment="1">
      <alignment horizontal="center" vertical="center" wrapText="1"/>
    </xf>
    <xf numFmtId="49" fontId="50" fillId="0" borderId="0" xfId="97" applyNumberFormat="1" applyFont="1" applyFill="1" applyBorder="1" applyAlignment="1">
      <alignment horizontal="center" vertical="top"/>
    </xf>
    <xf numFmtId="4" fontId="74" fillId="0" borderId="0" xfId="82" applyNumberFormat="1" applyFont="1" applyFill="1" applyAlignment="1">
      <alignment vertical="center"/>
    </xf>
    <xf numFmtId="49" fontId="32" fillId="0" borderId="0" xfId="9" applyNumberFormat="1" applyFont="1"/>
    <xf numFmtId="0" fontId="32" fillId="0" borderId="0" xfId="129" applyFont="1"/>
    <xf numFmtId="49" fontId="32" fillId="0" borderId="0" xfId="129" applyNumberFormat="1" applyFont="1"/>
    <xf numFmtId="0" fontId="74" fillId="0" borderId="0" xfId="129" applyFont="1"/>
    <xf numFmtId="49" fontId="74" fillId="0" borderId="0" xfId="129" applyNumberFormat="1" applyFont="1"/>
    <xf numFmtId="0" fontId="36" fillId="0" borderId="0" xfId="120" applyFont="1" applyBorder="1"/>
    <xf numFmtId="49" fontId="91" fillId="2" borderId="1" xfId="125" applyNumberFormat="1" applyFont="1" applyFill="1" applyBorder="1" applyAlignment="1">
      <alignment horizontal="center" vertical="center" wrapText="1"/>
    </xf>
    <xf numFmtId="49" fontId="84" fillId="0" borderId="1" xfId="125" applyNumberFormat="1" applyFont="1" applyFill="1" applyBorder="1" applyAlignment="1">
      <alignment horizontal="center" vertical="center" wrapText="1"/>
    </xf>
    <xf numFmtId="49" fontId="100" fillId="6" borderId="2" xfId="125" applyNumberFormat="1" applyFont="1" applyFill="1" applyBorder="1" applyAlignment="1">
      <alignment horizontal="center" vertical="center"/>
    </xf>
    <xf numFmtId="49" fontId="100" fillId="6" borderId="3" xfId="125" applyNumberFormat="1" applyFont="1" applyFill="1" applyBorder="1" applyAlignment="1">
      <alignment vertical="center" wrapText="1"/>
    </xf>
    <xf numFmtId="49" fontId="100" fillId="6" borderId="2" xfId="125" applyNumberFormat="1" applyFont="1" applyFill="1" applyBorder="1" applyAlignment="1">
      <alignment vertical="center"/>
    </xf>
    <xf numFmtId="49" fontId="89" fillId="0" borderId="1" xfId="125" applyNumberFormat="1" applyFont="1" applyFill="1" applyBorder="1" applyAlignment="1">
      <alignment horizontal="center" vertical="center" wrapText="1"/>
    </xf>
    <xf numFmtId="0" fontId="89" fillId="0" borderId="1" xfId="125" applyFont="1" applyFill="1" applyBorder="1" applyAlignment="1">
      <alignment horizontal="left" vertical="center" wrapText="1"/>
    </xf>
    <xf numFmtId="0" fontId="53" fillId="0" borderId="1" xfId="125" applyFont="1" applyFill="1" applyBorder="1" applyAlignment="1">
      <alignment horizontal="left" vertical="center" wrapText="1"/>
    </xf>
    <xf numFmtId="0" fontId="89" fillId="0" borderId="1" xfId="125" applyFont="1" applyFill="1" applyBorder="1" applyAlignment="1">
      <alignment horizontal="center" vertical="center" wrapText="1"/>
    </xf>
    <xf numFmtId="4" fontId="98" fillId="0" borderId="1" xfId="125" applyNumberFormat="1" applyFont="1" applyFill="1" applyBorder="1" applyAlignment="1">
      <alignment vertical="center" wrapText="1"/>
    </xf>
    <xf numFmtId="0" fontId="89" fillId="0" borderId="2" xfId="125" applyFont="1" applyFill="1" applyBorder="1" applyAlignment="1">
      <alignment horizontal="left" vertical="center" wrapText="1"/>
    </xf>
    <xf numFmtId="49" fontId="100" fillId="6" borderId="13" xfId="125" applyNumberFormat="1" applyFont="1" applyFill="1" applyBorder="1" applyAlignment="1">
      <alignment horizontal="center" vertical="center"/>
    </xf>
    <xf numFmtId="49" fontId="100" fillId="6" borderId="7" xfId="125" applyNumberFormat="1" applyFont="1" applyFill="1" applyBorder="1" applyAlignment="1">
      <alignment vertical="center" wrapText="1"/>
    </xf>
    <xf numFmtId="49" fontId="100" fillId="6" borderId="13" xfId="125" applyNumberFormat="1" applyFont="1" applyFill="1" applyBorder="1" applyAlignment="1">
      <alignment vertical="center"/>
    </xf>
    <xf numFmtId="0" fontId="89" fillId="0" borderId="2" xfId="122" applyFont="1" applyFill="1" applyBorder="1" applyAlignment="1">
      <alignment horizontal="left" vertical="center" wrapText="1"/>
    </xf>
    <xf numFmtId="0" fontId="56" fillId="2" borderId="1" xfId="6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36" fillId="0" borderId="0" xfId="9" applyFont="1"/>
    <xf numFmtId="49" fontId="36" fillId="0" borderId="0" xfId="9" applyNumberFormat="1" applyFont="1"/>
    <xf numFmtId="0" fontId="38" fillId="0" borderId="0" xfId="9" applyFont="1" applyAlignment="1">
      <alignment horizontal="right"/>
    </xf>
    <xf numFmtId="0" fontId="36" fillId="0" borderId="0" xfId="9" applyFont="1" applyAlignment="1">
      <alignment horizontal="right"/>
    </xf>
    <xf numFmtId="0" fontId="36" fillId="0" borderId="0" xfId="128" applyFont="1" applyBorder="1"/>
    <xf numFmtId="0" fontId="81" fillId="0" borderId="0" xfId="128" applyFont="1" applyBorder="1"/>
    <xf numFmtId="0" fontId="39" fillId="0" borderId="0" xfId="129" applyFont="1"/>
    <xf numFmtId="0" fontId="74" fillId="0" borderId="0" xfId="129" applyFont="1" applyAlignment="1">
      <alignment vertical="center"/>
    </xf>
    <xf numFmtId="0" fontId="74" fillId="0" borderId="0" xfId="129" applyFont="1" applyFill="1" applyAlignment="1">
      <alignment vertical="center"/>
    </xf>
    <xf numFmtId="0" fontId="65" fillId="0" borderId="0" xfId="0" applyFont="1" applyAlignment="1"/>
    <xf numFmtId="0" fontId="32" fillId="0" borderId="0" xfId="0" applyFont="1" applyAlignment="1"/>
    <xf numFmtId="0" fontId="90" fillId="0" borderId="0" xfId="92" applyFont="1" applyFill="1" applyAlignment="1">
      <alignment vertical="center" wrapText="1"/>
    </xf>
    <xf numFmtId="0" fontId="65" fillId="0" borderId="0" xfId="9" applyFont="1"/>
    <xf numFmtId="0" fontId="66" fillId="0" borderId="0" xfId="9" applyFont="1" applyAlignment="1">
      <alignment horizontal="right"/>
    </xf>
    <xf numFmtId="0" fontId="67" fillId="0" borderId="0" xfId="9" applyFont="1" applyAlignment="1">
      <alignment horizontal="right"/>
    </xf>
    <xf numFmtId="0" fontId="78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41" fillId="2" borderId="2" xfId="9" applyFont="1" applyFill="1" applyBorder="1" applyAlignment="1">
      <alignment vertical="center"/>
    </xf>
    <xf numFmtId="0" fontId="41" fillId="2" borderId="3" xfId="9" applyFont="1" applyFill="1" applyBorder="1" applyAlignment="1">
      <alignment vertical="center"/>
    </xf>
    <xf numFmtId="0" fontId="41" fillId="2" borderId="9" xfId="9" applyFont="1" applyFill="1" applyBorder="1" applyAlignment="1">
      <alignment vertical="center"/>
    </xf>
    <xf numFmtId="0" fontId="87" fillId="0" borderId="0" xfId="9" applyFont="1"/>
    <xf numFmtId="4" fontId="32" fillId="0" borderId="0" xfId="9" applyNumberFormat="1" applyFont="1"/>
    <xf numFmtId="0" fontId="39" fillId="0" borderId="1" xfId="9" applyFont="1" applyBorder="1" applyAlignment="1">
      <alignment horizontal="center" vertical="center" wrapText="1"/>
    </xf>
    <xf numFmtId="0" fontId="52" fillId="0" borderId="1" xfId="9" applyFont="1" applyBorder="1" applyAlignment="1">
      <alignment horizontal="center" vertical="center" wrapText="1"/>
    </xf>
    <xf numFmtId="0" fontId="52" fillId="0" borderId="1" xfId="9" applyFont="1" applyBorder="1" applyAlignment="1">
      <alignment horizontal="left" vertical="center" wrapText="1" indent="2"/>
    </xf>
    <xf numFmtId="0" fontId="39" fillId="0" borderId="1" xfId="9" applyFont="1" applyBorder="1" applyAlignment="1">
      <alignment horizontal="justify" vertical="center" wrapText="1"/>
    </xf>
    <xf numFmtId="0" fontId="39" fillId="0" borderId="0" xfId="9" applyFont="1" applyBorder="1" applyAlignment="1">
      <alignment horizontal="justify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42" fillId="0" borderId="0" xfId="9" applyFont="1" applyFill="1" applyBorder="1" applyAlignment="1">
      <alignment horizontal="left" vertical="center" wrapText="1"/>
    </xf>
    <xf numFmtId="0" fontId="39" fillId="0" borderId="0" xfId="9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left" vertical="center" wrapText="1"/>
    </xf>
    <xf numFmtId="0" fontId="39" fillId="0" borderId="0" xfId="9" applyFont="1" applyBorder="1" applyAlignment="1">
      <alignment horizontal="left" vertical="center" wrapText="1"/>
    </xf>
    <xf numFmtId="4" fontId="39" fillId="0" borderId="0" xfId="9" applyNumberFormat="1" applyFont="1"/>
    <xf numFmtId="0" fontId="39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4" fontId="58" fillId="0" borderId="1" xfId="0" applyNumberFormat="1" applyFont="1" applyFill="1" applyBorder="1" applyAlignment="1">
      <alignment horizontal="center" vertical="center" wrapText="1"/>
    </xf>
    <xf numFmtId="3" fontId="32" fillId="0" borderId="0" xfId="9" applyNumberFormat="1" applyFont="1"/>
    <xf numFmtId="0" fontId="32" fillId="0" borderId="1" xfId="9" applyFont="1" applyBorder="1" applyAlignment="1">
      <alignment horizontal="center"/>
    </xf>
    <xf numFmtId="0" fontId="32" fillId="0" borderId="0" xfId="9" applyFont="1" applyAlignment="1">
      <alignment horizontal="center"/>
    </xf>
    <xf numFmtId="0" fontId="32" fillId="0" borderId="0" xfId="9" applyFont="1" applyFill="1"/>
    <xf numFmtId="0" fontId="74" fillId="0" borderId="1" xfId="0" applyFont="1" applyBorder="1" applyAlignment="1">
      <alignment horizontal="center" vertical="center"/>
    </xf>
    <xf numFmtId="0" fontId="39" fillId="0" borderId="7" xfId="9" applyFont="1" applyFill="1" applyBorder="1" applyAlignment="1">
      <alignment horizontal="left" vertical="center" wrapText="1"/>
    </xf>
    <xf numFmtId="0" fontId="39" fillId="0" borderId="7" xfId="9" applyFont="1" applyBorder="1"/>
    <xf numFmtId="0" fontId="32" fillId="0" borderId="0" xfId="9" applyFont="1" applyBorder="1" applyAlignment="1">
      <alignment horizontal="left" vertical="center" wrapText="1"/>
    </xf>
    <xf numFmtId="0" fontId="42" fillId="3" borderId="1" xfId="102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left" vertical="center" wrapText="1"/>
    </xf>
    <xf numFmtId="0" fontId="52" fillId="0" borderId="1" xfId="0" applyFont="1" applyFill="1" applyBorder="1" applyAlignment="1">
      <alignment horizontal="left" vertical="center" wrapText="1"/>
    </xf>
    <xf numFmtId="0" fontId="52" fillId="0" borderId="9" xfId="0" applyFont="1" applyFill="1" applyBorder="1" applyAlignment="1">
      <alignment horizontal="left" vertical="center" wrapText="1"/>
    </xf>
    <xf numFmtId="4" fontId="42" fillId="0" borderId="1" xfId="113" applyNumberFormat="1" applyFont="1" applyFill="1" applyBorder="1" applyAlignment="1">
      <alignment horizontal="center" vertical="center"/>
    </xf>
    <xf numFmtId="4" fontId="42" fillId="0" borderId="1" xfId="114" applyNumberFormat="1" applyFont="1" applyFill="1" applyBorder="1" applyAlignment="1">
      <alignment horizontal="center" vertical="center"/>
    </xf>
    <xf numFmtId="0" fontId="42" fillId="0" borderId="6" xfId="113" applyFont="1" applyFill="1" applyBorder="1" applyAlignment="1">
      <alignment vertical="center" wrapText="1"/>
    </xf>
    <xf numFmtId="0" fontId="53" fillId="0" borderId="0" xfId="0" applyFont="1" applyBorder="1" applyAlignment="1">
      <alignment horizontal="center" vertical="center"/>
    </xf>
    <xf numFmtId="4" fontId="53" fillId="0" borderId="0" xfId="0" applyNumberFormat="1" applyFont="1" applyBorder="1" applyAlignment="1">
      <alignment horizontal="center" vertical="center"/>
    </xf>
    <xf numFmtId="0" fontId="53" fillId="0" borderId="12" xfId="0" applyFont="1" applyFill="1" applyBorder="1" applyAlignment="1">
      <alignment horizontal="center" vertical="center"/>
    </xf>
    <xf numFmtId="4" fontId="32" fillId="0" borderId="0" xfId="0" applyNumberFormat="1" applyFont="1" applyBorder="1"/>
    <xf numFmtId="174" fontId="32" fillId="0" borderId="0" xfId="0" applyNumberFormat="1" applyFont="1" applyBorder="1"/>
    <xf numFmtId="174" fontId="33" fillId="0" borderId="1" xfId="0" applyNumberFormat="1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vertical="center"/>
    </xf>
    <xf numFmtId="0" fontId="58" fillId="7" borderId="2" xfId="9" applyFont="1" applyFill="1" applyBorder="1" applyAlignment="1">
      <alignment horizontal="left" vertical="center"/>
    </xf>
    <xf numFmtId="0" fontId="58" fillId="7" borderId="3" xfId="9" applyFont="1" applyFill="1" applyBorder="1" applyAlignment="1">
      <alignment horizontal="left" vertical="center"/>
    </xf>
    <xf numFmtId="49" fontId="58" fillId="7" borderId="3" xfId="9" applyNumberFormat="1" applyFont="1" applyFill="1" applyBorder="1" applyAlignment="1">
      <alignment horizontal="center" vertical="center"/>
    </xf>
    <xf numFmtId="4" fontId="58" fillId="7" borderId="3" xfId="9" applyNumberFormat="1" applyFont="1" applyFill="1" applyBorder="1" applyAlignment="1">
      <alignment horizontal="left" vertical="center"/>
    </xf>
    <xf numFmtId="0" fontId="58" fillId="7" borderId="9" xfId="9" applyFont="1" applyFill="1" applyBorder="1" applyAlignment="1">
      <alignment horizontal="left" vertical="center"/>
    </xf>
    <xf numFmtId="0" fontId="53" fillId="5" borderId="6" xfId="113" applyFont="1" applyFill="1" applyBorder="1" applyAlignment="1">
      <alignment vertical="center" wrapText="1"/>
    </xf>
    <xf numFmtId="0" fontId="38" fillId="0" borderId="0" xfId="136" applyFont="1" applyBorder="1" applyAlignment="1">
      <alignment horizontal="right"/>
    </xf>
    <xf numFmtId="0" fontId="36" fillId="0" borderId="0" xfId="136" applyFont="1" applyBorder="1" applyAlignment="1">
      <alignment horizontal="right"/>
    </xf>
    <xf numFmtId="0" fontId="41" fillId="0" borderId="7" xfId="9" applyFont="1" applyBorder="1" applyAlignment="1">
      <alignment horizontal="left" wrapText="1"/>
    </xf>
    <xf numFmtId="0" fontId="55" fillId="0" borderId="1" xfId="0" applyFont="1" applyBorder="1" applyAlignment="1">
      <alignment horizontal="center" vertical="center"/>
    </xf>
    <xf numFmtId="0" fontId="54" fillId="0" borderId="12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left" vertical="center" wrapText="1"/>
    </xf>
    <xf numFmtId="0" fontId="54" fillId="0" borderId="12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4" fontId="54" fillId="0" borderId="12" xfId="0" applyNumberFormat="1" applyFont="1" applyFill="1" applyBorder="1" applyAlignment="1">
      <alignment horizontal="center" vertical="center"/>
    </xf>
    <xf numFmtId="0" fontId="54" fillId="0" borderId="13" xfId="0" applyFont="1" applyBorder="1" applyAlignment="1">
      <alignment vertical="center"/>
    </xf>
    <xf numFmtId="0" fontId="54" fillId="0" borderId="7" xfId="0" applyFont="1" applyBorder="1" applyAlignment="1">
      <alignment vertical="center"/>
    </xf>
    <xf numFmtId="0" fontId="53" fillId="0" borderId="2" xfId="0" applyFont="1" applyFill="1" applyBorder="1" applyAlignment="1">
      <alignment vertical="center"/>
    </xf>
    <xf numFmtId="0" fontId="53" fillId="0" borderId="1" xfId="0" applyFont="1" applyFill="1" applyBorder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12" xfId="0" applyFont="1" applyFill="1" applyBorder="1" applyAlignment="1">
      <alignment vertical="center"/>
    </xf>
    <xf numFmtId="1" fontId="53" fillId="0" borderId="0" xfId="136" applyNumberFormat="1" applyFont="1" applyFill="1" applyBorder="1" applyAlignment="1">
      <alignment horizontal="center" vertical="center"/>
    </xf>
    <xf numFmtId="4" fontId="53" fillId="0" borderId="0" xfId="136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center"/>
    </xf>
    <xf numFmtId="0" fontId="53" fillId="0" borderId="0" xfId="0" applyFont="1" applyFill="1" applyBorder="1" applyAlignment="1">
      <alignment horizontal="left" vertical="center"/>
    </xf>
    <xf numFmtId="0" fontId="32" fillId="0" borderId="0" xfId="9" applyFont="1" applyAlignment="1"/>
    <xf numFmtId="164" fontId="74" fillId="2" borderId="4" xfId="0" applyNumberFormat="1" applyFont="1" applyFill="1" applyBorder="1" applyAlignment="1">
      <alignment horizontal="center" vertical="center"/>
    </xf>
    <xf numFmtId="0" fontId="74" fillId="2" borderId="1" xfId="0" applyFont="1" applyFill="1" applyBorder="1" applyAlignment="1">
      <alignment horizontal="center" vertical="center" wrapText="1"/>
    </xf>
    <xf numFmtId="0" fontId="74" fillId="0" borderId="2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left" vertical="center"/>
    </xf>
    <xf numFmtId="0" fontId="76" fillId="3" borderId="2" xfId="0" applyFont="1" applyFill="1" applyBorder="1" applyAlignment="1">
      <alignment vertical="center"/>
    </xf>
    <xf numFmtId="0" fontId="80" fillId="0" borderId="0" xfId="136" applyFont="1" applyAlignment="1">
      <alignment horizontal="left" vertical="center"/>
    </xf>
    <xf numFmtId="0" fontId="53" fillId="0" borderId="0" xfId="0" applyFont="1" applyFill="1" applyBorder="1" applyAlignment="1">
      <alignment vertical="center"/>
    </xf>
    <xf numFmtId="0" fontId="36" fillId="0" borderId="0" xfId="140" applyFont="1" applyBorder="1"/>
    <xf numFmtId="49" fontId="53" fillId="2" borderId="1" xfId="142" applyNumberFormat="1" applyFont="1" applyFill="1" applyBorder="1" applyAlignment="1">
      <alignment horizontal="center" vertical="center"/>
    </xf>
    <xf numFmtId="49" fontId="53" fillId="2" borderId="1" xfId="142" applyNumberFormat="1" applyFont="1" applyFill="1" applyBorder="1" applyAlignment="1">
      <alignment horizontal="center" vertical="center" wrapText="1"/>
    </xf>
    <xf numFmtId="0" fontId="36" fillId="0" borderId="0" xfId="143" applyFont="1" applyBorder="1"/>
    <xf numFmtId="49" fontId="53" fillId="2" borderId="1" xfId="145" applyNumberFormat="1" applyFont="1" applyFill="1" applyBorder="1" applyAlignment="1">
      <alignment horizontal="center" vertical="center"/>
    </xf>
    <xf numFmtId="49" fontId="53" fillId="2" borderId="1" xfId="145" applyNumberFormat="1" applyFont="1" applyFill="1" applyBorder="1" applyAlignment="1">
      <alignment horizontal="center" vertical="center" wrapText="1"/>
    </xf>
    <xf numFmtId="4" fontId="58" fillId="0" borderId="1" xfId="136" applyNumberFormat="1" applyFont="1" applyFill="1" applyBorder="1" applyAlignment="1">
      <alignment horizontal="center" vertical="center"/>
    </xf>
    <xf numFmtId="0" fontId="53" fillId="0" borderId="0" xfId="136" applyFont="1" applyAlignment="1">
      <alignment horizontal="center" vertical="center"/>
    </xf>
    <xf numFmtId="0" fontId="34" fillId="0" borderId="2" xfId="9" applyFont="1" applyFill="1" applyBorder="1" applyAlignment="1">
      <alignment horizontal="center" vertical="center" wrapText="1"/>
    </xf>
    <xf numFmtId="0" fontId="12" fillId="0" borderId="0" xfId="136" applyFont="1"/>
    <xf numFmtId="0" fontId="32" fillId="0" borderId="0" xfId="136" applyFont="1"/>
    <xf numFmtId="0" fontId="38" fillId="0" borderId="0" xfId="136" applyFont="1" applyAlignment="1">
      <alignment horizontal="right"/>
    </xf>
    <xf numFmtId="0" fontId="44" fillId="0" borderId="0" xfId="136" applyFont="1" applyAlignment="1">
      <alignment horizontal="right"/>
    </xf>
    <xf numFmtId="0" fontId="36" fillId="0" borderId="0" xfId="146" applyFont="1" applyBorder="1"/>
    <xf numFmtId="0" fontId="44" fillId="0" borderId="0" xfId="136" applyFont="1" applyAlignment="1">
      <alignment horizontal="center" vertical="center"/>
    </xf>
    <xf numFmtId="0" fontId="42" fillId="0" borderId="0" xfId="136" applyFont="1" applyAlignment="1">
      <alignment horizontal="center" vertical="center"/>
    </xf>
    <xf numFmtId="0" fontId="86" fillId="0" borderId="0" xfId="136" applyFont="1"/>
    <xf numFmtId="0" fontId="52" fillId="0" borderId="4" xfId="136" applyFont="1" applyFill="1" applyBorder="1" applyAlignment="1">
      <alignment horizontal="center" vertical="center"/>
    </xf>
    <xf numFmtId="0" fontId="55" fillId="0" borderId="0" xfId="136" applyFont="1" applyAlignment="1">
      <alignment horizontal="center" vertical="center"/>
    </xf>
    <xf numFmtId="0" fontId="105" fillId="0" borderId="0" xfId="136" applyFont="1"/>
    <xf numFmtId="0" fontId="42" fillId="0" borderId="0" xfId="136" applyFont="1" applyFill="1" applyAlignment="1">
      <alignment horizontal="center" vertical="center"/>
    </xf>
    <xf numFmtId="49" fontId="53" fillId="0" borderId="6" xfId="136" applyNumberFormat="1" applyFont="1" applyFill="1" applyBorder="1" applyAlignment="1">
      <alignment horizontal="center" vertical="center"/>
    </xf>
    <xf numFmtId="0" fontId="53" fillId="0" borderId="6" xfId="136" applyFont="1" applyFill="1" applyBorder="1" applyAlignment="1">
      <alignment horizontal="left" vertical="center" wrapText="1"/>
    </xf>
    <xf numFmtId="49" fontId="53" fillId="0" borderId="6" xfId="136" applyNumberFormat="1" applyFont="1" applyFill="1" applyBorder="1" applyAlignment="1">
      <alignment horizontal="center" vertical="center" wrapText="1"/>
    </xf>
    <xf numFmtId="0" fontId="53" fillId="0" borderId="0" xfId="136" applyFont="1" applyFill="1" applyAlignment="1">
      <alignment horizontal="center" vertical="center"/>
    </xf>
    <xf numFmtId="49" fontId="53" fillId="0" borderId="1" xfId="136" applyNumberFormat="1" applyFont="1" applyFill="1" applyBorder="1" applyAlignment="1">
      <alignment horizontal="center" vertical="center"/>
    </xf>
    <xf numFmtId="0" fontId="53" fillId="0" borderId="1" xfId="136" applyFont="1" applyFill="1" applyBorder="1" applyAlignment="1">
      <alignment horizontal="left" vertical="center" wrapText="1"/>
    </xf>
    <xf numFmtId="49" fontId="53" fillId="0" borderId="1" xfId="136" applyNumberFormat="1" applyFont="1" applyFill="1" applyBorder="1" applyAlignment="1">
      <alignment horizontal="center" vertical="center" wrapText="1"/>
    </xf>
    <xf numFmtId="4" fontId="58" fillId="0" borderId="1" xfId="136" applyNumberFormat="1" applyFont="1" applyFill="1" applyBorder="1" applyAlignment="1">
      <alignment horizontal="center" vertical="center" wrapText="1"/>
    </xf>
    <xf numFmtId="0" fontId="53" fillId="0" borderId="1" xfId="136" applyNumberFormat="1" applyFont="1" applyFill="1" applyBorder="1" applyAlignment="1">
      <alignment horizontal="center" vertical="center"/>
    </xf>
    <xf numFmtId="49" fontId="42" fillId="0" borderId="1" xfId="136" applyNumberFormat="1" applyFont="1" applyFill="1" applyBorder="1" applyAlignment="1">
      <alignment horizontal="center" vertical="center" wrapText="1"/>
    </xf>
    <xf numFmtId="0" fontId="53" fillId="0" borderId="1" xfId="136" applyNumberFormat="1" applyFont="1" applyFill="1" applyBorder="1" applyAlignment="1">
      <alignment horizontal="center" vertical="center" wrapText="1"/>
    </xf>
    <xf numFmtId="0" fontId="53" fillId="0" borderId="2" xfId="136" applyFont="1" applyFill="1" applyBorder="1" applyAlignment="1">
      <alignment horizontal="left" vertical="center" wrapText="1"/>
    </xf>
    <xf numFmtId="0" fontId="108" fillId="0" borderId="0" xfId="136" applyFont="1" applyFill="1" applyAlignment="1">
      <alignment horizontal="center" vertical="center"/>
    </xf>
    <xf numFmtId="0" fontId="53" fillId="0" borderId="1" xfId="136" applyFont="1" applyFill="1" applyBorder="1" applyAlignment="1">
      <alignment horizontal="center" vertical="center" wrapText="1"/>
    </xf>
    <xf numFmtId="0" fontId="54" fillId="0" borderId="0" xfId="136" applyFont="1" applyAlignment="1">
      <alignment horizontal="center" vertical="center"/>
    </xf>
    <xf numFmtId="0" fontId="79" fillId="0" borderId="0" xfId="136" applyFont="1" applyAlignment="1">
      <alignment horizontal="center" vertical="center"/>
    </xf>
    <xf numFmtId="0" fontId="80" fillId="0" borderId="0" xfId="136" applyFont="1" applyAlignment="1">
      <alignment horizontal="center" vertical="center"/>
    </xf>
    <xf numFmtId="0" fontId="101" fillId="0" borderId="0" xfId="136" applyFont="1" applyAlignment="1">
      <alignment horizontal="center" vertical="center"/>
    </xf>
    <xf numFmtId="0" fontId="80" fillId="0" borderId="0" xfId="136" applyFont="1" applyFill="1" applyAlignment="1">
      <alignment horizontal="center" vertical="center"/>
    </xf>
    <xf numFmtId="0" fontId="53" fillId="0" borderId="7" xfId="136" applyFont="1" applyBorder="1" applyAlignment="1">
      <alignment horizontal="center" vertical="center"/>
    </xf>
    <xf numFmtId="0" fontId="54" fillId="0" borderId="7" xfId="136" applyFont="1" applyBorder="1" applyAlignment="1">
      <alignment horizontal="center" vertical="center"/>
    </xf>
    <xf numFmtId="49" fontId="53" fillId="0" borderId="0" xfId="136" applyNumberFormat="1" applyFont="1" applyAlignment="1">
      <alignment horizontal="center" vertical="center"/>
    </xf>
    <xf numFmtId="0" fontId="54" fillId="0" borderId="0" xfId="136" applyFont="1" applyFill="1" applyAlignment="1">
      <alignment horizontal="center" vertical="center"/>
    </xf>
    <xf numFmtId="0" fontId="33" fillId="2" borderId="1" xfId="6" applyFont="1" applyFill="1" applyBorder="1" applyAlignment="1">
      <alignment horizontal="center" vertical="center" wrapText="1"/>
    </xf>
    <xf numFmtId="10" fontId="56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1" fontId="53" fillId="5" borderId="1" xfId="136" applyNumberFormat="1" applyFont="1" applyFill="1" applyBorder="1" applyAlignment="1">
      <alignment horizontal="center" vertical="center" wrapText="1"/>
    </xf>
    <xf numFmtId="4" fontId="42" fillId="0" borderId="1" xfId="136" applyNumberFormat="1" applyFont="1" applyFill="1" applyBorder="1" applyAlignment="1">
      <alignment horizontal="center" vertical="center"/>
    </xf>
    <xf numFmtId="4" fontId="42" fillId="0" borderId="1" xfId="136" applyNumberFormat="1" applyFont="1" applyFill="1" applyBorder="1" applyAlignment="1">
      <alignment horizontal="left" vertical="center" wrapText="1"/>
    </xf>
    <xf numFmtId="0" fontId="69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6" fillId="0" borderId="0" xfId="149" applyFont="1" applyBorder="1"/>
    <xf numFmtId="0" fontId="80" fillId="0" borderId="0" xfId="136" applyFont="1" applyAlignment="1">
      <alignment vertical="center"/>
    </xf>
    <xf numFmtId="0" fontId="79" fillId="0" borderId="0" xfId="136" applyFont="1" applyAlignment="1">
      <alignment horizontal="right" vertical="center"/>
    </xf>
    <xf numFmtId="0" fontId="111" fillId="0" borderId="0" xfId="136" applyFont="1" applyAlignment="1">
      <alignment horizontal="center" vertical="center"/>
    </xf>
    <xf numFmtId="0" fontId="82" fillId="0" borderId="0" xfId="136" applyFont="1" applyAlignment="1">
      <alignment vertical="center"/>
    </xf>
    <xf numFmtId="0" fontId="111" fillId="0" borderId="0" xfId="136" applyFont="1" applyAlignment="1">
      <alignment horizontal="right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171" fontId="53" fillId="0" borderId="1" xfId="126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154" fillId="0" borderId="0" xfId="136" applyFont="1" applyAlignment="1">
      <alignment vertical="center"/>
    </xf>
    <xf numFmtId="0" fontId="64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42" fillId="2" borderId="4" xfId="136" applyFont="1" applyFill="1" applyBorder="1" applyAlignment="1">
      <alignment horizontal="center" vertical="center" wrapText="1"/>
    </xf>
    <xf numFmtId="0" fontId="42" fillId="2" borderId="1" xfId="136" applyFont="1" applyFill="1" applyBorder="1" applyAlignment="1">
      <alignment horizontal="center" vertical="center" wrapText="1"/>
    </xf>
    <xf numFmtId="0" fontId="53" fillId="0" borderId="0" xfId="136" applyFont="1" applyFill="1" applyAlignment="1">
      <alignment horizontal="left" vertical="center"/>
    </xf>
    <xf numFmtId="0" fontId="12" fillId="0" borderId="0" xfId="136" applyFont="1" applyAlignment="1">
      <alignment horizontal="right"/>
    </xf>
    <xf numFmtId="49" fontId="53" fillId="0" borderId="0" xfId="126" applyNumberFormat="1" applyFont="1" applyFill="1" applyBorder="1" applyAlignment="1">
      <alignment horizontal="center" vertical="center" wrapText="1"/>
    </xf>
    <xf numFmtId="0" fontId="53" fillId="0" borderId="0" xfId="126" applyFont="1" applyFill="1" applyBorder="1" applyAlignment="1">
      <alignment horizontal="left" vertical="center" wrapText="1"/>
    </xf>
    <xf numFmtId="0" fontId="52" fillId="0" borderId="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4" fontId="53" fillId="0" borderId="0" xfId="126" applyNumberFormat="1" applyFont="1" applyFill="1" applyBorder="1" applyAlignment="1">
      <alignment vertical="center" wrapText="1"/>
    </xf>
    <xf numFmtId="171" fontId="53" fillId="0" borderId="0" xfId="126" applyNumberFormat="1" applyFont="1" applyFill="1" applyBorder="1" applyAlignment="1">
      <alignment horizontal="center" vertical="center" wrapText="1"/>
    </xf>
    <xf numFmtId="4" fontId="54" fillId="0" borderId="0" xfId="126" applyNumberFormat="1" applyFont="1" applyFill="1" applyBorder="1" applyAlignment="1">
      <alignment vertical="center" wrapText="1"/>
    </xf>
    <xf numFmtId="0" fontId="53" fillId="0" borderId="0" xfId="126" applyFont="1" applyFill="1" applyBorder="1" applyAlignment="1">
      <alignment horizontal="left" vertical="center"/>
    </xf>
    <xf numFmtId="0" fontId="32" fillId="0" borderId="0" xfId="9" applyFont="1"/>
    <xf numFmtId="0" fontId="42" fillId="0" borderId="0" xfId="9" applyFont="1"/>
    <xf numFmtId="0" fontId="58" fillId="0" borderId="0" xfId="9" applyFont="1" applyBorder="1" applyAlignment="1">
      <alignment wrapText="1"/>
    </xf>
    <xf numFmtId="0" fontId="42" fillId="0" borderId="0" xfId="9" applyFont="1" applyAlignment="1"/>
    <xf numFmtId="0" fontId="42" fillId="0" borderId="0" xfId="0" applyFont="1" applyFill="1"/>
    <xf numFmtId="4" fontId="98" fillId="0" borderId="1" xfId="108" applyNumberFormat="1" applyFont="1" applyFill="1" applyBorder="1" applyAlignment="1">
      <alignment vertical="center" wrapText="1"/>
    </xf>
    <xf numFmtId="0" fontId="41" fillId="0" borderId="0" xfId="9" applyFont="1" applyBorder="1" applyAlignment="1">
      <alignment vertical="center" wrapText="1"/>
    </xf>
    <xf numFmtId="0" fontId="58" fillId="0" borderId="0" xfId="9" applyFont="1" applyBorder="1" applyAlignment="1">
      <alignment vertical="center" wrapText="1"/>
    </xf>
    <xf numFmtId="0" fontId="41" fillId="0" borderId="0" xfId="9" applyFont="1" applyBorder="1" applyAlignment="1">
      <alignment wrapText="1"/>
    </xf>
    <xf numFmtId="4" fontId="41" fillId="0" borderId="0" xfId="136" applyNumberFormat="1" applyFont="1" applyAlignment="1">
      <alignment horizontal="right" vertical="center"/>
    </xf>
    <xf numFmtId="0" fontId="42" fillId="0" borderId="0" xfId="0" applyFont="1" applyBorder="1" applyAlignment="1">
      <alignment horizontal="center"/>
    </xf>
    <xf numFmtId="0" fontId="42" fillId="0" borderId="0" xfId="0" applyFont="1" applyBorder="1" applyAlignment="1">
      <alignment horizontal="left"/>
    </xf>
    <xf numFmtId="2" fontId="42" fillId="0" borderId="0" xfId="0" applyNumberFormat="1" applyFont="1" applyBorder="1" applyAlignment="1">
      <alignment horizontal="center"/>
    </xf>
    <xf numFmtId="0" fontId="82" fillId="0" borderId="0" xfId="0" applyFont="1" applyBorder="1"/>
    <xf numFmtId="0" fontId="42" fillId="0" borderId="0" xfId="136" applyFont="1" applyBorder="1"/>
    <xf numFmtId="0" fontId="42" fillId="0" borderId="0" xfId="136" applyFont="1" applyBorder="1" applyAlignment="1">
      <alignment vertical="center"/>
    </xf>
    <xf numFmtId="0" fontId="42" fillId="0" borderId="0" xfId="136" applyFont="1" applyBorder="1" applyAlignment="1">
      <alignment horizontal="center"/>
    </xf>
    <xf numFmtId="0" fontId="42" fillId="0" borderId="0" xfId="136" applyFont="1" applyBorder="1" applyAlignment="1">
      <alignment horizontal="left"/>
    </xf>
    <xf numFmtId="0" fontId="42" fillId="0" borderId="7" xfId="136" applyFont="1" applyBorder="1" applyAlignment="1">
      <alignment horizontal="left"/>
    </xf>
    <xf numFmtId="0" fontId="42" fillId="0" borderId="7" xfId="136" applyFont="1" applyBorder="1" applyAlignment="1">
      <alignment horizontal="left" vertical="center"/>
    </xf>
    <xf numFmtId="167" fontId="42" fillId="0" borderId="7" xfId="136" applyNumberFormat="1" applyFont="1" applyBorder="1" applyAlignment="1">
      <alignment horizontal="center" vertical="center"/>
    </xf>
    <xf numFmtId="167" fontId="112" fillId="0" borderId="0" xfId="136" applyNumberFormat="1" applyFont="1" applyBorder="1" applyAlignment="1">
      <alignment horizontal="left" vertical="center"/>
    </xf>
    <xf numFmtId="167" fontId="42" fillId="0" borderId="0" xfId="136" applyNumberFormat="1" applyFont="1" applyBorder="1" applyAlignment="1">
      <alignment horizontal="center" vertical="center"/>
    </xf>
    <xf numFmtId="0" fontId="42" fillId="0" borderId="0" xfId="136" applyFont="1" applyBorder="1" applyAlignment="1">
      <alignment horizontal="left" vertical="center"/>
    </xf>
    <xf numFmtId="0" fontId="53" fillId="0" borderId="1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center" vertical="center"/>
    </xf>
    <xf numFmtId="0" fontId="74" fillId="0" borderId="0" xfId="151" applyFont="1" applyAlignment="1">
      <alignment vertical="center"/>
    </xf>
    <xf numFmtId="3" fontId="74" fillId="0" borderId="0" xfId="151" applyNumberFormat="1" applyFont="1" applyAlignment="1">
      <alignment vertical="center"/>
    </xf>
    <xf numFmtId="0" fontId="53" fillId="0" borderId="0" xfId="151" applyFont="1" applyAlignment="1">
      <alignment vertical="center"/>
    </xf>
    <xf numFmtId="3" fontId="53" fillId="0" borderId="0" xfId="151" applyNumberFormat="1" applyFont="1" applyAlignment="1">
      <alignment vertical="center"/>
    </xf>
    <xf numFmtId="0" fontId="76" fillId="0" borderId="0" xfId="151" applyFont="1" applyAlignment="1">
      <alignment vertical="center"/>
    </xf>
    <xf numFmtId="3" fontId="42" fillId="0" borderId="2" xfId="9" applyNumberFormat="1" applyFont="1" applyBorder="1" applyAlignment="1">
      <alignment horizontal="center" vertical="center" wrapText="1"/>
    </xf>
    <xf numFmtId="0" fontId="39" fillId="0" borderId="0" xfId="155" applyFont="1" applyAlignment="1">
      <alignment vertical="center" wrapText="1"/>
    </xf>
    <xf numFmtId="0" fontId="39" fillId="2" borderId="1" xfId="155" applyFont="1" applyFill="1" applyBorder="1" applyAlignment="1">
      <alignment horizontal="center" vertical="center" wrapText="1"/>
    </xf>
    <xf numFmtId="0" fontId="114" fillId="0" borderId="0" xfId="155" applyFont="1" applyAlignment="1">
      <alignment horizontal="center" vertical="center"/>
    </xf>
    <xf numFmtId="0" fontId="39" fillId="0" borderId="0" xfId="155" applyFont="1" applyAlignment="1">
      <alignment vertical="center"/>
    </xf>
    <xf numFmtId="4" fontId="39" fillId="0" borderId="0" xfId="155" applyNumberFormat="1" applyFont="1" applyAlignment="1">
      <alignment vertical="center"/>
    </xf>
    <xf numFmtId="2" fontId="39" fillId="0" borderId="0" xfId="155" applyNumberFormat="1" applyFont="1" applyAlignment="1">
      <alignment vertical="center"/>
    </xf>
    <xf numFmtId="49" fontId="39" fillId="0" borderId="0" xfId="155" applyNumberFormat="1" applyFont="1" applyBorder="1" applyAlignment="1">
      <alignment horizontal="center" vertical="center"/>
    </xf>
    <xf numFmtId="4" fontId="83" fillId="0" borderId="0" xfId="155" applyNumberFormat="1" applyFont="1" applyBorder="1" applyAlignment="1">
      <alignment horizontal="center" vertical="center"/>
    </xf>
    <xf numFmtId="0" fontId="79" fillId="0" borderId="0" xfId="136" applyFont="1" applyFill="1" applyAlignment="1">
      <alignment horizontal="center" vertical="top"/>
    </xf>
    <xf numFmtId="0" fontId="80" fillId="0" borderId="0" xfId="136" applyFont="1" applyFill="1" applyAlignment="1">
      <alignment vertical="center"/>
    </xf>
    <xf numFmtId="0" fontId="79" fillId="0" borderId="0" xfId="136" applyFont="1" applyFill="1" applyAlignment="1">
      <alignment horizontal="right" vertical="center"/>
    </xf>
    <xf numFmtId="0" fontId="53" fillId="0" borderId="0" xfId="136" applyFont="1" applyBorder="1" applyAlignment="1">
      <alignment horizontal="center" vertical="center"/>
    </xf>
    <xf numFmtId="0" fontId="79" fillId="0" borderId="0" xfId="136" applyFont="1" applyFill="1" applyAlignment="1">
      <alignment horizontal="center" vertical="center"/>
    </xf>
    <xf numFmtId="0" fontId="80" fillId="0" borderId="0" xfId="136" applyFont="1" applyFill="1" applyAlignment="1">
      <alignment horizontal="left" vertical="top"/>
    </xf>
    <xf numFmtId="0" fontId="80" fillId="0" borderId="0" xfId="136" applyFont="1" applyFill="1" applyAlignment="1">
      <alignment vertical="top" wrapText="1"/>
    </xf>
    <xf numFmtId="0" fontId="74" fillId="0" borderId="0" xfId="155" applyFont="1" applyAlignment="1">
      <alignment horizontal="center"/>
    </xf>
    <xf numFmtId="0" fontId="74" fillId="0" borderId="7" xfId="155" applyFont="1" applyBorder="1" applyAlignment="1">
      <alignment horizontal="center"/>
    </xf>
    <xf numFmtId="0" fontId="74" fillId="0" borderId="0" xfId="155" applyFont="1" applyBorder="1" applyAlignment="1">
      <alignment horizontal="center"/>
    </xf>
    <xf numFmtId="0" fontId="74" fillId="0" borderId="0" xfId="155" applyFont="1"/>
    <xf numFmtId="0" fontId="42" fillId="0" borderId="0" xfId="136" applyFont="1" applyFill="1" applyAlignment="1">
      <alignment vertical="center"/>
    </xf>
    <xf numFmtId="10" fontId="53" fillId="2" borderId="1" xfId="136" applyNumberFormat="1" applyFont="1" applyFill="1" applyBorder="1" applyAlignment="1">
      <alignment horizontal="center" vertical="center" wrapText="1"/>
    </xf>
    <xf numFmtId="0" fontId="59" fillId="0" borderId="1" xfId="136" applyFont="1" applyFill="1" applyBorder="1" applyAlignment="1">
      <alignment horizontal="center" vertical="center" wrapText="1"/>
    </xf>
    <xf numFmtId="0" fontId="59" fillId="0" borderId="1" xfId="136" applyFont="1" applyFill="1" applyBorder="1" applyAlignment="1">
      <alignment horizontal="center" vertical="center"/>
    </xf>
    <xf numFmtId="0" fontId="53" fillId="0" borderId="1" xfId="136" applyFont="1" applyFill="1" applyBorder="1" applyAlignment="1">
      <alignment horizontal="center" vertical="center"/>
    </xf>
    <xf numFmtId="0" fontId="53" fillId="0" borderId="0" xfId="136" applyFont="1" applyFill="1" applyBorder="1" applyAlignment="1">
      <alignment horizontal="center" vertical="center"/>
    </xf>
    <xf numFmtId="0" fontId="79" fillId="0" borderId="0" xfId="136" applyFont="1" applyFill="1" applyBorder="1" applyAlignment="1">
      <alignment horizontal="center" vertical="top"/>
    </xf>
    <xf numFmtId="0" fontId="80" fillId="0" borderId="0" xfId="136" applyFont="1" applyFill="1" applyBorder="1" applyAlignment="1">
      <alignment vertical="center"/>
    </xf>
    <xf numFmtId="0" fontId="53" fillId="0" borderId="0" xfId="136" applyFont="1" applyFill="1" applyBorder="1" applyAlignment="1">
      <alignment vertical="top" wrapText="1"/>
    </xf>
    <xf numFmtId="0" fontId="53" fillId="0" borderId="0" xfId="136" applyFont="1" applyFill="1" applyAlignment="1">
      <alignment vertical="top" wrapText="1"/>
    </xf>
    <xf numFmtId="3" fontId="33" fillId="0" borderId="1" xfId="0" applyNumberFormat="1" applyFont="1" applyFill="1" applyBorder="1" applyAlignment="1">
      <alignment horizontal="center" vertical="center"/>
    </xf>
    <xf numFmtId="3" fontId="42" fillId="0" borderId="1" xfId="0" applyNumberFormat="1" applyFont="1" applyFill="1" applyBorder="1" applyAlignment="1">
      <alignment horizontal="center" vertical="center"/>
    </xf>
    <xf numFmtId="0" fontId="103" fillId="0" borderId="0" xfId="0" applyFont="1" applyAlignment="1">
      <alignment vertical="center" wrapText="1"/>
    </xf>
    <xf numFmtId="0" fontId="53" fillId="0" borderId="0" xfId="136" applyFont="1" applyAlignment="1">
      <alignment horizontal="left" vertical="center"/>
    </xf>
    <xf numFmtId="49" fontId="42" fillId="0" borderId="1" xfId="9" applyNumberFormat="1" applyFont="1" applyFill="1" applyBorder="1" applyAlignment="1">
      <alignment horizontal="center" vertical="center"/>
    </xf>
    <xf numFmtId="0" fontId="42" fillId="0" borderId="1" xfId="9" applyFont="1" applyFill="1" applyBorder="1" applyAlignment="1">
      <alignment horizontal="left" vertical="center"/>
    </xf>
    <xf numFmtId="0" fontId="69" fillId="0" borderId="0" xfId="136" applyFont="1"/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0" fontId="52" fillId="0" borderId="0" xfId="0" applyFont="1"/>
    <xf numFmtId="0" fontId="82" fillId="4" borderId="1" xfId="20" applyFont="1" applyFill="1" applyBorder="1" applyAlignment="1">
      <alignment vertical="center"/>
    </xf>
    <xf numFmtId="0" fontId="82" fillId="4" borderId="1" xfId="20" applyFont="1" applyFill="1" applyBorder="1" applyAlignment="1">
      <alignment horizontal="right" vertical="center"/>
    </xf>
    <xf numFmtId="0" fontId="153" fillId="4" borderId="1" xfId="20" applyFont="1" applyFill="1" applyBorder="1" applyAlignment="1">
      <alignment horizontal="center" vertical="center"/>
    </xf>
    <xf numFmtId="0" fontId="153" fillId="4" borderId="1" xfId="20" applyFont="1" applyFill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80" fillId="0" borderId="0" xfId="0" applyFont="1" applyBorder="1" applyAlignment="1">
      <alignment vertical="center"/>
    </xf>
    <xf numFmtId="0" fontId="42" fillId="0" borderId="1" xfId="9" applyFont="1" applyBorder="1" applyAlignment="1">
      <alignment horizontal="center"/>
    </xf>
    <xf numFmtId="49" fontId="52" fillId="0" borderId="1" xfId="155" applyNumberFormat="1" applyFont="1" applyBorder="1" applyAlignment="1">
      <alignment horizontal="center" vertical="center"/>
    </xf>
    <xf numFmtId="4" fontId="55" fillId="0" borderId="1" xfId="155" applyNumberFormat="1" applyFont="1" applyBorder="1" applyAlignment="1">
      <alignment horizontal="center" vertical="center"/>
    </xf>
    <xf numFmtId="4" fontId="58" fillId="0" borderId="1" xfId="9" applyNumberFormat="1" applyFont="1" applyBorder="1" applyAlignment="1">
      <alignment horizontal="center" vertical="center"/>
    </xf>
    <xf numFmtId="0" fontId="164" fillId="0" borderId="1" xfId="9" applyFont="1" applyFill="1" applyBorder="1" applyAlignment="1">
      <alignment vertical="center" wrapText="1"/>
    </xf>
    <xf numFmtId="49" fontId="164" fillId="0" borderId="1" xfId="9" applyNumberFormat="1" applyFont="1" applyFill="1" applyBorder="1" applyAlignment="1">
      <alignment horizontal="center" vertical="center" wrapText="1"/>
    </xf>
    <xf numFmtId="0" fontId="65" fillId="0" borderId="0" xfId="9" applyFont="1" applyAlignment="1"/>
    <xf numFmtId="0" fontId="36" fillId="0" borderId="0" xfId="159" applyFont="1" applyBorder="1"/>
    <xf numFmtId="0" fontId="90" fillId="0" borderId="0" xfId="160" applyFont="1" applyFill="1" applyAlignment="1">
      <alignment vertical="center" wrapText="1"/>
    </xf>
    <xf numFmtId="0" fontId="74" fillId="0" borderId="0" xfId="161" applyFont="1"/>
    <xf numFmtId="0" fontId="39" fillId="0" borderId="0" xfId="161" applyFont="1" applyAlignment="1">
      <alignment vertical="center" wrapText="1"/>
    </xf>
    <xf numFmtId="0" fontId="114" fillId="0" borderId="0" xfId="161" applyFont="1" applyAlignment="1">
      <alignment horizontal="center" vertical="center"/>
    </xf>
    <xf numFmtId="49" fontId="39" fillId="0" borderId="1" xfId="161" applyNumberFormat="1" applyFont="1" applyBorder="1" applyAlignment="1">
      <alignment horizontal="center" vertical="center"/>
    </xf>
    <xf numFmtId="4" fontId="83" fillId="0" borderId="1" xfId="161" applyNumberFormat="1" applyFont="1" applyBorder="1" applyAlignment="1">
      <alignment horizontal="center" vertical="center"/>
    </xf>
    <xf numFmtId="4" fontId="39" fillId="0" borderId="0" xfId="161" applyNumberFormat="1" applyFont="1" applyAlignment="1">
      <alignment vertical="center"/>
    </xf>
    <xf numFmtId="0" fontId="39" fillId="0" borderId="0" xfId="161" applyFont="1" applyAlignment="1">
      <alignment vertical="center"/>
    </xf>
    <xf numFmtId="172" fontId="39" fillId="0" borderId="0" xfId="161" applyNumberFormat="1" applyFont="1" applyAlignment="1">
      <alignment vertical="center"/>
    </xf>
    <xf numFmtId="2" fontId="39" fillId="0" borderId="0" xfId="161" applyNumberFormat="1" applyFont="1" applyAlignment="1">
      <alignment vertical="center"/>
    </xf>
    <xf numFmtId="49" fontId="39" fillId="0" borderId="0" xfId="161" applyNumberFormat="1" applyFont="1" applyBorder="1" applyAlignment="1">
      <alignment horizontal="center" vertical="center"/>
    </xf>
    <xf numFmtId="4" fontId="83" fillId="0" borderId="0" xfId="161" applyNumberFormat="1" applyFont="1" applyBorder="1" applyAlignment="1">
      <alignment horizontal="center" vertical="center"/>
    </xf>
    <xf numFmtId="0" fontId="74" fillId="0" borderId="0" xfId="161" applyFont="1" applyAlignment="1">
      <alignment horizontal="center"/>
    </xf>
    <xf numFmtId="0" fontId="32" fillId="0" borderId="0" xfId="136" applyFont="1" applyBorder="1"/>
    <xf numFmtId="0" fontId="106" fillId="0" borderId="0" xfId="136" applyFont="1" applyBorder="1" applyAlignment="1">
      <alignment horizontal="left"/>
    </xf>
    <xf numFmtId="0" fontId="12" fillId="0" borderId="0" xfId="136" applyFont="1" applyBorder="1"/>
    <xf numFmtId="0" fontId="36" fillId="0" borderId="0" xfId="162" applyFont="1" applyBorder="1"/>
    <xf numFmtId="0" fontId="108" fillId="0" borderId="0" xfId="136" applyFont="1" applyAlignment="1">
      <alignment horizontal="left" vertical="center"/>
    </xf>
    <xf numFmtId="0" fontId="109" fillId="0" borderId="0" xfId="136" applyFont="1" applyAlignment="1">
      <alignment horizontal="left" vertical="center"/>
    </xf>
    <xf numFmtId="0" fontId="52" fillId="0" borderId="0" xfId="136" applyFont="1" applyAlignment="1">
      <alignment horizontal="center" vertical="center"/>
    </xf>
    <xf numFmtId="49" fontId="42" fillId="0" borderId="1" xfId="136" applyNumberFormat="1" applyFont="1" applyFill="1" applyBorder="1" applyAlignment="1">
      <alignment horizontal="center" vertical="center"/>
    </xf>
    <xf numFmtId="0" fontId="42" fillId="0" borderId="1" xfId="136" applyFont="1" applyFill="1" applyBorder="1" applyAlignment="1">
      <alignment horizontal="left" vertical="center" wrapText="1"/>
    </xf>
    <xf numFmtId="0" fontId="42" fillId="0" borderId="1" xfId="136" applyFont="1" applyFill="1" applyBorder="1" applyAlignment="1">
      <alignment horizontal="left" vertical="center"/>
    </xf>
    <xf numFmtId="0" fontId="108" fillId="0" borderId="0" xfId="136" applyFont="1" applyFill="1" applyAlignment="1">
      <alignment horizontal="left" vertical="center"/>
    </xf>
    <xf numFmtId="0" fontId="108" fillId="0" borderId="0" xfId="136" applyFont="1" applyFill="1" applyBorder="1" applyAlignment="1">
      <alignment horizontal="left" vertical="center"/>
    </xf>
    <xf numFmtId="4" fontId="106" fillId="0" borderId="0" xfId="136" applyNumberFormat="1" applyFont="1" applyFill="1" applyBorder="1" applyAlignment="1">
      <alignment horizontal="left" vertical="center"/>
    </xf>
    <xf numFmtId="49" fontId="53" fillId="0" borderId="0" xfId="136" applyNumberFormat="1" applyFont="1" applyFill="1" applyBorder="1" applyAlignment="1">
      <alignment horizontal="center" vertical="center"/>
    </xf>
    <xf numFmtId="0" fontId="53" fillId="0" borderId="0" xfId="136" applyFont="1" applyFill="1" applyBorder="1" applyAlignment="1">
      <alignment horizontal="left" vertical="center"/>
    </xf>
    <xf numFmtId="49" fontId="53" fillId="0" borderId="0" xfId="136" applyNumberFormat="1" applyFont="1" applyFill="1" applyBorder="1" applyAlignment="1">
      <alignment horizontal="center" vertical="center" wrapText="1"/>
    </xf>
    <xf numFmtId="0" fontId="52" fillId="0" borderId="0" xfId="136" applyFont="1" applyFill="1" applyBorder="1" applyAlignment="1">
      <alignment horizontal="left" vertical="center"/>
    </xf>
    <xf numFmtId="0" fontId="53" fillId="0" borderId="7" xfId="136" applyFont="1" applyFill="1" applyBorder="1" applyAlignment="1">
      <alignment horizontal="center" vertical="center"/>
    </xf>
    <xf numFmtId="0" fontId="110" fillId="0" borderId="0" xfId="136" applyFont="1" applyFill="1" applyBorder="1" applyAlignment="1">
      <alignment horizontal="left" vertical="center"/>
    </xf>
    <xf numFmtId="0" fontId="12" fillId="0" borderId="0" xfId="136" applyBorder="1"/>
    <xf numFmtId="49" fontId="52" fillId="0" borderId="1" xfId="9" applyNumberFormat="1" applyFont="1" applyFill="1" applyBorder="1" applyAlignment="1">
      <alignment horizontal="center" vertical="center"/>
    </xf>
    <xf numFmtId="0" fontId="54" fillId="0" borderId="0" xfId="136" applyFont="1" applyFill="1" applyAlignment="1">
      <alignment horizontal="left" vertical="center"/>
    </xf>
    <xf numFmtId="0" fontId="80" fillId="0" borderId="0" xfId="136" applyFont="1" applyFill="1" applyAlignment="1">
      <alignment vertical="center" wrapText="1"/>
    </xf>
    <xf numFmtId="0" fontId="12" fillId="0" borderId="0" xfId="136"/>
    <xf numFmtId="0" fontId="32" fillId="0" borderId="9" xfId="9" applyFont="1" applyBorder="1" applyAlignment="1">
      <alignment horizontal="center"/>
    </xf>
    <xf numFmtId="1" fontId="53" fillId="0" borderId="1" xfId="136" applyNumberFormat="1" applyFont="1" applyFill="1" applyBorder="1" applyAlignment="1">
      <alignment horizontal="center" vertical="center" wrapText="1"/>
    </xf>
    <xf numFmtId="0" fontId="32" fillId="0" borderId="1" xfId="9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/>
    </xf>
    <xf numFmtId="0" fontId="36" fillId="0" borderId="0" xfId="171" applyFont="1" applyBorder="1"/>
    <xf numFmtId="0" fontId="74" fillId="0" borderId="0" xfId="9" applyFont="1" applyFill="1" applyAlignment="1">
      <alignment vertical="center"/>
    </xf>
    <xf numFmtId="0" fontId="74" fillId="0" borderId="0" xfId="9" applyFont="1" applyAlignment="1">
      <alignment vertical="center"/>
    </xf>
    <xf numFmtId="0" fontId="74" fillId="0" borderId="0" xfId="9" applyFont="1" applyAlignment="1">
      <alignment vertical="center" wrapText="1"/>
    </xf>
    <xf numFmtId="0" fontId="74" fillId="0" borderId="0" xfId="9" applyFont="1" applyFill="1" applyAlignment="1">
      <alignment vertical="center" wrapText="1"/>
    </xf>
    <xf numFmtId="0" fontId="76" fillId="0" borderId="0" xfId="9" applyFont="1" applyAlignment="1">
      <alignment horizontal="left" vertical="center" wrapText="1"/>
    </xf>
    <xf numFmtId="49" fontId="53" fillId="2" borderId="1" xfId="173" applyNumberFormat="1" applyFont="1" applyFill="1" applyBorder="1" applyAlignment="1">
      <alignment horizontal="center" vertical="center"/>
    </xf>
    <xf numFmtId="49" fontId="53" fillId="2" borderId="1" xfId="173" applyNumberFormat="1" applyFont="1" applyFill="1" applyBorder="1" applyAlignment="1">
      <alignment horizontal="center" vertical="center" wrapText="1"/>
    </xf>
    <xf numFmtId="0" fontId="54" fillId="0" borderId="1" xfId="9" applyFont="1" applyBorder="1" applyAlignment="1">
      <alignment horizontal="center" vertical="center" wrapText="1"/>
    </xf>
    <xf numFmtId="0" fontId="54" fillId="0" borderId="1" xfId="9" applyFont="1" applyBorder="1" applyAlignment="1">
      <alignment horizontal="center" vertical="center"/>
    </xf>
    <xf numFmtId="0" fontId="55" fillId="0" borderId="1" xfId="9" applyFont="1" applyBorder="1" applyAlignment="1">
      <alignment horizontal="center" vertical="center"/>
    </xf>
    <xf numFmtId="0" fontId="54" fillId="0" borderId="12" xfId="9" applyFont="1" applyBorder="1" applyAlignment="1">
      <alignment horizontal="center" vertical="center" wrapText="1"/>
    </xf>
    <xf numFmtId="0" fontId="54" fillId="0" borderId="12" xfId="9" applyFont="1" applyBorder="1" applyAlignment="1">
      <alignment horizontal="left" vertical="center" wrapText="1"/>
    </xf>
    <xf numFmtId="0" fontId="54" fillId="0" borderId="12" xfId="9" applyFont="1" applyBorder="1" applyAlignment="1">
      <alignment horizontal="center" vertical="center"/>
    </xf>
    <xf numFmtId="0" fontId="55" fillId="0" borderId="12" xfId="9" applyFont="1" applyBorder="1" applyAlignment="1">
      <alignment horizontal="center" vertical="center"/>
    </xf>
    <xf numFmtId="4" fontId="54" fillId="0" borderId="12" xfId="9" applyNumberFormat="1" applyFont="1" applyFill="1" applyBorder="1" applyAlignment="1">
      <alignment horizontal="center" vertical="center"/>
    </xf>
    <xf numFmtId="0" fontId="54" fillId="0" borderId="14" xfId="9" applyFont="1" applyBorder="1" applyAlignment="1">
      <alignment vertical="center"/>
    </xf>
    <xf numFmtId="0" fontId="54" fillId="0" borderId="0" xfId="9" applyFont="1" applyBorder="1" applyAlignment="1">
      <alignment vertical="center"/>
    </xf>
    <xf numFmtId="0" fontId="53" fillId="0" borderId="1" xfId="9" applyFont="1" applyFill="1" applyBorder="1" applyAlignment="1">
      <alignment horizontal="center" vertical="center" wrapText="1"/>
    </xf>
    <xf numFmtId="1" fontId="54" fillId="0" borderId="1" xfId="136" applyNumberFormat="1" applyFont="1" applyFill="1" applyBorder="1" applyAlignment="1">
      <alignment horizontal="center" vertical="center"/>
    </xf>
    <xf numFmtId="3" fontId="54" fillId="0" borderId="1" xfId="136" applyNumberFormat="1" applyFont="1" applyFill="1" applyBorder="1" applyAlignment="1">
      <alignment horizontal="center" vertical="center"/>
    </xf>
    <xf numFmtId="0" fontId="53" fillId="0" borderId="0" xfId="9" applyFont="1" applyFill="1" applyBorder="1" applyAlignment="1">
      <alignment horizontal="left" vertical="center" wrapText="1"/>
    </xf>
    <xf numFmtId="0" fontId="53" fillId="0" borderId="0" xfId="9" applyFont="1" applyFill="1" applyBorder="1" applyAlignment="1">
      <alignment vertical="center"/>
    </xf>
    <xf numFmtId="0" fontId="53" fillId="0" borderId="1" xfId="9" applyFont="1" applyFill="1" applyBorder="1" applyAlignment="1">
      <alignment vertical="center"/>
    </xf>
    <xf numFmtId="3" fontId="54" fillId="0" borderId="1" xfId="9" applyNumberFormat="1" applyFont="1" applyBorder="1" applyAlignment="1">
      <alignment horizontal="center" vertical="center"/>
    </xf>
    <xf numFmtId="0" fontId="53" fillId="0" borderId="0" xfId="9" applyFont="1" applyBorder="1" applyAlignment="1">
      <alignment horizontal="center" vertical="center"/>
    </xf>
    <xf numFmtId="0" fontId="53" fillId="0" borderId="0" xfId="9" applyFont="1" applyBorder="1" applyAlignment="1">
      <alignment horizontal="left" vertical="center"/>
    </xf>
    <xf numFmtId="0" fontId="53" fillId="0" borderId="0" xfId="9" applyFont="1" applyFill="1" applyBorder="1" applyAlignment="1">
      <alignment horizontal="left" vertical="center"/>
    </xf>
    <xf numFmtId="4" fontId="53" fillId="0" borderId="0" xfId="9" applyNumberFormat="1" applyFont="1" applyBorder="1" applyAlignment="1">
      <alignment horizontal="center" vertical="center"/>
    </xf>
    <xf numFmtId="0" fontId="54" fillId="0" borderId="7" xfId="9" applyFont="1" applyBorder="1" applyAlignment="1">
      <alignment vertical="center"/>
    </xf>
    <xf numFmtId="0" fontId="74" fillId="2" borderId="4" xfId="9" applyFont="1" applyFill="1" applyBorder="1" applyAlignment="1">
      <alignment horizontal="center" vertical="center" wrapText="1"/>
    </xf>
    <xf numFmtId="164" fontId="74" fillId="2" borderId="4" xfId="9" applyNumberFormat="1" applyFont="1" applyFill="1" applyBorder="1" applyAlignment="1">
      <alignment horizontal="center" vertical="center"/>
    </xf>
    <xf numFmtId="0" fontId="74" fillId="2" borderId="1" xfId="9" applyFont="1" applyFill="1" applyBorder="1" applyAlignment="1">
      <alignment horizontal="center" vertical="center" wrapText="1"/>
    </xf>
    <xf numFmtId="164" fontId="74" fillId="2" borderId="1" xfId="9" applyNumberFormat="1" applyFont="1" applyFill="1" applyBorder="1" applyAlignment="1">
      <alignment horizontal="center" vertical="center"/>
    </xf>
    <xf numFmtId="0" fontId="74" fillId="0" borderId="2" xfId="9" applyFont="1" applyBorder="1" applyAlignment="1">
      <alignment horizontal="center" vertical="center"/>
    </xf>
    <xf numFmtId="0" fontId="74" fillId="0" borderId="1" xfId="9" applyFont="1" applyBorder="1" applyAlignment="1">
      <alignment horizontal="center" vertical="center"/>
    </xf>
    <xf numFmtId="0" fontId="74" fillId="0" borderId="2" xfId="9" applyFont="1" applyFill="1" applyBorder="1" applyAlignment="1">
      <alignment vertical="center"/>
    </xf>
    <xf numFmtId="0" fontId="74" fillId="0" borderId="1" xfId="9" applyFont="1" applyFill="1" applyBorder="1" applyAlignment="1">
      <alignment horizontal="center" vertical="center"/>
    </xf>
    <xf numFmtId="173" fontId="53" fillId="0" borderId="0" xfId="9" applyNumberFormat="1" applyFont="1" applyFill="1" applyBorder="1" applyAlignment="1">
      <alignment horizontal="left" vertical="center"/>
    </xf>
    <xf numFmtId="173" fontId="53" fillId="0" borderId="0" xfId="136" applyNumberFormat="1" applyFont="1" applyFill="1" applyBorder="1" applyAlignment="1">
      <alignment horizontal="center" vertical="center"/>
    </xf>
    <xf numFmtId="0" fontId="74" fillId="0" borderId="1" xfId="9" applyFont="1" applyFill="1" applyBorder="1" applyAlignment="1">
      <alignment horizontal="left" vertical="center"/>
    </xf>
    <xf numFmtId="0" fontId="76" fillId="3" borderId="2" xfId="9" applyFont="1" applyFill="1" applyBorder="1" applyAlignment="1">
      <alignment vertical="center"/>
    </xf>
    <xf numFmtId="0" fontId="168" fillId="0" borderId="0" xfId="9" applyFont="1" applyFill="1" applyBorder="1" applyAlignment="1">
      <alignment horizontal="left" vertical="center"/>
    </xf>
    <xf numFmtId="0" fontId="74" fillId="0" borderId="0" xfId="9" applyFont="1"/>
    <xf numFmtId="0" fontId="76" fillId="0" borderId="0" xfId="9" applyFont="1" applyAlignment="1">
      <alignment horizontal="center" wrapText="1"/>
    </xf>
    <xf numFmtId="0" fontId="74" fillId="0" borderId="0" xfId="9" applyFont="1" applyFill="1"/>
    <xf numFmtId="0" fontId="76" fillId="0" borderId="0" xfId="9" applyFont="1" applyAlignment="1">
      <alignment wrapText="1"/>
    </xf>
    <xf numFmtId="0" fontId="76" fillId="0" borderId="0" xfId="9" applyFont="1" applyFill="1" applyAlignment="1">
      <alignment wrapText="1"/>
    </xf>
    <xf numFmtId="0" fontId="74" fillId="0" borderId="0" xfId="9" applyFont="1" applyAlignment="1">
      <alignment horizontal="justify" vertical="center"/>
    </xf>
    <xf numFmtId="0" fontId="74" fillId="0" borderId="0" xfId="9" applyFont="1" applyAlignment="1">
      <alignment wrapText="1"/>
    </xf>
    <xf numFmtId="49" fontId="53" fillId="2" borderId="1" xfId="175" applyNumberFormat="1" applyFont="1" applyFill="1" applyBorder="1" applyAlignment="1">
      <alignment horizontal="center" vertical="center"/>
    </xf>
    <xf numFmtId="49" fontId="53" fillId="2" borderId="1" xfId="175" applyNumberFormat="1" applyFont="1" applyFill="1" applyBorder="1" applyAlignment="1">
      <alignment horizontal="center" vertical="center" wrapText="1"/>
    </xf>
    <xf numFmtId="0" fontId="53" fillId="0" borderId="2" xfId="9" applyFont="1" applyFill="1" applyBorder="1" applyAlignment="1">
      <alignment vertical="center"/>
    </xf>
    <xf numFmtId="165" fontId="42" fillId="0" borderId="1" xfId="9" applyNumberFormat="1" applyFont="1" applyBorder="1" applyAlignment="1">
      <alignment horizontal="center" vertical="center"/>
    </xf>
    <xf numFmtId="4" fontId="58" fillId="0" borderId="1" xfId="9" applyNumberFormat="1" applyFont="1" applyFill="1" applyBorder="1" applyAlignment="1">
      <alignment horizontal="center" vertical="center"/>
    </xf>
    <xf numFmtId="3" fontId="32" fillId="0" borderId="0" xfId="0" applyNumberFormat="1" applyFont="1" applyAlignment="1">
      <alignment vertical="center"/>
    </xf>
    <xf numFmtId="4" fontId="91" fillId="0" borderId="1" xfId="0" applyNumberFormat="1" applyFont="1" applyFill="1" applyBorder="1" applyAlignment="1">
      <alignment horizontal="center" vertical="center"/>
    </xf>
    <xf numFmtId="174" fontId="42" fillId="0" borderId="1" xfId="0" applyNumberFormat="1" applyFont="1" applyFill="1" applyBorder="1" applyAlignment="1">
      <alignment horizontal="center" vertical="center"/>
    </xf>
    <xf numFmtId="49" fontId="169" fillId="0" borderId="1" xfId="155" applyNumberFormat="1" applyFont="1" applyBorder="1" applyAlignment="1">
      <alignment horizontal="center" vertical="center"/>
    </xf>
    <xf numFmtId="3" fontId="169" fillId="0" borderId="1" xfId="155" applyNumberFormat="1" applyFont="1" applyBorder="1" applyAlignment="1">
      <alignment horizontal="center" vertical="center"/>
    </xf>
    <xf numFmtId="49" fontId="52" fillId="8" borderId="1" xfId="155" applyNumberFormat="1" applyFont="1" applyFill="1" applyBorder="1" applyAlignment="1">
      <alignment horizontal="center" vertical="center"/>
    </xf>
    <xf numFmtId="4" fontId="55" fillId="8" borderId="1" xfId="155" applyNumberFormat="1" applyFont="1" applyFill="1" applyBorder="1" applyAlignment="1">
      <alignment horizontal="center" vertical="center"/>
    </xf>
    <xf numFmtId="0" fontId="87" fillId="0" borderId="0" xfId="0" applyFont="1" applyAlignment="1">
      <alignment horizontal="center"/>
    </xf>
    <xf numFmtId="0" fontId="91" fillId="2" borderId="1" xfId="107" applyNumberFormat="1" applyFont="1" applyFill="1" applyBorder="1" applyAlignment="1">
      <alignment horizontal="center" vertical="center" wrapText="1"/>
    </xf>
    <xf numFmtId="49" fontId="91" fillId="2" borderId="1" xfId="107" applyNumberFormat="1" applyFont="1" applyFill="1" applyBorder="1" applyAlignment="1">
      <alignment horizontal="center" vertical="center" wrapText="1"/>
    </xf>
    <xf numFmtId="49" fontId="89" fillId="0" borderId="1" xfId="109" applyNumberFormat="1" applyFont="1" applyFill="1" applyBorder="1" applyAlignment="1">
      <alignment horizontal="center" vertical="center" wrapText="1"/>
    </xf>
    <xf numFmtId="0" fontId="89" fillId="0" borderId="1" xfId="109" applyFont="1" applyFill="1" applyBorder="1" applyAlignment="1">
      <alignment horizontal="left" vertical="center" wrapText="1"/>
    </xf>
    <xf numFmtId="0" fontId="64" fillId="0" borderId="0" xfId="0" applyFont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1" fillId="2" borderId="1" xfId="125" applyNumberFormat="1" applyFont="1" applyFill="1" applyBorder="1" applyAlignment="1">
      <alignment horizontal="center" vertical="center" wrapText="1"/>
    </xf>
    <xf numFmtId="0" fontId="33" fillId="2" borderId="1" xfId="6" applyFont="1" applyFill="1" applyBorder="1" applyAlignment="1">
      <alignment horizontal="center" vertical="center" wrapText="1"/>
    </xf>
    <xf numFmtId="0" fontId="74" fillId="0" borderId="1" xfId="168" applyFont="1" applyFill="1" applyBorder="1" applyAlignment="1">
      <alignment horizontal="left" vertical="center" wrapText="1"/>
    </xf>
    <xf numFmtId="0" fontId="74" fillId="0" borderId="1" xfId="147" applyFont="1" applyFill="1" applyBorder="1" applyAlignment="1">
      <alignment horizontal="left" vertical="center" wrapText="1"/>
    </xf>
    <xf numFmtId="0" fontId="74" fillId="0" borderId="1" xfId="125" applyFont="1" applyFill="1" applyBorder="1" applyAlignment="1">
      <alignment horizontal="left" vertical="center" wrapText="1"/>
    </xf>
    <xf numFmtId="0" fontId="74" fillId="0" borderId="1" xfId="108" applyFont="1" applyFill="1" applyBorder="1" applyAlignment="1">
      <alignment horizontal="left" vertical="center" wrapText="1"/>
    </xf>
    <xf numFmtId="0" fontId="74" fillId="0" borderId="1" xfId="158" applyFont="1" applyFill="1" applyBorder="1" applyAlignment="1">
      <alignment horizontal="left" vertical="center" wrapText="1"/>
    </xf>
    <xf numFmtId="0" fontId="74" fillId="0" borderId="1" xfId="122" applyFont="1" applyFill="1" applyBorder="1" applyAlignment="1">
      <alignment horizontal="left" vertical="center" wrapText="1"/>
    </xf>
    <xf numFmtId="0" fontId="74" fillId="0" borderId="1" xfId="134" applyFont="1" applyFill="1" applyBorder="1" applyAlignment="1">
      <alignment horizontal="left" vertical="center" wrapText="1"/>
    </xf>
    <xf numFmtId="0" fontId="74" fillId="0" borderId="1" xfId="106" applyFont="1" applyFill="1" applyBorder="1" applyAlignment="1">
      <alignment horizontal="left" vertical="center" wrapText="1"/>
    </xf>
    <xf numFmtId="0" fontId="74" fillId="0" borderId="1" xfId="131" applyFont="1" applyFill="1" applyBorder="1" applyAlignment="1">
      <alignment horizontal="left" vertical="center" wrapText="1"/>
    </xf>
    <xf numFmtId="49" fontId="98" fillId="6" borderId="3" xfId="125" applyNumberFormat="1" applyFont="1" applyFill="1" applyBorder="1" applyAlignment="1">
      <alignment vertical="center" wrapText="1"/>
    </xf>
    <xf numFmtId="4" fontId="98" fillId="0" borderId="2" xfId="125" applyNumberFormat="1" applyFont="1" applyFill="1" applyBorder="1" applyAlignment="1">
      <alignment vertical="center" wrapText="1"/>
    </xf>
    <xf numFmtId="4" fontId="98" fillId="0" borderId="2" xfId="122" applyNumberFormat="1" applyFont="1" applyFill="1" applyBorder="1" applyAlignment="1">
      <alignment vertical="center" wrapText="1"/>
    </xf>
    <xf numFmtId="49" fontId="53" fillId="0" borderId="1" xfId="125" applyNumberFormat="1" applyFont="1" applyFill="1" applyBorder="1" applyAlignment="1">
      <alignment horizontal="center" vertical="center" wrapText="1"/>
    </xf>
    <xf numFmtId="0" fontId="53" fillId="0" borderId="1" xfId="168" applyFont="1" applyFill="1" applyBorder="1" applyAlignment="1">
      <alignment horizontal="left" vertical="center" wrapText="1"/>
    </xf>
    <xf numFmtId="4" fontId="98" fillId="0" borderId="3" xfId="125" applyNumberFormat="1" applyFont="1" applyFill="1" applyBorder="1" applyAlignment="1">
      <alignment vertical="center" wrapText="1"/>
    </xf>
    <xf numFmtId="49" fontId="53" fillId="0" borderId="1" xfId="122" applyNumberFormat="1" applyFont="1" applyFill="1" applyBorder="1" applyAlignment="1">
      <alignment horizontal="center" vertical="center" wrapText="1"/>
    </xf>
    <xf numFmtId="49" fontId="98" fillId="6" borderId="7" xfId="125" applyNumberFormat="1" applyFont="1" applyFill="1" applyBorder="1" applyAlignment="1">
      <alignment vertical="center" wrapText="1"/>
    </xf>
    <xf numFmtId="0" fontId="87" fillId="0" borderId="1" xfId="0" applyFont="1" applyFill="1" applyBorder="1"/>
    <xf numFmtId="0" fontId="87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8" fillId="6" borderId="1" xfId="125" applyNumberFormat="1" applyFont="1" applyFill="1" applyBorder="1" applyAlignment="1">
      <alignment vertical="center" wrapText="1"/>
    </xf>
    <xf numFmtId="4" fontId="42" fillId="0" borderId="1" xfId="176" applyNumberFormat="1" applyFont="1" applyFill="1" applyBorder="1" applyAlignment="1">
      <alignment horizontal="center" vertical="center" wrapText="1"/>
    </xf>
    <xf numFmtId="1" fontId="42" fillId="0" borderId="2" xfId="176" applyNumberFormat="1" applyFont="1" applyFill="1" applyBorder="1" applyAlignment="1">
      <alignment horizontal="center" vertical="center" wrapText="1"/>
    </xf>
    <xf numFmtId="4" fontId="58" fillId="0" borderId="1" xfId="176" applyNumberFormat="1" applyFont="1" applyFill="1" applyBorder="1" applyAlignment="1">
      <alignment horizontal="center" vertical="center" wrapText="1"/>
    </xf>
    <xf numFmtId="49" fontId="98" fillId="6" borderId="1" xfId="125" applyNumberFormat="1" applyFont="1" applyFill="1" applyBorder="1" applyAlignment="1">
      <alignment horizontal="center" vertical="center" wrapText="1"/>
    </xf>
    <xf numFmtId="49" fontId="98" fillId="6" borderId="2" xfId="125" applyNumberFormat="1" applyFont="1" applyFill="1" applyBorder="1" applyAlignment="1">
      <alignment vertical="center"/>
    </xf>
    <xf numFmtId="49" fontId="84" fillId="6" borderId="1" xfId="125" applyNumberFormat="1" applyFont="1" applyFill="1" applyBorder="1" applyAlignment="1">
      <alignment vertical="center" wrapText="1"/>
    </xf>
    <xf numFmtId="49" fontId="58" fillId="0" borderId="1" xfId="136" applyNumberFormat="1" applyFont="1" applyFill="1" applyBorder="1" applyAlignment="1">
      <alignment horizontal="center" vertical="center" wrapText="1"/>
    </xf>
    <xf numFmtId="49" fontId="170" fillId="6" borderId="1" xfId="125" applyNumberFormat="1" applyFont="1" applyFill="1" applyBorder="1" applyAlignment="1">
      <alignment horizontal="center" vertical="center" wrapText="1"/>
    </xf>
    <xf numFmtId="0" fontId="53" fillId="0" borderId="6" xfId="136" applyNumberFormat="1" applyFont="1" applyFill="1" applyBorder="1" applyAlignment="1">
      <alignment horizontal="center" vertical="center" wrapText="1"/>
    </xf>
    <xf numFmtId="0" fontId="89" fillId="0" borderId="1" xfId="122" applyNumberFormat="1" applyFont="1" applyFill="1" applyBorder="1" applyAlignment="1">
      <alignment horizontal="center" vertical="center" wrapText="1"/>
    </xf>
    <xf numFmtId="0" fontId="89" fillId="0" borderId="1" xfId="108" applyNumberFormat="1" applyFont="1" applyFill="1" applyBorder="1" applyAlignment="1">
      <alignment horizontal="center" vertical="center" wrapText="1"/>
    </xf>
    <xf numFmtId="0" fontId="89" fillId="0" borderId="1" xfId="107" applyNumberFormat="1" applyFont="1" applyFill="1" applyBorder="1" applyAlignment="1">
      <alignment horizontal="center" vertical="center" wrapText="1"/>
    </xf>
    <xf numFmtId="0" fontId="89" fillId="0" borderId="1" xfId="106" applyNumberFormat="1" applyFont="1" applyFill="1" applyBorder="1" applyAlignment="1">
      <alignment horizontal="center" vertical="center" wrapText="1"/>
    </xf>
    <xf numFmtId="0" fontId="53" fillId="0" borderId="6" xfId="136" applyNumberFormat="1" applyFont="1" applyFill="1" applyBorder="1" applyAlignment="1">
      <alignment horizontal="center" vertical="center"/>
    </xf>
    <xf numFmtId="4" fontId="53" fillId="0" borderId="0" xfId="136" applyNumberFormat="1" applyFont="1" applyFill="1" applyAlignment="1">
      <alignment horizontal="center" vertical="center"/>
    </xf>
    <xf numFmtId="0" fontId="52" fillId="0" borderId="1" xfId="9" applyFont="1" applyFill="1" applyBorder="1" applyAlignment="1">
      <alignment horizontal="left" vertical="center" wrapText="1"/>
    </xf>
    <xf numFmtId="0" fontId="172" fillId="0" borderId="0" xfId="136" applyFont="1"/>
    <xf numFmtId="0" fontId="53" fillId="0" borderId="1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88" fillId="0" borderId="0" xfId="0" applyNumberFormat="1" applyFont="1" applyFill="1" applyAlignment="1">
      <alignment horizontal="center" vertical="center" wrapText="1"/>
    </xf>
    <xf numFmtId="0" fontId="106" fillId="0" borderId="0" xfId="0" applyFont="1"/>
    <xf numFmtId="49" fontId="52" fillId="0" borderId="1" xfId="107" applyNumberFormat="1" applyFont="1" applyFill="1" applyBorder="1" applyAlignment="1">
      <alignment horizontal="center" vertical="center" wrapText="1"/>
    </xf>
    <xf numFmtId="49" fontId="54" fillId="6" borderId="2" xfId="125" applyNumberFormat="1" applyFont="1" applyFill="1" applyBorder="1" applyAlignment="1">
      <alignment horizontal="center"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2" xfId="125" applyNumberFormat="1" applyFont="1" applyFill="1" applyBorder="1" applyAlignment="1">
      <alignment vertical="center"/>
    </xf>
    <xf numFmtId="49" fontId="58" fillId="6" borderId="3" xfId="125" applyNumberFormat="1" applyFont="1" applyFill="1" applyBorder="1" applyAlignment="1">
      <alignment vertical="center" wrapText="1"/>
    </xf>
    <xf numFmtId="49" fontId="58" fillId="6" borderId="1" xfId="125" applyNumberFormat="1" applyFont="1" applyFill="1" applyBorder="1" applyAlignment="1">
      <alignment vertical="center" wrapText="1"/>
    </xf>
    <xf numFmtId="49" fontId="74" fillId="0" borderId="1" xfId="168" applyNumberFormat="1" applyFont="1" applyFill="1" applyBorder="1" applyAlignment="1">
      <alignment horizontal="center" vertical="center" wrapText="1"/>
    </xf>
    <xf numFmtId="0" fontId="74" fillId="0" borderId="1" xfId="168" applyNumberFormat="1" applyFont="1" applyFill="1" applyBorder="1" applyAlignment="1">
      <alignment horizontal="center" vertical="center" wrapText="1"/>
    </xf>
    <xf numFmtId="0" fontId="74" fillId="0" borderId="1" xfId="168" applyFont="1" applyFill="1" applyBorder="1" applyAlignment="1">
      <alignment horizontal="center" vertical="center" wrapText="1"/>
    </xf>
    <xf numFmtId="4" fontId="41" fillId="0" borderId="1" xfId="106" applyNumberFormat="1" applyFont="1" applyFill="1" applyBorder="1" applyAlignment="1">
      <alignment vertical="center" wrapText="1"/>
    </xf>
    <xf numFmtId="4" fontId="58" fillId="0" borderId="1" xfId="107" applyNumberFormat="1" applyFont="1" applyFill="1" applyBorder="1" applyAlignment="1">
      <alignment vertical="center" wrapText="1"/>
    </xf>
    <xf numFmtId="49" fontId="74" fillId="0" borderId="1" xfId="125" applyNumberFormat="1" applyFont="1" applyFill="1" applyBorder="1" applyAlignment="1">
      <alignment horizontal="center" vertical="center" wrapText="1"/>
    </xf>
    <xf numFmtId="49" fontId="74" fillId="0" borderId="1" xfId="147" applyNumberFormat="1" applyFont="1" applyFill="1" applyBorder="1" applyAlignment="1">
      <alignment horizontal="center" vertical="center" wrapText="1"/>
    </xf>
    <xf numFmtId="0" fontId="74" fillId="0" borderId="1" xfId="147" applyNumberFormat="1" applyFont="1" applyFill="1" applyBorder="1" applyAlignment="1">
      <alignment horizontal="center" vertical="center" wrapText="1"/>
    </xf>
    <xf numFmtId="0" fontId="74" fillId="0" borderId="1" xfId="147" applyFont="1" applyFill="1" applyBorder="1" applyAlignment="1">
      <alignment horizontal="center" vertical="center" wrapText="1"/>
    </xf>
    <xf numFmtId="4" fontId="41" fillId="0" borderId="1" xfId="125" applyNumberFormat="1" applyFont="1" applyFill="1" applyBorder="1" applyAlignment="1">
      <alignment vertical="center" wrapText="1"/>
    </xf>
    <xf numFmtId="4" fontId="58" fillId="0" borderId="1" xfId="125" applyNumberFormat="1" applyFont="1" applyFill="1" applyBorder="1" applyAlignment="1">
      <alignment vertical="center" wrapText="1"/>
    </xf>
    <xf numFmtId="4" fontId="41" fillId="0" borderId="1" xfId="168" applyNumberFormat="1" applyFont="1" applyFill="1" applyBorder="1" applyAlignment="1">
      <alignment vertical="center" wrapText="1"/>
    </xf>
    <xf numFmtId="0" fontId="173" fillId="0" borderId="0" xfId="0" applyFont="1" applyFill="1"/>
    <xf numFmtId="4" fontId="52" fillId="0" borderId="1" xfId="107" applyNumberFormat="1" applyFont="1" applyFill="1" applyBorder="1" applyAlignment="1">
      <alignment vertical="center" wrapText="1"/>
    </xf>
    <xf numFmtId="0" fontId="74" fillId="0" borderId="1" xfId="125" applyFont="1" applyFill="1" applyBorder="1" applyAlignment="1">
      <alignment horizontal="center" vertical="center" wrapText="1"/>
    </xf>
    <xf numFmtId="0" fontId="74" fillId="0" borderId="1" xfId="122" applyNumberFormat="1" applyFont="1" applyFill="1" applyBorder="1" applyAlignment="1">
      <alignment horizontal="center" vertical="center" wrapText="1"/>
    </xf>
    <xf numFmtId="49" fontId="74" fillId="0" borderId="1" xfId="108" applyNumberFormat="1" applyFont="1" applyFill="1" applyBorder="1" applyAlignment="1">
      <alignment horizontal="center" vertical="center" wrapText="1"/>
    </xf>
    <xf numFmtId="4" fontId="41" fillId="0" borderId="1" xfId="147" applyNumberFormat="1" applyFont="1" applyFill="1" applyBorder="1" applyAlignment="1">
      <alignment vertical="center" wrapText="1"/>
    </xf>
    <xf numFmtId="4" fontId="58" fillId="0" borderId="1" xfId="147" applyNumberFormat="1" applyFont="1" applyFill="1" applyBorder="1" applyAlignment="1">
      <alignment vertical="center" wrapText="1"/>
    </xf>
    <xf numFmtId="49" fontId="74" fillId="0" borderId="1" xfId="168" applyNumberFormat="1" applyFont="1" applyFill="1" applyBorder="1" applyAlignment="1">
      <alignment vertical="center" wrapText="1"/>
    </xf>
    <xf numFmtId="49" fontId="74" fillId="0" borderId="1" xfId="168" applyNumberFormat="1" applyFont="1" applyFill="1" applyBorder="1" applyAlignment="1">
      <alignment vertical="center"/>
    </xf>
    <xf numFmtId="49" fontId="74" fillId="0" borderId="1" xfId="168" applyNumberFormat="1" applyFont="1" applyFill="1" applyBorder="1" applyAlignment="1">
      <alignment horizontal="center" vertical="center"/>
    </xf>
    <xf numFmtId="4" fontId="76" fillId="0" borderId="1" xfId="168" applyNumberFormat="1" applyFont="1" applyFill="1" applyBorder="1" applyAlignment="1">
      <alignment horizontal="right" vertical="center"/>
    </xf>
    <xf numFmtId="4" fontId="41" fillId="0" borderId="1" xfId="168" applyNumberFormat="1" applyFont="1" applyFill="1" applyBorder="1" applyAlignment="1">
      <alignment horizontal="right" vertical="center"/>
    </xf>
    <xf numFmtId="49" fontId="42" fillId="0" borderId="1" xfId="107" applyNumberFormat="1" applyFont="1" applyFill="1" applyBorder="1" applyAlignment="1">
      <alignment vertical="center"/>
    </xf>
    <xf numFmtId="49" fontId="74" fillId="0" borderId="1" xfId="168" applyNumberFormat="1" applyFont="1" applyFill="1" applyBorder="1" applyAlignment="1">
      <alignment horizontal="left" vertical="center" wrapText="1"/>
    </xf>
    <xf numFmtId="0" fontId="74" fillId="0" borderId="3" xfId="147" applyFont="1" applyFill="1" applyBorder="1" applyAlignment="1">
      <alignment horizontal="center" vertical="center" wrapText="1"/>
    </xf>
    <xf numFmtId="4" fontId="58" fillId="0" borderId="9" xfId="147" applyNumberFormat="1" applyFont="1" applyFill="1" applyBorder="1" applyAlignment="1">
      <alignment vertical="center" wrapText="1"/>
    </xf>
    <xf numFmtId="4" fontId="58" fillId="0" borderId="1" xfId="168" applyNumberFormat="1" applyFont="1" applyFill="1" applyBorder="1" applyAlignment="1">
      <alignment vertical="center" wrapText="1"/>
    </xf>
    <xf numFmtId="49" fontId="74" fillId="0" borderId="1" xfId="158" applyNumberFormat="1" applyFont="1" applyFill="1" applyBorder="1" applyAlignment="1">
      <alignment horizontal="center" vertical="center" wrapText="1"/>
    </xf>
    <xf numFmtId="0" fontId="74" fillId="0" borderId="1" xfId="158" applyNumberFormat="1" applyFont="1" applyFill="1" applyBorder="1" applyAlignment="1">
      <alignment horizontal="center" vertical="center" wrapText="1"/>
    </xf>
    <xf numFmtId="0" fontId="74" fillId="0" borderId="1" xfId="158" applyFont="1" applyFill="1" applyBorder="1" applyAlignment="1">
      <alignment horizontal="center" vertical="center" wrapText="1"/>
    </xf>
    <xf numFmtId="4" fontId="41" fillId="0" borderId="1" xfId="158" applyNumberFormat="1" applyFont="1" applyFill="1" applyBorder="1" applyAlignment="1">
      <alignment vertical="center" wrapText="1"/>
    </xf>
    <xf numFmtId="4" fontId="58" fillId="0" borderId="1" xfId="158" applyNumberFormat="1" applyFont="1" applyFill="1" applyBorder="1" applyAlignment="1">
      <alignment vertical="center" wrapText="1"/>
    </xf>
    <xf numFmtId="4" fontId="76" fillId="0" borderId="1" xfId="168" applyNumberFormat="1" applyFont="1" applyFill="1" applyBorder="1" applyAlignment="1">
      <alignment vertical="center" wrapText="1"/>
    </xf>
    <xf numFmtId="49" fontId="58" fillId="0" borderId="1" xfId="107" applyNumberFormat="1" applyFont="1" applyFill="1" applyBorder="1" applyAlignment="1">
      <alignment vertical="center"/>
    </xf>
    <xf numFmtId="4" fontId="174" fillId="0" borderId="1" xfId="168" applyNumberFormat="1" applyFont="1" applyFill="1" applyBorder="1" applyAlignment="1">
      <alignment vertical="center" wrapText="1"/>
    </xf>
    <xf numFmtId="2" fontId="74" fillId="0" borderId="1" xfId="0" applyNumberFormat="1" applyFont="1" applyFill="1" applyBorder="1" applyAlignment="1">
      <alignment vertical="center" wrapText="1"/>
    </xf>
    <xf numFmtId="0" fontId="39" fillId="0" borderId="1" xfId="0" applyFont="1" applyFill="1" applyBorder="1" applyAlignment="1">
      <alignment vertical="center" wrapText="1"/>
    </xf>
    <xf numFmtId="4" fontId="58" fillId="0" borderId="1" xfId="122" applyNumberFormat="1" applyFont="1" applyFill="1" applyBorder="1" applyAlignment="1">
      <alignment vertical="center" wrapText="1"/>
    </xf>
    <xf numFmtId="49" fontId="74" fillId="0" borderId="1" xfId="122" applyNumberFormat="1" applyFont="1" applyFill="1" applyBorder="1" applyAlignment="1">
      <alignment horizontal="center" vertical="center" wrapText="1"/>
    </xf>
    <xf numFmtId="0" fontId="74" fillId="0" borderId="1" xfId="122" applyFont="1" applyFill="1" applyBorder="1" applyAlignment="1">
      <alignment horizontal="center" vertical="center" wrapText="1"/>
    </xf>
    <xf numFmtId="4" fontId="41" fillId="0" borderId="1" xfId="122" applyNumberFormat="1" applyFont="1" applyFill="1" applyBorder="1" applyAlignment="1">
      <alignment vertical="center" wrapText="1"/>
    </xf>
    <xf numFmtId="0" fontId="53" fillId="0" borderId="1" xfId="122" applyNumberFormat="1" applyFont="1" applyFill="1" applyBorder="1" applyAlignment="1">
      <alignment horizontal="center" vertical="center" wrapText="1"/>
    </xf>
    <xf numFmtId="0" fontId="53" fillId="0" borderId="1" xfId="122" applyFont="1" applyFill="1" applyBorder="1" applyAlignment="1">
      <alignment horizontal="center" vertical="center" wrapText="1"/>
    </xf>
    <xf numFmtId="4" fontId="58" fillId="0" borderId="2" xfId="122" applyNumberFormat="1" applyFont="1" applyFill="1" applyBorder="1" applyAlignment="1">
      <alignment vertical="center" wrapText="1"/>
    </xf>
    <xf numFmtId="0" fontId="42" fillId="0" borderId="1" xfId="0" applyFont="1" applyBorder="1"/>
    <xf numFmtId="4" fontId="42" fillId="0" borderId="1" xfId="134" applyNumberFormat="1" applyFont="1" applyFill="1" applyBorder="1" applyAlignment="1">
      <alignment vertical="center" wrapText="1"/>
    </xf>
    <xf numFmtId="49" fontId="58" fillId="0" borderId="1" xfId="106" applyNumberFormat="1" applyFont="1" applyFill="1" applyBorder="1" applyAlignment="1">
      <alignment vertical="center" wrapText="1"/>
    </xf>
    <xf numFmtId="4" fontId="58" fillId="0" borderId="1" xfId="108" applyNumberFormat="1" applyFont="1" applyFill="1" applyBorder="1" applyAlignment="1">
      <alignment vertical="center" wrapText="1"/>
    </xf>
    <xf numFmtId="49" fontId="74" fillId="0" borderId="1" xfId="134" applyNumberFormat="1" applyFont="1" applyFill="1" applyBorder="1" applyAlignment="1">
      <alignment horizontal="center" vertical="center" wrapText="1"/>
    </xf>
    <xf numFmtId="0" fontId="74" fillId="0" borderId="1" xfId="135" applyNumberFormat="1" applyFont="1" applyFill="1" applyBorder="1" applyAlignment="1">
      <alignment horizontal="center" vertical="center" wrapText="1"/>
    </xf>
    <xf numFmtId="0" fontId="74" fillId="0" borderId="1" xfId="135" applyFont="1" applyFill="1" applyBorder="1" applyAlignment="1">
      <alignment horizontal="center" vertical="center" wrapText="1"/>
    </xf>
    <xf numFmtId="4" fontId="41" fillId="0" borderId="1" xfId="134" applyNumberFormat="1" applyFont="1" applyFill="1" applyBorder="1" applyAlignment="1">
      <alignment vertical="center" wrapText="1"/>
    </xf>
    <xf numFmtId="0" fontId="74" fillId="0" borderId="1" xfId="0" applyFont="1" applyBorder="1" applyAlignment="1">
      <alignment vertical="center"/>
    </xf>
    <xf numFmtId="0" fontId="74" fillId="0" borderId="1" xfId="108" applyFont="1" applyFill="1" applyBorder="1" applyAlignment="1">
      <alignment horizontal="center" vertical="center" wrapText="1"/>
    </xf>
    <xf numFmtId="4" fontId="58" fillId="0" borderId="1" xfId="106" applyNumberFormat="1" applyFont="1" applyFill="1" applyBorder="1" applyAlignment="1">
      <alignment vertical="center" wrapText="1"/>
    </xf>
    <xf numFmtId="0" fontId="74" fillId="0" borderId="1" xfId="108" applyNumberFormat="1" applyFont="1" applyFill="1" applyBorder="1" applyAlignment="1">
      <alignment horizontal="center" vertical="center" wrapText="1"/>
    </xf>
    <xf numFmtId="4" fontId="58" fillId="0" borderId="1" xfId="131" applyNumberFormat="1" applyFont="1" applyFill="1" applyBorder="1" applyAlignment="1">
      <alignment vertical="center" wrapText="1"/>
    </xf>
    <xf numFmtId="49" fontId="58" fillId="0" borderId="1" xfId="131" applyNumberFormat="1" applyFont="1" applyFill="1" applyBorder="1" applyAlignment="1">
      <alignment vertical="center" wrapText="1"/>
    </xf>
    <xf numFmtId="49" fontId="74" fillId="0" borderId="1" xfId="106" applyNumberFormat="1" applyFont="1" applyFill="1" applyBorder="1" applyAlignment="1">
      <alignment horizontal="center" vertical="center" wrapText="1"/>
    </xf>
    <xf numFmtId="49" fontId="74" fillId="0" borderId="1" xfId="131" applyNumberFormat="1" applyFont="1" applyFill="1" applyBorder="1" applyAlignment="1">
      <alignment horizontal="center" vertical="center" wrapText="1"/>
    </xf>
    <xf numFmtId="0" fontId="74" fillId="0" borderId="1" xfId="132" applyFont="1" applyFill="1" applyBorder="1" applyAlignment="1">
      <alignment horizontal="center" vertical="center" wrapText="1"/>
    </xf>
    <xf numFmtId="4" fontId="41" fillId="0" borderId="1" xfId="131" applyNumberFormat="1" applyFont="1" applyFill="1" applyBorder="1" applyAlignment="1">
      <alignment vertical="center" wrapText="1"/>
    </xf>
    <xf numFmtId="49" fontId="74" fillId="0" borderId="1" xfId="132" applyNumberFormat="1" applyFont="1" applyFill="1" applyBorder="1" applyAlignment="1">
      <alignment horizontal="center" vertical="center" wrapText="1"/>
    </xf>
    <xf numFmtId="4" fontId="58" fillId="0" borderId="1" xfId="135" applyNumberFormat="1" applyFont="1" applyFill="1" applyBorder="1" applyAlignment="1">
      <alignment vertical="center" wrapText="1"/>
    </xf>
    <xf numFmtId="49" fontId="74" fillId="0" borderId="1" xfId="135" applyNumberFormat="1" applyFont="1" applyFill="1" applyBorder="1" applyAlignment="1">
      <alignment horizontal="center" vertical="center" wrapText="1"/>
    </xf>
    <xf numFmtId="0" fontId="74" fillId="0" borderId="1" xfId="135" applyFont="1" applyFill="1" applyBorder="1" applyAlignment="1">
      <alignment horizontal="left" vertical="center" wrapText="1"/>
    </xf>
    <xf numFmtId="4" fontId="58" fillId="0" borderId="1" xfId="132" applyNumberFormat="1" applyFont="1" applyFill="1" applyBorder="1" applyAlignment="1">
      <alignment vertical="center" wrapText="1"/>
    </xf>
    <xf numFmtId="0" fontId="74" fillId="0" borderId="1" xfId="132" applyFont="1" applyFill="1" applyBorder="1" applyAlignment="1">
      <alignment horizontal="left" vertical="center" wrapText="1"/>
    </xf>
    <xf numFmtId="4" fontId="52" fillId="0" borderId="1" xfId="122" applyNumberFormat="1" applyFont="1" applyFill="1" applyBorder="1" applyAlignment="1">
      <alignment vertical="center" wrapText="1"/>
    </xf>
    <xf numFmtId="0" fontId="42" fillId="0" borderId="1" xfId="0" applyFont="1" applyBorder="1" applyAlignment="1">
      <alignment horizontal="center"/>
    </xf>
    <xf numFmtId="49" fontId="42" fillId="0" borderId="0" xfId="0" applyNumberFormat="1" applyFont="1"/>
    <xf numFmtId="4" fontId="53" fillId="0" borderId="1" xfId="134" applyNumberFormat="1" applyFont="1" applyFill="1" applyBorder="1" applyAlignment="1">
      <alignment vertical="center" wrapText="1"/>
    </xf>
    <xf numFmtId="0" fontId="52" fillId="0" borderId="9" xfId="9" applyFont="1" applyFill="1" applyBorder="1" applyAlignment="1">
      <alignment horizontal="left" vertical="center" wrapText="1"/>
    </xf>
    <xf numFmtId="0" fontId="175" fillId="0" borderId="0" xfId="136" applyFont="1"/>
    <xf numFmtId="0" fontId="74" fillId="0" borderId="1" xfId="0" applyFont="1" applyBorder="1" applyAlignment="1">
      <alignment horizontal="center"/>
    </xf>
    <xf numFmtId="0" fontId="76" fillId="3" borderId="1" xfId="0" applyFont="1" applyFill="1" applyBorder="1" applyAlignment="1">
      <alignment horizontal="center" vertical="center"/>
    </xf>
    <xf numFmtId="0" fontId="74" fillId="0" borderId="2" xfId="0" applyFont="1" applyBorder="1" applyAlignment="1">
      <alignment horizontal="center" vertical="center"/>
    </xf>
    <xf numFmtId="0" fontId="74" fillId="0" borderId="1" xfId="9" applyFont="1" applyBorder="1" applyAlignment="1">
      <alignment horizontal="center"/>
    </xf>
    <xf numFmtId="0" fontId="76" fillId="3" borderId="1" xfId="9" applyFont="1" applyFill="1" applyBorder="1" applyAlignment="1">
      <alignment horizontal="center" vertical="center"/>
    </xf>
    <xf numFmtId="164" fontId="76" fillId="3" borderId="1" xfId="9" applyNumberFormat="1" applyFont="1" applyFill="1" applyBorder="1" applyAlignment="1">
      <alignment horizontal="center" vertical="center"/>
    </xf>
    <xf numFmtId="0" fontId="40" fillId="0" borderId="1" xfId="0" applyFont="1" applyBorder="1" applyAlignment="1"/>
    <xf numFmtId="0" fontId="32" fillId="0" borderId="1" xfId="0" applyFont="1" applyBorder="1"/>
    <xf numFmtId="0" fontId="36" fillId="0" borderId="1" xfId="0" applyFont="1" applyBorder="1" applyAlignment="1">
      <alignment horizontal="left" vertical="center" wrapText="1"/>
    </xf>
    <xf numFmtId="4" fontId="38" fillId="0" borderId="1" xfId="0" applyNumberFormat="1" applyFont="1" applyFill="1" applyBorder="1" applyAlignment="1">
      <alignment horizontal="center" vertical="center"/>
    </xf>
    <xf numFmtId="4" fontId="60" fillId="0" borderId="1" xfId="0" applyNumberFormat="1" applyFont="1" applyFill="1" applyBorder="1" applyAlignment="1">
      <alignment horizontal="center" vertical="center"/>
    </xf>
    <xf numFmtId="0" fontId="64" fillId="0" borderId="0" xfId="0" applyFont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42" fillId="2" borderId="1" xfId="107" applyNumberFormat="1" applyFont="1" applyFill="1" applyBorder="1" applyAlignment="1">
      <alignment horizontal="center" vertical="center" wrapText="1"/>
    </xf>
    <xf numFmtId="0" fontId="42" fillId="2" borderId="1" xfId="107" applyNumberFormat="1" applyFont="1" applyFill="1" applyBorder="1" applyAlignment="1">
      <alignment horizontal="center" vertical="center" wrapText="1"/>
    </xf>
    <xf numFmtId="0" fontId="42" fillId="0" borderId="0" xfId="136" applyFont="1"/>
    <xf numFmtId="0" fontId="44" fillId="0" borderId="0" xfId="136" applyFont="1"/>
    <xf numFmtId="4" fontId="58" fillId="0" borderId="1" xfId="0" applyNumberFormat="1" applyFont="1" applyFill="1" applyBorder="1" applyAlignment="1">
      <alignment vertical="center"/>
    </xf>
    <xf numFmtId="0" fontId="53" fillId="0" borderId="1" xfId="28" applyFont="1" applyFill="1" applyBorder="1" applyAlignment="1">
      <alignment vertical="center" wrapText="1"/>
    </xf>
    <xf numFmtId="0" fontId="111" fillId="0" borderId="0" xfId="20" applyFont="1" applyFill="1" applyBorder="1" applyAlignment="1">
      <alignment horizontal="center"/>
    </xf>
    <xf numFmtId="0" fontId="42" fillId="0" borderId="0" xfId="136" applyFont="1" applyBorder="1" applyAlignment="1"/>
    <xf numFmtId="0" fontId="42" fillId="0" borderId="0" xfId="136" applyFont="1" applyBorder="1" applyAlignment="1">
      <alignment horizontal="center" vertical="top"/>
    </xf>
    <xf numFmtId="0" fontId="42" fillId="0" borderId="0" xfId="136" applyFont="1" applyBorder="1" applyAlignment="1">
      <alignment vertical="top"/>
    </xf>
    <xf numFmtId="4" fontId="108" fillId="0" borderId="0" xfId="136" applyNumberFormat="1" applyFont="1" applyFill="1" applyAlignment="1">
      <alignment horizontal="center" vertical="center"/>
    </xf>
    <xf numFmtId="0" fontId="58" fillId="0" borderId="1" xfId="1" applyFont="1" applyBorder="1" applyAlignment="1">
      <alignment horizontal="center" vertical="center"/>
    </xf>
    <xf numFmtId="0" fontId="107" fillId="0" borderId="0" xfId="0" applyFont="1" applyFill="1"/>
    <xf numFmtId="0" fontId="106" fillId="0" borderId="0" xfId="0" applyFont="1" applyFill="1"/>
    <xf numFmtId="4" fontId="54" fillId="0" borderId="1" xfId="136" applyNumberFormat="1" applyFont="1" applyFill="1" applyBorder="1" applyAlignment="1">
      <alignment horizontal="center" vertical="center"/>
    </xf>
    <xf numFmtId="0" fontId="42" fillId="0" borderId="0" xfId="9" applyFont="1" applyFill="1"/>
    <xf numFmtId="1" fontId="54" fillId="0" borderId="0" xfId="136" applyNumberFormat="1" applyFont="1" applyFill="1" applyBorder="1" applyAlignment="1">
      <alignment horizontal="center" vertical="center"/>
    </xf>
    <xf numFmtId="4" fontId="54" fillId="0" borderId="0" xfId="9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49" fontId="42" fillId="0" borderId="1" xfId="9" applyNumberFormat="1" applyFont="1" applyBorder="1" applyAlignment="1">
      <alignment horizontal="center" vertical="center"/>
    </xf>
    <xf numFmtId="49" fontId="42" fillId="0" borderId="1" xfId="9" applyNumberFormat="1" applyFont="1" applyBorder="1" applyAlignment="1">
      <alignment horizontal="left" vertical="center" wrapText="1"/>
    </xf>
    <xf numFmtId="0" fontId="42" fillId="0" borderId="1" xfId="9" applyFont="1" applyBorder="1" applyAlignment="1">
      <alignment vertical="center" wrapText="1"/>
    </xf>
    <xf numFmtId="14" fontId="42" fillId="0" borderId="1" xfId="9" applyNumberFormat="1" applyFont="1" applyBorder="1" applyAlignment="1">
      <alignment horizontal="center" vertical="center"/>
    </xf>
    <xf numFmtId="49" fontId="58" fillId="3" borderId="1" xfId="9" applyNumberFormat="1" applyFont="1" applyFill="1" applyBorder="1" applyAlignment="1">
      <alignment horizontal="center" vertical="center"/>
    </xf>
    <xf numFmtId="49" fontId="58" fillId="3" borderId="1" xfId="9" applyNumberFormat="1" applyFont="1" applyFill="1" applyBorder="1" applyAlignment="1">
      <alignment horizontal="left" vertical="center" wrapText="1"/>
    </xf>
    <xf numFmtId="0" fontId="42" fillId="3" borderId="1" xfId="9" applyFont="1" applyFill="1" applyBorder="1" applyAlignment="1">
      <alignment vertical="center" wrapText="1"/>
    </xf>
    <xf numFmtId="49" fontId="42" fillId="3" borderId="1" xfId="9" applyNumberFormat="1" applyFont="1" applyFill="1" applyBorder="1" applyAlignment="1">
      <alignment horizontal="center" vertical="center"/>
    </xf>
    <xf numFmtId="49" fontId="42" fillId="0" borderId="1" xfId="9" applyNumberFormat="1" applyFont="1" applyFill="1" applyBorder="1" applyAlignment="1">
      <alignment horizontal="left" vertical="center" wrapText="1"/>
    </xf>
    <xf numFmtId="0" fontId="42" fillId="0" borderId="1" xfId="9" applyFont="1" applyFill="1" applyBorder="1" applyAlignment="1">
      <alignment vertical="center" wrapText="1"/>
    </xf>
    <xf numFmtId="0" fontId="32" fillId="0" borderId="1" xfId="9" applyFont="1" applyBorder="1" applyAlignment="1">
      <alignment vertical="center" wrapText="1"/>
    </xf>
    <xf numFmtId="0" fontId="74" fillId="2" borderId="1" xfId="183" applyFont="1" applyFill="1" applyBorder="1" applyAlignment="1">
      <alignment horizontal="center" vertical="center" wrapText="1"/>
    </xf>
    <xf numFmtId="49" fontId="74" fillId="2" borderId="1" xfId="183" applyNumberFormat="1" applyFont="1" applyFill="1" applyBorder="1" applyAlignment="1">
      <alignment horizontal="center" vertical="center" wrapText="1"/>
    </xf>
    <xf numFmtId="49" fontId="39" fillId="0" borderId="1" xfId="183" applyNumberFormat="1" applyFont="1" applyFill="1" applyBorder="1" applyAlignment="1">
      <alignment horizontal="center" vertical="center" wrapText="1"/>
    </xf>
    <xf numFmtId="0" fontId="39" fillId="0" borderId="1" xfId="183" applyFont="1" applyFill="1" applyBorder="1" applyAlignment="1">
      <alignment horizontal="center" vertical="center" wrapText="1"/>
    </xf>
    <xf numFmtId="49" fontId="52" fillId="0" borderId="1" xfId="183" applyNumberFormat="1" applyFont="1" applyFill="1" applyBorder="1" applyAlignment="1">
      <alignment horizontal="center" vertical="center" wrapText="1"/>
    </xf>
    <xf numFmtId="4" fontId="58" fillId="0" borderId="1" xfId="181" applyNumberFormat="1" applyFont="1" applyFill="1" applyBorder="1" applyAlignment="1">
      <alignment vertical="center" wrapText="1"/>
    </xf>
    <xf numFmtId="0" fontId="74" fillId="0" borderId="1" xfId="9" applyFont="1" applyFill="1" applyBorder="1" applyAlignment="1">
      <alignment horizontal="center"/>
    </xf>
    <xf numFmtId="49" fontId="87" fillId="0" borderId="0" xfId="9" applyNumberFormat="1" applyFont="1"/>
    <xf numFmtId="49" fontId="42" fillId="0" borderId="0" xfId="9" applyNumberFormat="1" applyFont="1"/>
    <xf numFmtId="0" fontId="40" fillId="0" borderId="0" xfId="0" applyFont="1" applyAlignment="1">
      <alignment horizontal="center" vertical="center" wrapText="1"/>
    </xf>
    <xf numFmtId="0" fontId="42" fillId="3" borderId="1" xfId="102" applyFont="1" applyFill="1" applyBorder="1" applyAlignment="1">
      <alignment horizontal="center" vertical="center" wrapText="1"/>
    </xf>
    <xf numFmtId="164" fontId="33" fillId="2" borderId="1" xfId="0" applyNumberFormat="1" applyFont="1" applyFill="1" applyBorder="1" applyAlignment="1">
      <alignment horizontal="center" vertical="center" wrapText="1"/>
    </xf>
    <xf numFmtId="0" fontId="36" fillId="0" borderId="0" xfId="197" applyFont="1" applyBorder="1"/>
    <xf numFmtId="4" fontId="42" fillId="0" borderId="0" xfId="136" applyNumberFormat="1" applyFont="1" applyAlignment="1">
      <alignment horizontal="center" vertical="center"/>
    </xf>
    <xf numFmtId="10" fontId="48" fillId="2" borderId="1" xfId="9" applyNumberFormat="1" applyFont="1" applyFill="1" applyBorder="1" applyAlignment="1">
      <alignment horizontal="center" vertical="center" wrapText="1"/>
    </xf>
    <xf numFmtId="10" fontId="44" fillId="2" borderId="1" xfId="9" applyNumberFormat="1" applyFont="1" applyFill="1" applyBorder="1" applyAlignment="1">
      <alignment horizontal="center" vertical="center" wrapText="1"/>
    </xf>
    <xf numFmtId="0" fontId="68" fillId="0" borderId="1" xfId="9" applyFont="1" applyFill="1" applyBorder="1" applyAlignment="1">
      <alignment horizontal="center" vertical="center" wrapText="1"/>
    </xf>
    <xf numFmtId="0" fontId="59" fillId="0" borderId="1" xfId="9" applyFont="1" applyFill="1" applyBorder="1" applyAlignment="1">
      <alignment horizontal="center" vertical="center" wrapText="1"/>
    </xf>
    <xf numFmtId="0" fontId="53" fillId="0" borderId="1" xfId="179" applyFont="1" applyFill="1" applyBorder="1" applyAlignment="1">
      <alignment horizontal="left" vertical="center" wrapText="1"/>
    </xf>
    <xf numFmtId="0" fontId="53" fillId="0" borderId="1" xfId="179" applyFont="1" applyBorder="1" applyAlignment="1">
      <alignment horizontal="center" vertical="center" wrapText="1"/>
    </xf>
    <xf numFmtId="0" fontId="53" fillId="0" borderId="1" xfId="179" applyFont="1" applyBorder="1" applyAlignment="1">
      <alignment vertical="center" wrapText="1"/>
    </xf>
    <xf numFmtId="0" fontId="53" fillId="0" borderId="1" xfId="179" applyFont="1" applyFill="1" applyBorder="1" applyAlignment="1">
      <alignment horizontal="center" vertical="center" wrapText="1"/>
    </xf>
    <xf numFmtId="0" fontId="53" fillId="0" borderId="1" xfId="179" applyFont="1" applyFill="1" applyBorder="1" applyAlignment="1">
      <alignment vertical="center" wrapText="1"/>
    </xf>
    <xf numFmtId="0" fontId="32" fillId="0" borderId="0" xfId="9" applyFont="1" applyBorder="1" applyAlignment="1">
      <alignment horizontal="center"/>
    </xf>
    <xf numFmtId="0" fontId="32" fillId="0" borderId="0" xfId="9" applyFont="1" applyBorder="1" applyAlignment="1">
      <alignment horizontal="left"/>
    </xf>
    <xf numFmtId="2" fontId="32" fillId="0" borderId="0" xfId="9" applyNumberFormat="1" applyFont="1" applyBorder="1" applyAlignment="1">
      <alignment horizontal="center"/>
    </xf>
    <xf numFmtId="4" fontId="60" fillId="7" borderId="1" xfId="20" applyNumberFormat="1" applyFont="1" applyFill="1" applyBorder="1" applyAlignment="1">
      <alignment horizontal="center" vertical="center"/>
    </xf>
    <xf numFmtId="0" fontId="42" fillId="0" borderId="0" xfId="20" applyFont="1" applyFill="1" applyBorder="1" applyAlignment="1">
      <alignment horizontal="center" vertical="center"/>
    </xf>
    <xf numFmtId="0" fontId="42" fillId="0" borderId="0" xfId="179" applyFont="1" applyFill="1" applyBorder="1" applyAlignment="1">
      <alignment vertical="center"/>
    </xf>
    <xf numFmtId="49" fontId="42" fillId="0" borderId="0" xfId="20" applyNumberFormat="1" applyFont="1" applyFill="1" applyBorder="1" applyAlignment="1">
      <alignment horizontal="center" vertical="center"/>
    </xf>
    <xf numFmtId="0" fontId="34" fillId="0" borderId="7" xfId="20" applyFont="1" applyBorder="1" applyAlignment="1">
      <alignment horizontal="center"/>
    </xf>
    <xf numFmtId="0" fontId="90" fillId="0" borderId="0" xfId="92" applyFont="1" applyFill="1" applyAlignment="1">
      <alignment horizontal="center" vertical="center" wrapText="1"/>
    </xf>
    <xf numFmtId="0" fontId="64" fillId="0" borderId="0" xfId="9" applyFont="1" applyAlignment="1">
      <alignment horizontal="center" vertical="center" wrapText="1"/>
    </xf>
    <xf numFmtId="0" fontId="90" fillId="0" borderId="0" xfId="160" applyFont="1" applyFill="1" applyAlignment="1">
      <alignment horizontal="center" vertical="center" wrapText="1"/>
    </xf>
    <xf numFmtId="0" fontId="74" fillId="2" borderId="4" xfId="0" applyFont="1" applyFill="1" applyBorder="1" applyAlignment="1">
      <alignment horizontal="center" vertical="center" wrapText="1"/>
    </xf>
    <xf numFmtId="0" fontId="74" fillId="2" borderId="6" xfId="0" applyFont="1" applyFill="1" applyBorder="1" applyAlignment="1">
      <alignment horizontal="center" vertical="center" wrapText="1"/>
    </xf>
    <xf numFmtId="0" fontId="32" fillId="0" borderId="6" xfId="9" applyFont="1" applyFill="1" applyBorder="1" applyAlignment="1">
      <alignment horizontal="center" vertical="center" wrapText="1"/>
    </xf>
    <xf numFmtId="0" fontId="32" fillId="0" borderId="9" xfId="9" applyFont="1" applyBorder="1" applyAlignment="1">
      <alignment horizontal="center"/>
    </xf>
    <xf numFmtId="0" fontId="53" fillId="0" borderId="0" xfId="0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136" applyNumberFormat="1" applyFont="1" applyFill="1" applyBorder="1" applyAlignment="1">
      <alignment horizontal="center" vertical="center" wrapText="1"/>
    </xf>
    <xf numFmtId="0" fontId="32" fillId="0" borderId="1" xfId="9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/>
    </xf>
    <xf numFmtId="0" fontId="41" fillId="0" borderId="0" xfId="9" applyFont="1" applyBorder="1" applyAlignment="1">
      <alignment horizontal="left" wrapText="1"/>
    </xf>
    <xf numFmtId="0" fontId="42" fillId="0" borderId="1" xfId="9" applyFont="1" applyBorder="1" applyAlignment="1">
      <alignment horizontal="center"/>
    </xf>
    <xf numFmtId="0" fontId="32" fillId="0" borderId="1" xfId="9" applyFont="1" applyBorder="1" applyAlignment="1">
      <alignment horizontal="center"/>
    </xf>
    <xf numFmtId="0" fontId="74" fillId="2" borderId="4" xfId="9" applyFont="1" applyFill="1" applyBorder="1" applyAlignment="1">
      <alignment horizontal="center" vertical="center" wrapText="1"/>
    </xf>
    <xf numFmtId="0" fontId="74" fillId="2" borderId="6" xfId="9" applyFont="1" applyFill="1" applyBorder="1" applyAlignment="1">
      <alignment horizontal="center" vertical="center" wrapText="1"/>
    </xf>
    <xf numFmtId="0" fontId="53" fillId="0" borderId="1" xfId="198" applyFont="1" applyFill="1" applyBorder="1" applyAlignment="1">
      <alignment horizontal="left" vertical="center" wrapText="1"/>
    </xf>
    <xf numFmtId="0" fontId="53" fillId="0" borderId="1" xfId="198" applyFont="1" applyFill="1" applyBorder="1" applyAlignment="1">
      <alignment horizontal="center" vertical="center" wrapText="1"/>
    </xf>
    <xf numFmtId="0" fontId="53" fillId="0" borderId="1" xfId="198" applyFont="1" applyFill="1" applyBorder="1" applyAlignment="1">
      <alignment vertical="center" wrapText="1"/>
    </xf>
    <xf numFmtId="0" fontId="42" fillId="0" borderId="1" xfId="199" applyFont="1" applyBorder="1" applyAlignment="1">
      <alignment horizontal="center" vertical="center"/>
    </xf>
    <xf numFmtId="0" fontId="99" fillId="0" borderId="1" xfId="199" applyFont="1" applyFill="1" applyBorder="1" applyAlignment="1">
      <alignment horizontal="center" wrapText="1"/>
    </xf>
    <xf numFmtId="0" fontId="99" fillId="0" borderId="1" xfId="200" applyFont="1" applyFill="1" applyBorder="1" applyAlignment="1">
      <alignment horizontal="center" wrapText="1"/>
    </xf>
    <xf numFmtId="0" fontId="42" fillId="0" borderId="0" xfId="199" applyFont="1" applyBorder="1" applyAlignment="1">
      <alignment horizontal="center" vertical="center"/>
    </xf>
    <xf numFmtId="0" fontId="99" fillId="0" borderId="0" xfId="199" applyFont="1" applyFill="1" applyBorder="1" applyAlignment="1">
      <alignment horizontal="center" wrapText="1"/>
    </xf>
    <xf numFmtId="0" fontId="44" fillId="0" borderId="0" xfId="200" applyFont="1" applyAlignment="1">
      <alignment vertical="center"/>
    </xf>
    <xf numFmtId="0" fontId="177" fillId="0" borderId="0" xfId="9" applyFont="1" applyAlignment="1">
      <alignment vertical="center"/>
    </xf>
    <xf numFmtId="0" fontId="178" fillId="0" borderId="0" xfId="0" applyFont="1" applyBorder="1" applyAlignment="1">
      <alignment vertical="center" wrapText="1"/>
    </xf>
    <xf numFmtId="0" fontId="82" fillId="0" borderId="0" xfId="199" applyFont="1" applyAlignment="1">
      <alignment vertical="center"/>
    </xf>
    <xf numFmtId="0" fontId="50" fillId="0" borderId="0" xfId="199" applyFont="1" applyAlignment="1">
      <alignment vertical="center"/>
    </xf>
    <xf numFmtId="0" fontId="80" fillId="0" borderId="0" xfId="200" applyFont="1" applyBorder="1" applyAlignment="1">
      <alignment vertical="center"/>
    </xf>
    <xf numFmtId="49" fontId="44" fillId="0" borderId="0" xfId="199" applyNumberFormat="1" applyFont="1" applyAlignment="1">
      <alignment horizontal="center"/>
    </xf>
    <xf numFmtId="0" fontId="44" fillId="0" borderId="0" xfId="199" applyFont="1"/>
    <xf numFmtId="0" fontId="36" fillId="0" borderId="0" xfId="199" applyFont="1"/>
    <xf numFmtId="164" fontId="74" fillId="2" borderId="6" xfId="0" applyNumberFormat="1" applyFont="1" applyFill="1" applyBorder="1" applyAlignment="1">
      <alignment horizontal="center" vertical="center"/>
    </xf>
    <xf numFmtId="4" fontId="76" fillId="3" borderId="1" xfId="0" applyNumberFormat="1" applyFont="1" applyFill="1" applyBorder="1" applyAlignment="1">
      <alignment horizontal="center" vertical="center"/>
    </xf>
    <xf numFmtId="4" fontId="76" fillId="3" borderId="1" xfId="9" applyNumberFormat="1" applyFont="1" applyFill="1" applyBorder="1" applyAlignment="1">
      <alignment horizontal="center" vertical="center"/>
    </xf>
    <xf numFmtId="164" fontId="74" fillId="2" borderId="6" xfId="9" applyNumberFormat="1" applyFont="1" applyFill="1" applyBorder="1" applyAlignment="1">
      <alignment horizontal="center" vertical="center"/>
    </xf>
    <xf numFmtId="0" fontId="92" fillId="0" borderId="0" xfId="0" applyFont="1" applyFill="1" applyAlignment="1">
      <alignment vertical="center" wrapText="1"/>
    </xf>
    <xf numFmtId="0" fontId="36" fillId="0" borderId="0" xfId="200" applyFont="1" applyBorder="1"/>
    <xf numFmtId="0" fontId="32" fillId="0" borderId="1" xfId="205" applyFont="1" applyBorder="1" applyAlignment="1">
      <alignment horizontal="center" vertical="center"/>
    </xf>
    <xf numFmtId="0" fontId="54" fillId="4" borderId="1" xfId="208" applyFont="1" applyFill="1" applyBorder="1" applyAlignment="1">
      <alignment vertical="center"/>
    </xf>
    <xf numFmtId="49" fontId="54" fillId="4" borderId="1" xfId="208" applyNumberFormat="1" applyFont="1" applyFill="1" applyBorder="1" applyAlignment="1">
      <alignment horizontal="center" vertical="center"/>
    </xf>
    <xf numFmtId="0" fontId="76" fillId="4" borderId="1" xfId="208" applyFont="1" applyFill="1" applyBorder="1" applyAlignment="1">
      <alignment vertical="center"/>
    </xf>
    <xf numFmtId="3" fontId="76" fillId="4" borderId="1" xfId="208" applyNumberFormat="1" applyFont="1" applyFill="1" applyBorder="1" applyAlignment="1">
      <alignment horizontal="center" vertical="center"/>
    </xf>
    <xf numFmtId="3" fontId="76" fillId="4" borderId="1" xfId="208" applyNumberFormat="1" applyFont="1" applyFill="1" applyBorder="1" applyAlignment="1">
      <alignment vertical="center"/>
    </xf>
    <xf numFmtId="14" fontId="76" fillId="4" borderId="1" xfId="208" applyNumberFormat="1" applyFont="1" applyFill="1" applyBorder="1" applyAlignment="1">
      <alignment horizontal="center" vertical="center"/>
    </xf>
    <xf numFmtId="49" fontId="53" fillId="0" borderId="1" xfId="208" applyNumberFormat="1" applyFont="1" applyBorder="1" applyAlignment="1">
      <alignment horizontal="center" vertical="center"/>
    </xf>
    <xf numFmtId="0" fontId="53" fillId="0" borderId="1" xfId="208" applyFont="1" applyBorder="1" applyAlignment="1">
      <alignment vertical="center"/>
    </xf>
    <xf numFmtId="0" fontId="74" fillId="0" borderId="1" xfId="208" applyFont="1" applyBorder="1" applyAlignment="1">
      <alignment vertical="center"/>
    </xf>
    <xf numFmtId="3" fontId="74" fillId="0" borderId="1" xfId="208" applyNumberFormat="1" applyFont="1" applyBorder="1" applyAlignment="1">
      <alignment horizontal="center" vertical="center"/>
    </xf>
    <xf numFmtId="3" fontId="74" fillId="0" borderId="1" xfId="208" applyNumberFormat="1" applyFont="1" applyBorder="1" applyAlignment="1">
      <alignment vertical="center"/>
    </xf>
    <xf numFmtId="14" fontId="74" fillId="0" borderId="1" xfId="208" applyNumberFormat="1" applyFont="1" applyBorder="1" applyAlignment="1">
      <alignment horizontal="center" vertical="center"/>
    </xf>
    <xf numFmtId="3" fontId="53" fillId="0" borderId="1" xfId="209" applyNumberFormat="1" applyFont="1" applyBorder="1" applyAlignment="1">
      <alignment horizontal="center" vertical="center"/>
    </xf>
    <xf numFmtId="49" fontId="74" fillId="0" borderId="1" xfId="208" applyNumberFormat="1" applyFont="1" applyBorder="1" applyAlignment="1">
      <alignment horizontal="center" vertical="center"/>
    </xf>
    <xf numFmtId="3" fontId="53" fillId="0" borderId="1" xfId="208" applyNumberFormat="1" applyFont="1" applyBorder="1" applyAlignment="1">
      <alignment vertical="center"/>
    </xf>
    <xf numFmtId="3" fontId="53" fillId="0" borderId="1" xfId="208" applyNumberFormat="1" applyFont="1" applyBorder="1" applyAlignment="1">
      <alignment horizontal="center" vertical="center"/>
    </xf>
    <xf numFmtId="49" fontId="76" fillId="4" borderId="1" xfId="208" applyNumberFormat="1" applyFont="1" applyFill="1" applyBorder="1" applyAlignment="1">
      <alignment horizontal="center" vertical="center"/>
    </xf>
    <xf numFmtId="0" fontId="129" fillId="0" borderId="1" xfId="205" applyFont="1" applyBorder="1" applyAlignment="1">
      <alignment horizontal="center" vertical="center"/>
    </xf>
    <xf numFmtId="0" fontId="128" fillId="0" borderId="1" xfId="205" applyFont="1" applyFill="1" applyBorder="1" applyAlignment="1">
      <alignment horizontal="center" vertical="center" wrapText="1"/>
    </xf>
    <xf numFmtId="0" fontId="165" fillId="0" borderId="1" xfId="205" applyFont="1" applyFill="1" applyBorder="1" applyAlignment="1">
      <alignment horizontal="center" vertical="center" wrapText="1"/>
    </xf>
    <xf numFmtId="0" fontId="42" fillId="0" borderId="1" xfId="9" applyNumberFormat="1" applyFont="1" applyBorder="1" applyAlignment="1">
      <alignment horizontal="center" vertical="center"/>
    </xf>
    <xf numFmtId="0" fontId="53" fillId="0" borderId="1" xfId="196" applyFont="1" applyFill="1" applyBorder="1" applyAlignment="1">
      <alignment horizontal="center" vertical="center"/>
    </xf>
    <xf numFmtId="0" fontId="53" fillId="0" borderId="1" xfId="196" applyFont="1" applyFill="1" applyBorder="1" applyAlignment="1">
      <alignment horizontal="left" vertical="center" wrapText="1"/>
    </xf>
    <xf numFmtId="0" fontId="179" fillId="0" borderId="1" xfId="184" applyFont="1" applyBorder="1" applyAlignment="1">
      <alignment vertical="center" wrapText="1"/>
    </xf>
    <xf numFmtId="0" fontId="52" fillId="0" borderId="1" xfId="196" applyFont="1" applyFill="1" applyBorder="1" applyAlignment="1">
      <alignment horizontal="left" vertical="center" wrapText="1"/>
    </xf>
    <xf numFmtId="0" fontId="76" fillId="4" borderId="1" xfId="208" applyNumberFormat="1" applyFont="1" applyFill="1" applyBorder="1" applyAlignment="1">
      <alignment horizontal="center" vertical="center"/>
    </xf>
    <xf numFmtId="0" fontId="89" fillId="0" borderId="1" xfId="181" applyFont="1" applyFill="1" applyBorder="1" applyAlignment="1">
      <alignment horizontal="left" vertical="center" wrapText="1"/>
    </xf>
    <xf numFmtId="0" fontId="89" fillId="0" borderId="1" xfId="181" applyNumberFormat="1" applyFont="1" applyFill="1" applyBorder="1" applyAlignment="1">
      <alignment horizontal="center" vertical="center" wrapText="1"/>
    </xf>
    <xf numFmtId="49" fontId="89" fillId="0" borderId="1" xfId="180" applyNumberFormat="1" applyFont="1" applyFill="1" applyBorder="1" applyAlignment="1">
      <alignment horizontal="center" vertical="center" wrapText="1"/>
    </xf>
    <xf numFmtId="0" fontId="53" fillId="0" borderId="1" xfId="180" applyFont="1" applyFill="1" applyBorder="1" applyAlignment="1">
      <alignment horizontal="left" vertical="center" wrapText="1"/>
    </xf>
    <xf numFmtId="0" fontId="89" fillId="0" borderId="1" xfId="180" applyFont="1" applyFill="1" applyBorder="1" applyAlignment="1">
      <alignment horizontal="center" vertical="center" wrapText="1"/>
    </xf>
    <xf numFmtId="49" fontId="89" fillId="0" borderId="1" xfId="204" applyNumberFormat="1" applyFont="1" applyFill="1" applyBorder="1" applyAlignment="1">
      <alignment horizontal="center" vertical="center" wrapText="1"/>
    </xf>
    <xf numFmtId="0" fontId="53" fillId="0" borderId="1" xfId="108" applyFont="1" applyFill="1" applyBorder="1" applyAlignment="1">
      <alignment horizontal="left" vertical="center" wrapText="1"/>
    </xf>
    <xf numFmtId="0" fontId="89" fillId="0" borderId="1" xfId="133" applyFont="1" applyFill="1" applyBorder="1" applyAlignment="1">
      <alignment horizontal="left" vertical="center" wrapText="1"/>
    </xf>
    <xf numFmtId="49" fontId="89" fillId="0" borderId="1" xfId="133" applyNumberFormat="1" applyFont="1" applyFill="1" applyBorder="1" applyAlignment="1">
      <alignment horizontal="center" vertical="center" wrapText="1"/>
    </xf>
    <xf numFmtId="0" fontId="53" fillId="0" borderId="1" xfId="133" applyFont="1" applyFill="1" applyBorder="1" applyAlignment="1">
      <alignment horizontal="left" vertical="center" wrapText="1"/>
    </xf>
    <xf numFmtId="0" fontId="89" fillId="0" borderId="1" xfId="133" applyNumberFormat="1" applyFont="1" applyFill="1" applyBorder="1" applyAlignment="1">
      <alignment horizontal="center" vertical="center" wrapText="1"/>
    </xf>
    <xf numFmtId="0" fontId="89" fillId="0" borderId="1" xfId="133" applyFont="1" applyFill="1" applyBorder="1" applyAlignment="1">
      <alignment horizontal="center" vertical="center" wrapText="1"/>
    </xf>
    <xf numFmtId="4" fontId="98" fillId="0" borderId="1" xfId="133" applyNumberFormat="1" applyFont="1" applyFill="1" applyBorder="1" applyAlignment="1">
      <alignment vertical="center" wrapText="1"/>
    </xf>
    <xf numFmtId="49" fontId="100" fillId="6" borderId="2" xfId="180" applyNumberFormat="1" applyFont="1" applyFill="1" applyBorder="1" applyAlignment="1">
      <alignment horizontal="center" vertical="center"/>
    </xf>
    <xf numFmtId="49" fontId="100" fillId="6" borderId="3" xfId="180" applyNumberFormat="1" applyFont="1" applyFill="1" applyBorder="1" applyAlignment="1">
      <alignment vertical="center" wrapText="1"/>
    </xf>
    <xf numFmtId="49" fontId="100" fillId="6" borderId="2" xfId="180" applyNumberFormat="1" applyFont="1" applyFill="1" applyBorder="1" applyAlignment="1">
      <alignment vertical="center"/>
    </xf>
    <xf numFmtId="49" fontId="98" fillId="6" borderId="3" xfId="180" applyNumberFormat="1" applyFont="1" applyFill="1" applyBorder="1" applyAlignment="1">
      <alignment vertical="center" wrapText="1"/>
    </xf>
    <xf numFmtId="49" fontId="145" fillId="6" borderId="1" xfId="180" applyNumberFormat="1" applyFont="1" applyFill="1" applyBorder="1" applyAlignment="1">
      <alignment vertical="center" wrapText="1"/>
    </xf>
    <xf numFmtId="0" fontId="53" fillId="0" borderId="1" xfId="181" applyFont="1" applyFill="1" applyBorder="1" applyAlignment="1">
      <alignment horizontal="left" vertical="center" wrapText="1"/>
    </xf>
    <xf numFmtId="49" fontId="53" fillId="0" borderId="1" xfId="181" applyNumberFormat="1" applyFont="1" applyFill="1" applyBorder="1" applyAlignment="1">
      <alignment horizontal="center" vertical="center" wrapText="1"/>
    </xf>
    <xf numFmtId="4" fontId="98" fillId="0" borderId="1" xfId="180" applyNumberFormat="1" applyFont="1" applyFill="1" applyBorder="1" applyAlignment="1">
      <alignment vertical="center" wrapText="1"/>
    </xf>
    <xf numFmtId="49" fontId="53" fillId="0" borderId="1" xfId="168" applyNumberFormat="1" applyFont="1" applyFill="1" applyBorder="1" applyAlignment="1">
      <alignment horizontal="center" vertical="center" wrapText="1"/>
    </xf>
    <xf numFmtId="0" fontId="53" fillId="0" borderId="1" xfId="168" applyFont="1" applyFill="1" applyBorder="1" applyAlignment="1">
      <alignment horizontal="center" vertical="center" wrapText="1"/>
    </xf>
    <xf numFmtId="0" fontId="53" fillId="0" borderId="1" xfId="168" applyNumberFormat="1" applyFont="1" applyFill="1" applyBorder="1" applyAlignment="1">
      <alignment horizontal="center" vertical="center" wrapText="1"/>
    </xf>
    <xf numFmtId="49" fontId="53" fillId="0" borderId="1" xfId="182" applyNumberFormat="1" applyFont="1" applyFill="1" applyBorder="1" applyAlignment="1">
      <alignment horizontal="center" vertical="center" wrapText="1"/>
    </xf>
    <xf numFmtId="0" fontId="53" fillId="0" borderId="1" xfId="182" applyFont="1" applyFill="1" applyBorder="1" applyAlignment="1">
      <alignment horizontal="left" vertical="center" wrapText="1"/>
    </xf>
    <xf numFmtId="0" fontId="53" fillId="0" borderId="1" xfId="182" applyNumberFormat="1" applyFont="1" applyFill="1" applyBorder="1" applyAlignment="1">
      <alignment horizontal="center" vertical="center" wrapText="1"/>
    </xf>
    <xf numFmtId="0" fontId="53" fillId="0" borderId="1" xfId="182" applyFont="1" applyFill="1" applyBorder="1" applyAlignment="1">
      <alignment horizontal="center" vertical="center" wrapText="1"/>
    </xf>
    <xf numFmtId="4" fontId="58" fillId="0" borderId="1" xfId="182" applyNumberFormat="1" applyFont="1" applyFill="1" applyBorder="1" applyAlignment="1">
      <alignment vertical="center" wrapText="1"/>
    </xf>
    <xf numFmtId="49" fontId="53" fillId="0" borderId="1" xfId="201" applyNumberFormat="1" applyFont="1" applyFill="1" applyBorder="1" applyAlignment="1">
      <alignment horizontal="center" vertical="center" wrapText="1"/>
    </xf>
    <xf numFmtId="0" fontId="53" fillId="0" borderId="1" xfId="201" applyFont="1" applyFill="1" applyBorder="1" applyAlignment="1">
      <alignment horizontal="left" vertical="center" wrapText="1"/>
    </xf>
    <xf numFmtId="0" fontId="53" fillId="0" borderId="1" xfId="201" applyFont="1" applyFill="1" applyBorder="1" applyAlignment="1">
      <alignment horizontal="center" vertical="center" wrapText="1"/>
    </xf>
    <xf numFmtId="4" fontId="58" fillId="0" borderId="1" xfId="202" applyNumberFormat="1" applyFont="1" applyFill="1" applyBorder="1" applyAlignment="1">
      <alignment vertical="center" wrapText="1"/>
    </xf>
    <xf numFmtId="4" fontId="58" fillId="0" borderId="1" xfId="203" applyNumberFormat="1" applyFont="1" applyFill="1" applyBorder="1" applyAlignment="1">
      <alignment vertical="center" wrapText="1"/>
    </xf>
    <xf numFmtId="0" fontId="52" fillId="0" borderId="1" xfId="155" applyNumberFormat="1" applyFont="1" applyBorder="1" applyAlignment="1">
      <alignment horizontal="center" vertical="center"/>
    </xf>
    <xf numFmtId="0" fontId="39" fillId="0" borderId="1" xfId="161" applyNumberFormat="1" applyFont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 vertical="center" wrapText="1"/>
    </xf>
    <xf numFmtId="0" fontId="32" fillId="0" borderId="0" xfId="9" applyFont="1" applyFill="1" applyAlignment="1">
      <alignment vertical="center"/>
    </xf>
    <xf numFmtId="4" fontId="42" fillId="0" borderId="1" xfId="9" applyNumberFormat="1" applyFont="1" applyFill="1" applyBorder="1" applyAlignment="1">
      <alignment horizontal="center" vertical="center" wrapText="1"/>
    </xf>
    <xf numFmtId="49" fontId="89" fillId="0" borderId="0" xfId="109" applyNumberFormat="1" applyFont="1" applyFill="1" applyBorder="1" applyAlignment="1">
      <alignment horizontal="center" vertical="center" wrapText="1"/>
    </xf>
    <xf numFmtId="0" fontId="89" fillId="0" borderId="0" xfId="109" applyFont="1" applyFill="1" applyBorder="1" applyAlignment="1">
      <alignment horizontal="left" vertical="center" wrapText="1"/>
    </xf>
    <xf numFmtId="49" fontId="89" fillId="0" borderId="0" xfId="107" applyNumberFormat="1" applyFont="1" applyFill="1" applyBorder="1" applyAlignment="1">
      <alignment horizontal="center" vertical="center" wrapText="1"/>
    </xf>
    <xf numFmtId="0" fontId="53" fillId="0" borderId="0" xfId="107" applyFont="1" applyFill="1" applyBorder="1" applyAlignment="1">
      <alignment horizontal="left" vertical="center" wrapText="1"/>
    </xf>
    <xf numFmtId="0" fontId="89" fillId="0" borderId="0" xfId="107" applyNumberFormat="1" applyFont="1" applyFill="1" applyBorder="1" applyAlignment="1">
      <alignment horizontal="center" vertical="center" wrapText="1"/>
    </xf>
    <xf numFmtId="0" fontId="89" fillId="0" borderId="0" xfId="107" applyFont="1" applyFill="1" applyBorder="1" applyAlignment="1">
      <alignment horizontal="center" vertical="center" wrapText="1"/>
    </xf>
    <xf numFmtId="4" fontId="98" fillId="0" borderId="0" xfId="107" applyNumberFormat="1" applyFont="1" applyFill="1" applyBorder="1" applyAlignment="1">
      <alignment vertical="center" wrapText="1"/>
    </xf>
    <xf numFmtId="4" fontId="91" fillId="0" borderId="1" xfId="106" applyNumberFormat="1" applyFont="1" applyFill="1" applyBorder="1" applyAlignment="1">
      <alignment vertical="center" wrapText="1"/>
    </xf>
    <xf numFmtId="4" fontId="42" fillId="0" borderId="0" xfId="0" applyNumberFormat="1" applyFont="1" applyFill="1"/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0" fontId="42" fillId="3" borderId="1" xfId="20" applyFont="1" applyFill="1" applyBorder="1" applyAlignment="1">
      <alignment horizontal="center" vertical="center"/>
    </xf>
    <xf numFmtId="0" fontId="58" fillId="3" borderId="1" xfId="20" applyFont="1" applyFill="1" applyBorder="1" applyAlignment="1">
      <alignment vertical="center" wrapText="1"/>
    </xf>
    <xf numFmtId="164" fontId="60" fillId="7" borderId="1" xfId="20" applyNumberFormat="1" applyFont="1" applyFill="1" applyBorder="1" applyAlignment="1">
      <alignment horizontal="center" vertical="center"/>
    </xf>
    <xf numFmtId="0" fontId="91" fillId="2" borderId="1" xfId="112" applyNumberFormat="1" applyFont="1" applyFill="1" applyBorder="1" applyAlignment="1">
      <alignment horizontal="center" vertical="center" wrapText="1"/>
    </xf>
    <xf numFmtId="0" fontId="53" fillId="0" borderId="6" xfId="114" applyFont="1" applyFill="1" applyBorder="1" applyAlignment="1">
      <alignment vertical="center" wrapText="1"/>
    </xf>
    <xf numFmtId="0" fontId="53" fillId="0" borderId="6" xfId="113" applyFont="1" applyFill="1" applyBorder="1" applyAlignment="1">
      <alignment vertical="center" wrapText="1"/>
    </xf>
    <xf numFmtId="49" fontId="42" fillId="0" borderId="6" xfId="113" applyNumberFormat="1" applyFont="1" applyFill="1" applyBorder="1" applyAlignment="1">
      <alignment horizontal="center" vertical="center" wrapText="1"/>
    </xf>
    <xf numFmtId="49" fontId="53" fillId="0" borderId="6" xfId="113" applyNumberFormat="1" applyFont="1" applyFill="1" applyBorder="1" applyAlignment="1">
      <alignment horizontal="center" vertical="center" wrapText="1"/>
    </xf>
    <xf numFmtId="0" fontId="32" fillId="0" borderId="9" xfId="9" applyFont="1" applyBorder="1" applyAlignment="1">
      <alignment horizontal="center"/>
    </xf>
    <xf numFmtId="0" fontId="53" fillId="0" borderId="0" xfId="0" applyFont="1" applyFill="1" applyBorder="1" applyAlignment="1">
      <alignment horizontal="left" vertical="center" wrapText="1"/>
    </xf>
    <xf numFmtId="0" fontId="32" fillId="0" borderId="6" xfId="9" applyFont="1" applyFill="1" applyBorder="1" applyAlignment="1">
      <alignment horizontal="center" vertical="center" wrapText="1"/>
    </xf>
    <xf numFmtId="0" fontId="74" fillId="2" borderId="4" xfId="9" applyFont="1" applyFill="1" applyBorder="1" applyAlignment="1">
      <alignment horizontal="center" vertical="center" wrapText="1"/>
    </xf>
    <xf numFmtId="0" fontId="74" fillId="2" borderId="6" xfId="9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136" applyNumberFormat="1" applyFont="1" applyFill="1" applyBorder="1" applyAlignment="1">
      <alignment horizontal="center" vertical="center" wrapText="1"/>
    </xf>
    <xf numFmtId="0" fontId="32" fillId="0" borderId="1" xfId="9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/>
    </xf>
    <xf numFmtId="0" fontId="41" fillId="0" borderId="0" xfId="9" applyFont="1" applyBorder="1" applyAlignment="1">
      <alignment horizontal="left" wrapText="1"/>
    </xf>
    <xf numFmtId="0" fontId="32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/>
    </xf>
    <xf numFmtId="4" fontId="181" fillId="0" borderId="1" xfId="107" applyNumberFormat="1" applyFont="1" applyFill="1" applyBorder="1" applyAlignment="1">
      <alignment vertical="center" wrapText="1"/>
    </xf>
    <xf numFmtId="0" fontId="74" fillId="0" borderId="1" xfId="9" applyFont="1" applyFill="1" applyBorder="1" applyAlignment="1">
      <alignment vertical="center"/>
    </xf>
    <xf numFmtId="0" fontId="76" fillId="3" borderId="1" xfId="9" applyFont="1" applyFill="1" applyBorder="1" applyAlignment="1">
      <alignment vertical="center"/>
    </xf>
    <xf numFmtId="0" fontId="42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center" vertical="center" wrapText="1"/>
    </xf>
    <xf numFmtId="4" fontId="42" fillId="0" borderId="1" xfId="0" applyNumberFormat="1" applyFont="1" applyFill="1" applyBorder="1" applyAlignment="1">
      <alignment horizontal="left" vertical="center" wrapText="1"/>
    </xf>
    <xf numFmtId="0" fontId="42" fillId="0" borderId="4" xfId="0" applyFont="1" applyFill="1" applyBorder="1" applyAlignment="1">
      <alignment horizontal="left" vertical="center" wrapText="1"/>
    </xf>
    <xf numFmtId="0" fontId="42" fillId="0" borderId="4" xfId="0" applyFont="1" applyFill="1" applyBorder="1" applyAlignment="1">
      <alignment horizontal="center" vertical="center" wrapText="1"/>
    </xf>
    <xf numFmtId="0" fontId="42" fillId="2" borderId="1" xfId="136" applyFont="1" applyFill="1" applyBorder="1" applyAlignment="1">
      <alignment horizontal="center" vertical="center" wrapText="1"/>
    </xf>
    <xf numFmtId="0" fontId="42" fillId="2" borderId="4" xfId="136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1" fontId="53" fillId="0" borderId="6" xfId="136" applyNumberFormat="1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 wrapText="1"/>
    </xf>
    <xf numFmtId="0" fontId="53" fillId="0" borderId="1" xfId="9" applyFont="1" applyFill="1" applyBorder="1" applyAlignment="1">
      <alignment horizontal="left" vertical="center" wrapText="1"/>
    </xf>
    <xf numFmtId="0" fontId="53" fillId="0" borderId="1" xfId="9" applyFont="1" applyFill="1" applyBorder="1" applyAlignment="1">
      <alignment horizontal="center" vertical="center"/>
    </xf>
    <xf numFmtId="0" fontId="82" fillId="0" borderId="0" xfId="20" applyFont="1" applyFill="1" applyBorder="1" applyAlignment="1">
      <alignment horizontal="justify" vertical="center" wrapText="1"/>
    </xf>
    <xf numFmtId="0" fontId="60" fillId="0" borderId="0" xfId="136" applyFont="1" applyAlignment="1">
      <alignment horizontal="right"/>
    </xf>
    <xf numFmtId="0" fontId="44" fillId="0" borderId="0" xfId="146" applyFont="1" applyBorder="1"/>
    <xf numFmtId="0" fontId="60" fillId="0" borderId="0" xfId="0" applyFont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60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0" fontId="44" fillId="0" borderId="0" xfId="75" applyFont="1" applyBorder="1"/>
    <xf numFmtId="0" fontId="130" fillId="0" borderId="0" xfId="0" applyFont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49" fontId="52" fillId="0" borderId="1" xfId="0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42" fillId="0" borderId="0" xfId="0" applyFont="1" applyAlignment="1">
      <alignment vertical="center" wrapText="1"/>
    </xf>
    <xf numFmtId="4" fontId="58" fillId="0" borderId="6" xfId="136" applyNumberFormat="1" applyFont="1" applyFill="1" applyBorder="1" applyAlignment="1">
      <alignment horizontal="center" vertical="center"/>
    </xf>
    <xf numFmtId="4" fontId="58" fillId="0" borderId="6" xfId="136" applyNumberFormat="1" applyFont="1" applyFill="1" applyBorder="1" applyAlignment="1">
      <alignment horizontal="center" vertical="center" wrapText="1"/>
    </xf>
    <xf numFmtId="2" fontId="58" fillId="3" borderId="1" xfId="2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vertical="center"/>
    </xf>
    <xf numFmtId="4" fontId="58" fillId="0" borderId="1" xfId="0" applyNumberFormat="1" applyFont="1" applyFill="1" applyBorder="1" applyAlignment="1">
      <alignment horizontal="center" vertical="center"/>
    </xf>
    <xf numFmtId="4" fontId="41" fillId="0" borderId="1" xfId="0" applyNumberFormat="1" applyFont="1" applyFill="1" applyBorder="1" applyAlignment="1">
      <alignment horizontal="center" vertical="center"/>
    </xf>
    <xf numFmtId="0" fontId="32" fillId="0" borderId="1" xfId="20" applyFont="1" applyFill="1" applyBorder="1" applyAlignment="1">
      <alignment horizontal="center" vertical="center"/>
    </xf>
    <xf numFmtId="0" fontId="32" fillId="0" borderId="1" xfId="20" applyFont="1" applyFill="1" applyBorder="1" applyAlignment="1">
      <alignment vertical="center"/>
    </xf>
    <xf numFmtId="0" fontId="42" fillId="0" borderId="1" xfId="20" applyFont="1" applyFill="1" applyBorder="1" applyAlignment="1">
      <alignment vertical="center"/>
    </xf>
    <xf numFmtId="0" fontId="44" fillId="0" borderId="0" xfId="136" applyFont="1" applyBorder="1" applyAlignment="1">
      <alignment horizontal="right"/>
    </xf>
    <xf numFmtId="0" fontId="74" fillId="2" borderId="1" xfId="81" applyFont="1" applyFill="1" applyBorder="1" applyAlignment="1">
      <alignment horizontal="center" vertical="center" wrapText="1"/>
    </xf>
    <xf numFmtId="3" fontId="74" fillId="2" borderId="1" xfId="81" applyNumberFormat="1" applyFont="1" applyFill="1" applyBorder="1" applyAlignment="1">
      <alignment horizontal="center" vertical="center" wrapText="1"/>
    </xf>
    <xf numFmtId="0" fontId="4" fillId="0" borderId="0" xfId="9" applyFont="1"/>
    <xf numFmtId="0" fontId="53" fillId="2" borderId="6" xfId="136" applyFont="1" applyFill="1" applyBorder="1" applyAlignment="1">
      <alignment horizontal="center" vertical="center" wrapText="1"/>
    </xf>
    <xf numFmtId="0" fontId="80" fillId="0" borderId="0" xfId="200" applyFont="1" applyFill="1" applyBorder="1" applyAlignment="1">
      <alignment vertical="center"/>
    </xf>
    <xf numFmtId="4" fontId="41" fillId="0" borderId="1" xfId="20" applyNumberFormat="1" applyFont="1" applyFill="1" applyBorder="1" applyAlignment="1">
      <alignment horizontal="center" vertical="center"/>
    </xf>
    <xf numFmtId="0" fontId="182" fillId="4" borderId="1" xfId="20" applyFont="1" applyFill="1" applyBorder="1" applyAlignment="1">
      <alignment vertical="center"/>
    </xf>
    <xf numFmtId="4" fontId="58" fillId="0" borderId="1" xfId="20" applyNumberFormat="1" applyFont="1" applyFill="1" applyBorder="1" applyAlignment="1">
      <alignment horizontal="center" vertical="center"/>
    </xf>
    <xf numFmtId="49" fontId="54" fillId="4" borderId="1" xfId="153" applyNumberFormat="1" applyFont="1" applyFill="1" applyBorder="1" applyAlignment="1">
      <alignment horizontal="center" vertical="center"/>
    </xf>
    <xf numFmtId="0" fontId="54" fillId="4" borderId="1" xfId="153" applyFont="1" applyFill="1" applyBorder="1" applyAlignment="1">
      <alignment vertical="center"/>
    </xf>
    <xf numFmtId="0" fontId="76" fillId="4" borderId="1" xfId="51" applyFont="1" applyFill="1" applyBorder="1" applyAlignment="1">
      <alignment vertical="center"/>
    </xf>
    <xf numFmtId="3" fontId="76" fillId="4" borderId="1" xfId="51" applyNumberFormat="1" applyFont="1" applyFill="1" applyBorder="1" applyAlignment="1">
      <alignment horizontal="center" vertical="center"/>
    </xf>
    <xf numFmtId="0" fontId="183" fillId="4" borderId="1" xfId="51" applyFont="1" applyFill="1" applyBorder="1" applyAlignment="1">
      <alignment horizontal="center" vertical="center"/>
    </xf>
    <xf numFmtId="4" fontId="76" fillId="4" borderId="1" xfId="51" applyNumberFormat="1" applyFont="1" applyFill="1" applyBorder="1" applyAlignment="1">
      <alignment horizontal="center" vertical="center"/>
    </xf>
    <xf numFmtId="172" fontId="123" fillId="4" borderId="1" xfId="51" applyNumberFormat="1" applyFont="1" applyFill="1" applyBorder="1" applyAlignment="1">
      <alignment horizontal="center" vertical="center"/>
    </xf>
    <xf numFmtId="49" fontId="53" fillId="0" borderId="1" xfId="51" applyNumberFormat="1" applyFont="1" applyBorder="1" applyAlignment="1">
      <alignment horizontal="center" vertical="center"/>
    </xf>
    <xf numFmtId="0" fontId="53" fillId="0" borderId="1" xfId="51" applyFont="1" applyBorder="1" applyAlignment="1">
      <alignment vertical="center"/>
    </xf>
    <xf numFmtId="3" fontId="53" fillId="0" borderId="1" xfId="51" applyNumberFormat="1" applyFont="1" applyFill="1" applyBorder="1" applyAlignment="1">
      <alignment horizontal="center" vertical="center"/>
    </xf>
    <xf numFmtId="4" fontId="53" fillId="0" borderId="1" xfId="51" applyNumberFormat="1" applyFont="1" applyBorder="1" applyAlignment="1">
      <alignment horizontal="center" vertical="center"/>
    </xf>
    <xf numFmtId="0" fontId="61" fillId="0" borderId="1" xfId="51" applyFont="1" applyBorder="1" applyAlignment="1">
      <alignment horizontal="center" vertical="center"/>
    </xf>
    <xf numFmtId="172" fontId="53" fillId="0" borderId="1" xfId="51" applyNumberFormat="1" applyFont="1" applyBorder="1" applyAlignment="1">
      <alignment horizontal="center" vertical="center"/>
    </xf>
    <xf numFmtId="3" fontId="53" fillId="0" borderId="1" xfId="51" applyNumberFormat="1" applyFont="1" applyBorder="1" applyAlignment="1">
      <alignment horizontal="center" vertical="center"/>
    </xf>
    <xf numFmtId="0" fontId="80" fillId="0" borderId="1" xfId="51" applyFont="1" applyFill="1" applyBorder="1" applyAlignment="1">
      <alignment horizontal="center" vertical="center"/>
    </xf>
    <xf numFmtId="0" fontId="53" fillId="0" borderId="1" xfId="51" applyFont="1" applyFill="1" applyBorder="1" applyAlignment="1">
      <alignment vertical="center"/>
    </xf>
    <xf numFmtId="172" fontId="53" fillId="0" borderId="1" xfId="51" applyNumberFormat="1" applyFont="1" applyFill="1" applyBorder="1" applyAlignment="1">
      <alignment horizontal="center" vertical="center"/>
    </xf>
    <xf numFmtId="4" fontId="53" fillId="0" borderId="1" xfId="51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vertical="center"/>
    </xf>
    <xf numFmtId="0" fontId="61" fillId="0" borderId="1" xfId="51" applyFont="1" applyFill="1" applyBorder="1" applyAlignment="1">
      <alignment horizontal="center" vertical="center"/>
    </xf>
    <xf numFmtId="0" fontId="80" fillId="0" borderId="1" xfId="51" applyFont="1" applyBorder="1" applyAlignment="1">
      <alignment horizontal="center" vertical="center"/>
    </xf>
    <xf numFmtId="0" fontId="74" fillId="0" borderId="0" xfId="51" applyFont="1" applyAlignment="1">
      <alignment vertical="center"/>
    </xf>
    <xf numFmtId="0" fontId="74" fillId="0" borderId="0" xfId="9" applyFont="1" applyAlignment="1">
      <alignment horizontal="left" wrapText="1"/>
    </xf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1" fontId="53" fillId="0" borderId="1" xfId="136" applyNumberFormat="1" applyFont="1" applyFill="1" applyBorder="1" applyAlignment="1">
      <alignment horizontal="center" vertical="center" wrapText="1"/>
    </xf>
    <xf numFmtId="49" fontId="89" fillId="2" borderId="1" xfId="212" applyNumberFormat="1" applyFont="1" applyFill="1" applyBorder="1" applyAlignment="1">
      <alignment horizontal="center" vertical="center" wrapText="1"/>
    </xf>
    <xf numFmtId="0" fontId="89" fillId="2" borderId="1" xfId="212" applyNumberFormat="1" applyFont="1" applyFill="1" applyBorder="1" applyAlignment="1">
      <alignment horizontal="center" vertical="center" wrapText="1"/>
    </xf>
    <xf numFmtId="49" fontId="58" fillId="6" borderId="1" xfId="213" applyNumberFormat="1" applyFont="1" applyFill="1" applyBorder="1" applyAlignment="1">
      <alignment horizontal="center" vertical="center"/>
    </xf>
    <xf numFmtId="49" fontId="54" fillId="6" borderId="1" xfId="213" applyNumberFormat="1" applyFont="1" applyFill="1" applyBorder="1" applyAlignment="1">
      <alignment vertical="center"/>
    </xf>
    <xf numFmtId="49" fontId="58" fillId="6" borderId="1" xfId="213" applyNumberFormat="1" applyFont="1" applyFill="1" applyBorder="1" applyAlignment="1">
      <alignment vertical="center"/>
    </xf>
    <xf numFmtId="49" fontId="58" fillId="6" borderId="1" xfId="213" applyNumberFormat="1" applyFont="1" applyFill="1" applyBorder="1" applyAlignment="1">
      <alignment vertical="center" wrapText="1"/>
    </xf>
    <xf numFmtId="0" fontId="54" fillId="0" borderId="1" xfId="9" applyFont="1" applyBorder="1" applyAlignment="1">
      <alignment horizontal="left" vertical="center" wrapText="1"/>
    </xf>
    <xf numFmtId="0" fontId="54" fillId="0" borderId="1" xfId="9" applyFont="1" applyBorder="1" applyAlignment="1">
      <alignment horizontal="justify" vertical="center" wrapText="1"/>
    </xf>
    <xf numFmtId="0" fontId="55" fillId="0" borderId="1" xfId="9" applyFont="1" applyBorder="1" applyAlignment="1">
      <alignment horizontal="center" vertical="center" wrapText="1"/>
    </xf>
    <xf numFmtId="0" fontId="53" fillId="0" borderId="1" xfId="9" applyFont="1" applyBorder="1" applyAlignment="1">
      <alignment horizontal="center" vertical="center" wrapText="1"/>
    </xf>
    <xf numFmtId="0" fontId="58" fillId="0" borderId="1" xfId="9" applyFont="1" applyBorder="1" applyAlignment="1">
      <alignment horizontal="center" vertical="center"/>
    </xf>
    <xf numFmtId="0" fontId="53" fillId="0" borderId="1" xfId="9" applyFont="1" applyBorder="1" applyAlignment="1">
      <alignment horizontal="left" vertical="center" wrapText="1"/>
    </xf>
    <xf numFmtId="0" fontId="58" fillId="0" borderId="1" xfId="9" applyFont="1" applyBorder="1" applyAlignment="1">
      <alignment horizontal="center" vertical="center" wrapText="1"/>
    </xf>
    <xf numFmtId="0" fontId="52" fillId="0" borderId="1" xfId="9" applyFont="1" applyBorder="1" applyAlignment="1">
      <alignment horizontal="justify" vertical="center" wrapText="1"/>
    </xf>
    <xf numFmtId="4" fontId="42" fillId="0" borderId="1" xfId="9" applyNumberFormat="1" applyFont="1" applyBorder="1" applyAlignment="1">
      <alignment horizontal="center" vertical="center"/>
    </xf>
    <xf numFmtId="0" fontId="74" fillId="0" borderId="1" xfId="9" applyFont="1" applyBorder="1" applyAlignment="1">
      <alignment horizontal="center" vertical="center" wrapText="1"/>
    </xf>
    <xf numFmtId="0" fontId="74" fillId="0" borderId="1" xfId="9" applyFont="1" applyBorder="1" applyAlignment="1">
      <alignment horizontal="justify" vertical="center" wrapText="1"/>
    </xf>
    <xf numFmtId="0" fontId="53" fillId="0" borderId="1" xfId="9" applyFont="1" applyBorder="1" applyAlignment="1">
      <alignment horizontal="justify" vertical="center" wrapText="1"/>
    </xf>
    <xf numFmtId="0" fontId="32" fillId="0" borderId="7" xfId="9" applyFont="1" applyBorder="1"/>
    <xf numFmtId="0" fontId="184" fillId="0" borderId="0" xfId="129" applyFont="1"/>
    <xf numFmtId="0" fontId="39" fillId="2" borderId="1" xfId="214" applyFont="1" applyFill="1" applyBorder="1" applyAlignment="1">
      <alignment horizontal="center" vertical="center" wrapText="1"/>
    </xf>
    <xf numFmtId="0" fontId="114" fillId="0" borderId="1" xfId="214" applyNumberFormat="1" applyFont="1" applyBorder="1" applyAlignment="1">
      <alignment horizontal="center" vertical="center"/>
    </xf>
    <xf numFmtId="0" fontId="42" fillId="0" borderId="1" xfId="5" applyFont="1" applyFill="1" applyBorder="1" applyAlignment="1">
      <alignment horizontal="left" vertical="center" wrapText="1"/>
    </xf>
    <xf numFmtId="49" fontId="32" fillId="0" borderId="1" xfId="136" applyNumberFormat="1" applyFont="1" applyFill="1" applyBorder="1" applyAlignment="1">
      <alignment horizontal="center" vertical="center"/>
    </xf>
    <xf numFmtId="0" fontId="32" fillId="0" borderId="1" xfId="136" applyFont="1" applyFill="1" applyBorder="1" applyAlignment="1">
      <alignment horizontal="left" vertical="center"/>
    </xf>
    <xf numFmtId="0" fontId="32" fillId="0" borderId="1" xfId="136" applyFont="1" applyFill="1" applyBorder="1" applyAlignment="1">
      <alignment horizontal="left" vertical="center" wrapText="1"/>
    </xf>
    <xf numFmtId="49" fontId="52" fillId="0" borderId="2" xfId="9" applyNumberFormat="1" applyFont="1" applyFill="1" applyBorder="1" applyAlignment="1">
      <alignment horizontal="center" vertical="center"/>
    </xf>
    <xf numFmtId="4" fontId="42" fillId="0" borderId="0" xfId="0" applyNumberFormat="1" applyFont="1" applyBorder="1"/>
    <xf numFmtId="171" fontId="32" fillId="0" borderId="0" xfId="0" applyNumberFormat="1" applyFont="1" applyBorder="1"/>
    <xf numFmtId="4" fontId="59" fillId="0" borderId="0" xfId="0" applyNumberFormat="1" applyFont="1"/>
    <xf numFmtId="3" fontId="42" fillId="0" borderId="0" xfId="0" applyNumberFormat="1" applyFont="1" applyBorder="1"/>
    <xf numFmtId="171" fontId="42" fillId="0" borderId="0" xfId="0" applyNumberFormat="1" applyFont="1" applyBorder="1"/>
    <xf numFmtId="171" fontId="59" fillId="0" borderId="0" xfId="0" applyNumberFormat="1" applyFont="1"/>
    <xf numFmtId="165" fontId="42" fillId="0" borderId="0" xfId="0" applyNumberFormat="1" applyFont="1" applyBorder="1"/>
    <xf numFmtId="4" fontId="82" fillId="0" borderId="0" xfId="0" applyNumberFormat="1" applyFont="1" applyBorder="1"/>
    <xf numFmtId="4" fontId="50" fillId="0" borderId="0" xfId="0" applyNumberFormat="1" applyFont="1" applyBorder="1"/>
    <xf numFmtId="4" fontId="32" fillId="0" borderId="0" xfId="0" applyNumberFormat="1" applyFont="1" applyAlignment="1">
      <alignment vertical="center"/>
    </xf>
    <xf numFmtId="49" fontId="52" fillId="0" borderId="1" xfId="217" applyNumberFormat="1" applyFont="1" applyBorder="1" applyAlignment="1">
      <alignment horizontal="center" vertical="center"/>
    </xf>
    <xf numFmtId="49" fontId="39" fillId="0" borderId="1" xfId="214" applyNumberFormat="1" applyFont="1" applyBorder="1" applyAlignment="1">
      <alignment horizontal="center" vertical="center"/>
    </xf>
    <xf numFmtId="49" fontId="185" fillId="0" borderId="1" xfId="218" applyNumberFormat="1" applyFont="1" applyFill="1" applyBorder="1" applyAlignment="1">
      <alignment horizontal="center" vertical="center" wrapText="1"/>
    </xf>
    <xf numFmtId="0" fontId="185" fillId="0" borderId="1" xfId="218" applyFont="1" applyFill="1" applyBorder="1" applyAlignment="1">
      <alignment horizontal="left" vertical="center" wrapText="1"/>
    </xf>
    <xf numFmtId="0" fontId="108" fillId="0" borderId="1" xfId="218" applyFont="1" applyFill="1" applyBorder="1" applyAlignment="1">
      <alignment horizontal="left" vertical="center" wrapText="1"/>
    </xf>
    <xf numFmtId="0" fontId="185" fillId="0" borderId="1" xfId="219" applyNumberFormat="1" applyFont="1" applyFill="1" applyBorder="1" applyAlignment="1">
      <alignment horizontal="center" vertical="center" wrapText="1"/>
    </xf>
    <xf numFmtId="0" fontId="185" fillId="0" borderId="1" xfId="218" applyFont="1" applyFill="1" applyBorder="1" applyAlignment="1">
      <alignment horizontal="center" vertical="center" wrapText="1"/>
    </xf>
    <xf numFmtId="4" fontId="186" fillId="0" borderId="1" xfId="218" applyNumberFormat="1" applyFont="1" applyFill="1" applyBorder="1" applyAlignment="1">
      <alignment vertical="center" wrapText="1"/>
    </xf>
    <xf numFmtId="4" fontId="186" fillId="0" borderId="2" xfId="218" applyNumberFormat="1" applyFont="1" applyFill="1" applyBorder="1" applyAlignment="1">
      <alignment vertical="center" wrapText="1"/>
    </xf>
    <xf numFmtId="49" fontId="185" fillId="0" borderId="1" xfId="125" applyNumberFormat="1" applyFont="1" applyFill="1" applyBorder="1" applyAlignment="1">
      <alignment horizontal="center" vertical="center" wrapText="1"/>
    </xf>
    <xf numFmtId="0" fontId="185" fillId="0" borderId="1" xfId="125" applyFont="1" applyFill="1" applyBorder="1" applyAlignment="1">
      <alignment horizontal="left" vertical="center" wrapText="1"/>
    </xf>
    <xf numFmtId="0" fontId="108" fillId="0" borderId="1" xfId="125" applyFont="1" applyFill="1" applyBorder="1" applyAlignment="1">
      <alignment horizontal="left" vertical="center" wrapText="1"/>
    </xf>
    <xf numFmtId="0" fontId="185" fillId="0" borderId="1" xfId="122" applyNumberFormat="1" applyFont="1" applyFill="1" applyBorder="1" applyAlignment="1">
      <alignment horizontal="center" vertical="center" wrapText="1"/>
    </xf>
    <xf numFmtId="0" fontId="185" fillId="0" borderId="1" xfId="125" applyFont="1" applyFill="1" applyBorder="1" applyAlignment="1">
      <alignment horizontal="center" vertical="center" wrapText="1"/>
    </xf>
    <xf numFmtId="4" fontId="186" fillId="0" borderId="1" xfId="125" applyNumberFormat="1" applyFont="1" applyFill="1" applyBorder="1" applyAlignment="1">
      <alignment vertical="center" wrapText="1"/>
    </xf>
    <xf numFmtId="4" fontId="186" fillId="0" borderId="2" xfId="125" applyNumberFormat="1" applyFont="1" applyFill="1" applyBorder="1" applyAlignment="1">
      <alignment vertical="center" wrapText="1"/>
    </xf>
    <xf numFmtId="49" fontId="185" fillId="0" borderId="1" xfId="180" applyNumberFormat="1" applyFont="1" applyFill="1" applyBorder="1" applyAlignment="1">
      <alignment horizontal="center" vertical="center" wrapText="1"/>
    </xf>
    <xf numFmtId="0" fontId="185" fillId="0" borderId="1" xfId="180" applyFont="1" applyFill="1" applyBorder="1" applyAlignment="1">
      <alignment horizontal="left" vertical="center" wrapText="1"/>
    </xf>
    <xf numFmtId="0" fontId="108" fillId="0" borderId="1" xfId="180" applyFont="1" applyFill="1" applyBorder="1" applyAlignment="1">
      <alignment horizontal="left" vertical="center" wrapText="1"/>
    </xf>
    <xf numFmtId="0" fontId="185" fillId="0" borderId="1" xfId="181" applyNumberFormat="1" applyFont="1" applyFill="1" applyBorder="1" applyAlignment="1">
      <alignment horizontal="center" vertical="center" wrapText="1"/>
    </xf>
    <xf numFmtId="0" fontId="185" fillId="0" borderId="1" xfId="180" applyFont="1" applyFill="1" applyBorder="1" applyAlignment="1">
      <alignment horizontal="center" vertical="center" wrapText="1"/>
    </xf>
    <xf numFmtId="4" fontId="186" fillId="0" borderId="1" xfId="191" applyNumberFormat="1" applyFont="1" applyFill="1" applyBorder="1" applyAlignment="1">
      <alignment vertical="center" wrapText="1"/>
    </xf>
    <xf numFmtId="4" fontId="186" fillId="0" borderId="2" xfId="191" applyNumberFormat="1" applyFont="1" applyFill="1" applyBorder="1" applyAlignment="1">
      <alignment vertical="center" wrapText="1"/>
    </xf>
    <xf numFmtId="0" fontId="108" fillId="0" borderId="1" xfId="122" applyFont="1" applyFill="1" applyBorder="1" applyAlignment="1">
      <alignment horizontal="left" vertical="center" wrapText="1"/>
    </xf>
    <xf numFmtId="49" fontId="108" fillId="0" borderId="1" xfId="122" applyNumberFormat="1" applyFont="1" applyFill="1" applyBorder="1" applyAlignment="1">
      <alignment horizontal="center" vertical="center" wrapText="1"/>
    </xf>
    <xf numFmtId="49" fontId="108" fillId="0" borderId="1" xfId="220" applyNumberFormat="1" applyFont="1" applyFill="1" applyBorder="1" applyAlignment="1">
      <alignment horizontal="center" vertical="center" wrapText="1"/>
    </xf>
    <xf numFmtId="0" fontId="108" fillId="0" borderId="1" xfId="220" applyFont="1" applyFill="1" applyBorder="1" applyAlignment="1">
      <alignment horizontal="left" vertical="center" wrapText="1"/>
    </xf>
    <xf numFmtId="0" fontId="108" fillId="0" borderId="1" xfId="221" applyFont="1" applyFill="1" applyBorder="1" applyAlignment="1">
      <alignment horizontal="left" vertical="center" wrapText="1"/>
    </xf>
    <xf numFmtId="0" fontId="108" fillId="0" borderId="1" xfId="220" applyNumberFormat="1" applyFont="1" applyFill="1" applyBorder="1" applyAlignment="1">
      <alignment horizontal="center" vertical="center" wrapText="1"/>
    </xf>
    <xf numFmtId="0" fontId="108" fillId="0" borderId="1" xfId="220" applyFont="1" applyFill="1" applyBorder="1" applyAlignment="1">
      <alignment horizontal="center" vertical="center" wrapText="1"/>
    </xf>
    <xf numFmtId="4" fontId="181" fillId="0" borderId="1" xfId="222" applyNumberFormat="1" applyFont="1" applyFill="1" applyBorder="1" applyAlignment="1">
      <alignment vertical="center" wrapText="1"/>
    </xf>
    <xf numFmtId="49" fontId="108" fillId="0" borderId="1" xfId="182" applyNumberFormat="1" applyFont="1" applyFill="1" applyBorder="1" applyAlignment="1">
      <alignment horizontal="center" vertical="center" wrapText="1"/>
    </xf>
    <xf numFmtId="0" fontId="108" fillId="0" borderId="1" xfId="182" applyFont="1" applyFill="1" applyBorder="1" applyAlignment="1">
      <alignment horizontal="left" vertical="center" wrapText="1"/>
    </xf>
    <xf numFmtId="0" fontId="108" fillId="0" borderId="1" xfId="182" applyNumberFormat="1" applyFont="1" applyFill="1" applyBorder="1" applyAlignment="1">
      <alignment horizontal="center" vertical="center" wrapText="1"/>
    </xf>
    <xf numFmtId="0" fontId="108" fillId="0" borderId="1" xfId="182" applyFont="1" applyFill="1" applyBorder="1" applyAlignment="1">
      <alignment horizontal="center" vertical="center" wrapText="1"/>
    </xf>
    <xf numFmtId="4" fontId="181" fillId="0" borderId="1" xfId="182" applyNumberFormat="1" applyFont="1" applyFill="1" applyBorder="1" applyAlignment="1">
      <alignment vertical="center" wrapText="1"/>
    </xf>
    <xf numFmtId="49" fontId="108" fillId="0" borderId="1" xfId="168" applyNumberFormat="1" applyFont="1" applyFill="1" applyBorder="1" applyAlignment="1">
      <alignment horizontal="center" vertical="center" wrapText="1"/>
    </xf>
    <xf numFmtId="0" fontId="108" fillId="0" borderId="1" xfId="168" applyFont="1" applyFill="1" applyBorder="1" applyAlignment="1">
      <alignment horizontal="left" vertical="center" wrapText="1"/>
    </xf>
    <xf numFmtId="49" fontId="108" fillId="0" borderId="1" xfId="108" applyNumberFormat="1" applyFont="1" applyFill="1" applyBorder="1" applyAlignment="1">
      <alignment horizontal="center" vertical="center" wrapText="1"/>
    </xf>
    <xf numFmtId="0" fontId="108" fillId="0" borderId="1" xfId="108" applyFont="1" applyFill="1" applyBorder="1" applyAlignment="1">
      <alignment horizontal="left" vertical="center" wrapText="1"/>
    </xf>
    <xf numFmtId="0" fontId="108" fillId="0" borderId="1" xfId="168" applyNumberFormat="1" applyFont="1" applyFill="1" applyBorder="1" applyAlignment="1">
      <alignment horizontal="center" vertical="center" wrapText="1"/>
    </xf>
    <xf numFmtId="0" fontId="108" fillId="0" borderId="1" xfId="168" applyFont="1" applyFill="1" applyBorder="1" applyAlignment="1">
      <alignment horizontal="center" vertical="center" wrapText="1"/>
    </xf>
    <xf numFmtId="4" fontId="181" fillId="0" borderId="1" xfId="168" applyNumberFormat="1" applyFont="1" applyFill="1" applyBorder="1" applyAlignment="1">
      <alignment vertical="center" wrapText="1"/>
    </xf>
    <xf numFmtId="0" fontId="53" fillId="2" borderId="1" xfId="136" applyFont="1" applyFill="1" applyBorder="1" applyAlignment="1">
      <alignment horizontal="center" vertical="center" wrapText="1"/>
    </xf>
    <xf numFmtId="0" fontId="42" fillId="2" borderId="1" xfId="136" applyFont="1" applyFill="1" applyBorder="1" applyAlignment="1">
      <alignment horizontal="center" vertical="center" wrapText="1"/>
    </xf>
    <xf numFmtId="1" fontId="53" fillId="0" borderId="4" xfId="136" applyNumberFormat="1" applyFont="1" applyFill="1" applyBorder="1" applyAlignment="1">
      <alignment horizontal="center" vertical="center"/>
    </xf>
    <xf numFmtId="1" fontId="53" fillId="0" borderId="1" xfId="136" applyNumberFormat="1" applyFont="1" applyFill="1" applyBorder="1" applyAlignment="1">
      <alignment horizontal="center" vertical="center" wrapText="1"/>
    </xf>
    <xf numFmtId="0" fontId="53" fillId="0" borderId="1" xfId="9" applyFont="1" applyFill="1" applyBorder="1" applyAlignment="1">
      <alignment horizontal="left" vertical="center" wrapText="1"/>
    </xf>
    <xf numFmtId="0" fontId="53" fillId="0" borderId="1" xfId="9" applyFont="1" applyFill="1" applyBorder="1" applyAlignment="1">
      <alignment horizontal="left" vertical="center"/>
    </xf>
    <xf numFmtId="0" fontId="53" fillId="0" borderId="4" xfId="9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horizontal="left" vertical="center" wrapText="1"/>
    </xf>
    <xf numFmtId="0" fontId="53" fillId="0" borderId="2" xfId="9" applyFont="1" applyFill="1" applyBorder="1" applyAlignment="1">
      <alignment horizontal="left" vertical="center"/>
    </xf>
    <xf numFmtId="0" fontId="53" fillId="0" borderId="2" xfId="9" applyFont="1" applyFill="1" applyBorder="1" applyAlignment="1">
      <alignment vertical="center" wrapText="1"/>
    </xf>
    <xf numFmtId="0" fontId="53" fillId="0" borderId="2" xfId="9" applyFont="1" applyFill="1" applyBorder="1" applyAlignment="1">
      <alignment horizontal="left" vertical="center" wrapText="1"/>
    </xf>
    <xf numFmtId="49" fontId="54" fillId="4" borderId="1" xfId="223" applyNumberFormat="1" applyFont="1" applyFill="1" applyBorder="1" applyAlignment="1">
      <alignment horizontal="center" vertical="center"/>
    </xf>
    <xf numFmtId="0" fontId="54" fillId="4" borderId="1" xfId="223" applyFont="1" applyFill="1" applyBorder="1" applyAlignment="1">
      <alignment vertical="center"/>
    </xf>
    <xf numFmtId="0" fontId="76" fillId="4" borderId="1" xfId="223" applyFont="1" applyFill="1" applyBorder="1" applyAlignment="1">
      <alignment vertical="center"/>
    </xf>
    <xf numFmtId="3" fontId="76" fillId="4" borderId="1" xfId="223" applyNumberFormat="1" applyFont="1" applyFill="1" applyBorder="1" applyAlignment="1">
      <alignment horizontal="center" vertical="center"/>
    </xf>
    <xf numFmtId="3" fontId="76" fillId="4" borderId="1" xfId="223" applyNumberFormat="1" applyFont="1" applyFill="1" applyBorder="1" applyAlignment="1">
      <alignment vertical="center"/>
    </xf>
    <xf numFmtId="14" fontId="76" fillId="4" borderId="1" xfId="223" applyNumberFormat="1" applyFont="1" applyFill="1" applyBorder="1" applyAlignment="1">
      <alignment horizontal="center" vertical="center"/>
    </xf>
    <xf numFmtId="0" fontId="74" fillId="0" borderId="0" xfId="223" applyFont="1" applyAlignment="1">
      <alignment vertical="center"/>
    </xf>
    <xf numFmtId="3" fontId="74" fillId="0" borderId="0" xfId="223" applyNumberFormat="1" applyFont="1" applyAlignment="1">
      <alignment vertical="center"/>
    </xf>
    <xf numFmtId="49" fontId="53" fillId="0" borderId="1" xfId="223" applyNumberFormat="1" applyFont="1" applyBorder="1" applyAlignment="1">
      <alignment horizontal="center" vertical="center"/>
    </xf>
    <xf numFmtId="0" fontId="53" fillId="0" borderId="1" xfId="223" applyFont="1" applyBorder="1" applyAlignment="1">
      <alignment vertical="center"/>
    </xf>
    <xf numFmtId="3" fontId="53" fillId="0" borderId="1" xfId="223" applyNumberFormat="1" applyFont="1" applyBorder="1" applyAlignment="1">
      <alignment horizontal="center" vertical="center"/>
    </xf>
    <xf numFmtId="3" fontId="53" fillId="0" borderId="1" xfId="223" applyNumberFormat="1" applyFont="1" applyBorder="1" applyAlignment="1">
      <alignment vertical="center"/>
    </xf>
    <xf numFmtId="14" fontId="74" fillId="0" borderId="1" xfId="223" applyNumberFormat="1" applyFont="1" applyBorder="1" applyAlignment="1">
      <alignment horizontal="center" vertical="center"/>
    </xf>
    <xf numFmtId="0" fontId="53" fillId="0" borderId="0" xfId="9" applyFont="1" applyAlignment="1">
      <alignment vertical="center"/>
    </xf>
    <xf numFmtId="49" fontId="108" fillId="0" borderId="1" xfId="224" applyNumberFormat="1" applyFont="1" applyFill="1" applyBorder="1" applyAlignment="1">
      <alignment horizontal="center" vertical="center" wrapText="1"/>
    </xf>
    <xf numFmtId="0" fontId="108" fillId="0" borderId="1" xfId="9" applyFont="1" applyBorder="1" applyAlignment="1">
      <alignment vertical="center"/>
    </xf>
    <xf numFmtId="0" fontId="108" fillId="0" borderId="1" xfId="9" applyFont="1" applyBorder="1" applyAlignment="1">
      <alignment vertical="center" wrapText="1"/>
    </xf>
    <xf numFmtId="0" fontId="108" fillId="0" borderId="1" xfId="224" applyFont="1" applyFill="1" applyBorder="1" applyAlignment="1">
      <alignment horizontal="left" vertical="center" wrapText="1"/>
    </xf>
    <xf numFmtId="0" fontId="108" fillId="0" borderId="1" xfId="224" applyFont="1" applyFill="1" applyBorder="1" applyAlignment="1">
      <alignment horizontal="center" vertical="center" wrapText="1"/>
    </xf>
    <xf numFmtId="4" fontId="181" fillId="0" borderId="1" xfId="225" applyNumberFormat="1" applyFont="1" applyFill="1" applyBorder="1" applyAlignment="1">
      <alignment vertical="center" wrapText="1"/>
    </xf>
    <xf numFmtId="0" fontId="106" fillId="0" borderId="1" xfId="9" applyFont="1" applyBorder="1" applyAlignment="1">
      <alignment vertical="center"/>
    </xf>
    <xf numFmtId="4" fontId="106" fillId="0" borderId="1" xfId="9" applyNumberFormat="1" applyFont="1" applyBorder="1" applyAlignment="1">
      <alignment horizontal="center" vertical="center"/>
    </xf>
    <xf numFmtId="4" fontId="188" fillId="0" borderId="1" xfId="9" applyNumberFormat="1" applyFont="1" applyBorder="1" applyAlignment="1">
      <alignment horizontal="center" vertical="center"/>
    </xf>
    <xf numFmtId="49" fontId="98" fillId="6" borderId="1" xfId="227" applyNumberFormat="1" applyFont="1" applyFill="1" applyBorder="1" applyAlignment="1">
      <alignment vertical="center"/>
    </xf>
    <xf numFmtId="49" fontId="98" fillId="6" borderId="1" xfId="227" applyNumberFormat="1" applyFont="1" applyFill="1" applyBorder="1" applyAlignment="1">
      <alignment vertical="center" wrapText="1"/>
    </xf>
    <xf numFmtId="49" fontId="91" fillId="2" borderId="1" xfId="228" applyNumberFormat="1" applyFont="1" applyFill="1" applyBorder="1" applyAlignment="1">
      <alignment horizontal="center" vertical="center" wrapText="1"/>
    </xf>
    <xf numFmtId="0" fontId="91" fillId="2" borderId="1" xfId="228" applyNumberFormat="1" applyFont="1" applyFill="1" applyBorder="1" applyAlignment="1">
      <alignment horizontal="center" vertical="center" wrapText="1"/>
    </xf>
    <xf numFmtId="49" fontId="98" fillId="6" borderId="2" xfId="227" applyNumberFormat="1" applyFont="1" applyFill="1" applyBorder="1" applyAlignment="1">
      <alignment horizontal="center" vertical="center"/>
    </xf>
    <xf numFmtId="49" fontId="98" fillId="6" borderId="3" xfId="227" applyNumberFormat="1" applyFont="1" applyFill="1" applyBorder="1" applyAlignment="1">
      <alignment vertical="center"/>
    </xf>
    <xf numFmtId="49" fontId="98" fillId="6" borderId="3" xfId="227" applyNumberFormat="1" applyFont="1" applyFill="1" applyBorder="1" applyAlignment="1">
      <alignment vertical="center" wrapText="1"/>
    </xf>
    <xf numFmtId="49" fontId="98" fillId="6" borderId="9" xfId="227" applyNumberFormat="1" applyFont="1" applyFill="1" applyBorder="1" applyAlignment="1">
      <alignment vertical="center" wrapText="1"/>
    </xf>
    <xf numFmtId="49" fontId="98" fillId="6" borderId="2" xfId="227" applyNumberFormat="1" applyFont="1" applyFill="1" applyBorder="1" applyAlignment="1">
      <alignment vertical="center"/>
    </xf>
    <xf numFmtId="0" fontId="58" fillId="0" borderId="14" xfId="9" applyFont="1" applyBorder="1" applyAlignment="1">
      <alignment vertical="center"/>
    </xf>
    <xf numFmtId="0" fontId="58" fillId="0" borderId="0" xfId="9" applyFont="1" applyBorder="1" applyAlignment="1">
      <alignment vertical="center"/>
    </xf>
    <xf numFmtId="49" fontId="53" fillId="2" borderId="1" xfId="230" applyNumberFormat="1" applyFont="1" applyFill="1" applyBorder="1" applyAlignment="1">
      <alignment horizontal="center" vertical="center"/>
    </xf>
    <xf numFmtId="49" fontId="53" fillId="2" borderId="1" xfId="230" applyNumberFormat="1" applyFont="1" applyFill="1" applyBorder="1" applyAlignment="1">
      <alignment horizontal="center" vertical="center" wrapText="1"/>
    </xf>
    <xf numFmtId="0" fontId="39" fillId="0" borderId="1" xfId="9" applyFont="1" applyBorder="1" applyAlignment="1">
      <alignment horizontal="center"/>
    </xf>
    <xf numFmtId="0" fontId="52" fillId="0" borderId="1" xfId="9" applyFont="1" applyBorder="1" applyAlignment="1">
      <alignment horizontal="center"/>
    </xf>
    <xf numFmtId="0" fontId="39" fillId="0" borderId="1" xfId="9" applyFont="1" applyBorder="1" applyAlignment="1">
      <alignment horizontal="center" vertical="center"/>
    </xf>
    <xf numFmtId="0" fontId="53" fillId="0" borderId="2" xfId="9" applyFont="1" applyBorder="1" applyAlignment="1">
      <alignment vertical="center"/>
    </xf>
    <xf numFmtId="0" fontId="64" fillId="0" borderId="0" xfId="9" applyFont="1" applyAlignment="1">
      <alignment vertical="center" wrapText="1"/>
    </xf>
    <xf numFmtId="0" fontId="152" fillId="0" borderId="0" xfId="9" applyFont="1" applyFill="1" applyAlignment="1">
      <alignment vertical="center" wrapText="1"/>
    </xf>
    <xf numFmtId="0" fontId="89" fillId="0" borderId="1" xfId="9" applyFont="1" applyFill="1" applyBorder="1" applyAlignment="1">
      <alignment horizontal="center" vertical="center" wrapText="1"/>
    </xf>
    <xf numFmtId="0" fontId="89" fillId="0" borderId="1" xfId="9" applyFont="1" applyFill="1" applyBorder="1" applyAlignment="1">
      <alignment horizontal="left" vertical="center" wrapText="1"/>
    </xf>
    <xf numFmtId="0" fontId="74" fillId="0" borderId="1" xfId="9" applyFont="1" applyBorder="1" applyAlignment="1">
      <alignment horizontal="left" vertical="center" wrapText="1"/>
    </xf>
    <xf numFmtId="0" fontId="74" fillId="0" borderId="1" xfId="9" applyFont="1" applyBorder="1" applyAlignment="1">
      <alignment horizontal="left" wrapText="1"/>
    </xf>
    <xf numFmtId="0" fontId="36" fillId="0" borderId="0" xfId="231" applyFont="1" applyBorder="1"/>
    <xf numFmtId="0" fontId="88" fillId="0" borderId="0" xfId="229" applyFont="1" applyFill="1" applyAlignment="1">
      <alignment vertical="center" wrapText="1"/>
    </xf>
    <xf numFmtId="1" fontId="89" fillId="0" borderId="0" xfId="136" applyNumberFormat="1" applyFont="1" applyFill="1" applyBorder="1" applyAlignment="1">
      <alignment horizontal="center" vertical="center"/>
    </xf>
    <xf numFmtId="49" fontId="89" fillId="2" borderId="1" xfId="233" applyNumberFormat="1" applyFont="1" applyFill="1" applyBorder="1" applyAlignment="1">
      <alignment horizontal="center" vertical="center" wrapText="1"/>
    </xf>
    <xf numFmtId="0" fontId="89" fillId="2" borderId="1" xfId="233" applyNumberFormat="1" applyFont="1" applyFill="1" applyBorder="1" applyAlignment="1">
      <alignment horizontal="center" vertical="center" wrapText="1"/>
    </xf>
    <xf numFmtId="0" fontId="74" fillId="0" borderId="0" xfId="9" applyFont="1" applyAlignment="1">
      <alignment horizontal="left" vertical="center"/>
    </xf>
    <xf numFmtId="0" fontId="74" fillId="0" borderId="0" xfId="9" applyFont="1" applyFill="1" applyAlignment="1">
      <alignment horizontal="left" vertical="center"/>
    </xf>
    <xf numFmtId="49" fontId="53" fillId="0" borderId="1" xfId="9" applyNumberFormat="1" applyFont="1" applyFill="1" applyBorder="1" applyAlignment="1">
      <alignment horizontal="center" vertical="center" wrapText="1"/>
    </xf>
    <xf numFmtId="0" fontId="53" fillId="0" borderId="1" xfId="5" applyFont="1" applyFill="1" applyBorder="1" applyAlignment="1">
      <alignment horizontal="left" vertical="center" wrapText="1"/>
    </xf>
    <xf numFmtId="0" fontId="74" fillId="0" borderId="0" xfId="9" applyFont="1" applyAlignment="1">
      <alignment horizontal="left" vertical="center" wrapText="1"/>
    </xf>
    <xf numFmtId="0" fontId="74" fillId="0" borderId="0" xfId="9" applyFont="1" applyFill="1" applyAlignment="1">
      <alignment horizontal="left" vertical="center" wrapText="1"/>
    </xf>
    <xf numFmtId="0" fontId="53" fillId="0" borderId="0" xfId="9" applyFont="1" applyFill="1" applyAlignment="1">
      <alignment vertical="center"/>
    </xf>
    <xf numFmtId="0" fontId="53" fillId="0" borderId="4" xfId="9" applyFont="1" applyFill="1" applyBorder="1" applyAlignment="1">
      <alignment horizontal="left" vertical="center"/>
    </xf>
    <xf numFmtId="0" fontId="39" fillId="0" borderId="0" xfId="9" applyFont="1" applyFill="1"/>
    <xf numFmtId="0" fontId="53" fillId="0" borderId="2" xfId="9" applyFont="1" applyBorder="1" applyAlignment="1">
      <alignment horizontal="left" vertical="center"/>
    </xf>
    <xf numFmtId="4" fontId="74" fillId="0" borderId="0" xfId="9" applyNumberFormat="1" applyFont="1" applyFill="1"/>
    <xf numFmtId="4" fontId="53" fillId="0" borderId="1" xfId="9" applyNumberFormat="1" applyFont="1" applyFill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0" fontId="80" fillId="0" borderId="0" xfId="136" applyFont="1" applyFill="1" applyAlignment="1">
      <alignment horizontal="center" vertical="top"/>
    </xf>
    <xf numFmtId="0" fontId="184" fillId="0" borderId="0" xfId="238" applyFont="1"/>
    <xf numFmtId="0" fontId="44" fillId="0" borderId="12" xfId="75" applyFont="1" applyBorder="1" applyAlignment="1">
      <alignment horizontal="center"/>
    </xf>
    <xf numFmtId="0" fontId="88" fillId="0" borderId="0" xfId="0" applyFont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6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36" fillId="2" borderId="2" xfId="76" applyFont="1" applyFill="1" applyBorder="1" applyAlignment="1">
      <alignment horizontal="center" vertical="center" wrapText="1"/>
    </xf>
    <xf numFmtId="0" fontId="36" fillId="2" borderId="3" xfId="76" applyFont="1" applyFill="1" applyBorder="1" applyAlignment="1">
      <alignment horizontal="center" vertical="center" wrapText="1"/>
    </xf>
    <xf numFmtId="0" fontId="36" fillId="2" borderId="9" xfId="76" applyFont="1" applyFill="1" applyBorder="1" applyAlignment="1">
      <alignment horizontal="center" vertical="center" wrapText="1"/>
    </xf>
    <xf numFmtId="0" fontId="36" fillId="0" borderId="0" xfId="76" applyFont="1" applyAlignment="1">
      <alignment horizontal="center"/>
    </xf>
    <xf numFmtId="0" fontId="88" fillId="0" borderId="0" xfId="76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49" fontId="48" fillId="2" borderId="1" xfId="4" applyNumberFormat="1" applyFont="1" applyFill="1" applyBorder="1" applyAlignment="1">
      <alignment horizontal="center" vertical="center" wrapText="1"/>
    </xf>
    <xf numFmtId="0" fontId="103" fillId="0" borderId="0" xfId="80" applyFont="1" applyBorder="1" applyAlignment="1">
      <alignment horizontal="center" vertical="center" wrapText="1"/>
    </xf>
    <xf numFmtId="0" fontId="74" fillId="2" borderId="1" xfId="81" applyFont="1" applyFill="1" applyBorder="1" applyAlignment="1">
      <alignment horizontal="center" vertical="center" wrapText="1"/>
    </xf>
    <xf numFmtId="3" fontId="74" fillId="2" borderId="1" xfId="81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88" fillId="0" borderId="0" xfId="128" applyFont="1" applyBorder="1" applyAlignment="1">
      <alignment horizontal="center" vertical="center" wrapText="1"/>
    </xf>
    <xf numFmtId="0" fontId="40" fillId="0" borderId="0" xfId="9" applyFont="1" applyAlignment="1">
      <alignment horizontal="center" vertical="center" wrapText="1"/>
    </xf>
    <xf numFmtId="3" fontId="74" fillId="2" borderId="1" xfId="183" applyNumberFormat="1" applyFont="1" applyFill="1" applyBorder="1" applyAlignment="1">
      <alignment horizontal="center" vertical="center" wrapText="1"/>
    </xf>
    <xf numFmtId="3" fontId="74" fillId="2" borderId="1" xfId="153" applyNumberFormat="1" applyFont="1" applyFill="1" applyBorder="1" applyAlignment="1">
      <alignment horizontal="center" vertical="center" wrapText="1"/>
    </xf>
    <xf numFmtId="0" fontId="74" fillId="2" borderId="1" xfId="183" applyFont="1" applyFill="1" applyBorder="1" applyAlignment="1">
      <alignment horizontal="center" vertical="center" wrapText="1"/>
    </xf>
    <xf numFmtId="3" fontId="53" fillId="2" borderId="1" xfId="183" applyNumberFormat="1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 wrapText="1"/>
    </xf>
    <xf numFmtId="164" fontId="158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/>
    </xf>
    <xf numFmtId="0" fontId="33" fillId="2" borderId="1" xfId="9" applyFont="1" applyFill="1" applyBorder="1" applyAlignment="1">
      <alignment horizontal="center" vertical="center" wrapText="1"/>
    </xf>
    <xf numFmtId="164" fontId="33" fillId="2" borderId="1" xfId="9" applyNumberFormat="1" applyFont="1" applyFill="1" applyBorder="1" applyAlignment="1">
      <alignment horizontal="center" vertical="center" wrapText="1"/>
    </xf>
    <xf numFmtId="0" fontId="74" fillId="2" borderId="1" xfId="0" applyFont="1" applyFill="1" applyBorder="1" applyAlignment="1">
      <alignment horizontal="center" vertical="center" wrapText="1"/>
    </xf>
    <xf numFmtId="164" fontId="91" fillId="2" borderId="1" xfId="0" applyNumberFormat="1" applyFont="1" applyFill="1" applyBorder="1" applyAlignment="1">
      <alignment horizontal="center" vertical="center" wrapText="1"/>
    </xf>
    <xf numFmtId="0" fontId="87" fillId="0" borderId="0" xfId="0" applyFont="1" applyAlignment="1">
      <alignment horizontal="center"/>
    </xf>
    <xf numFmtId="164" fontId="91" fillId="2" borderId="4" xfId="0" applyNumberFormat="1" applyFont="1" applyFill="1" applyBorder="1" applyAlignment="1">
      <alignment horizontal="center" vertical="center" wrapText="1"/>
    </xf>
    <xf numFmtId="164" fontId="91" fillId="2" borderId="6" xfId="0" applyNumberFormat="1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2" fillId="0" borderId="0" xfId="0" applyFont="1" applyFill="1" applyAlignment="1">
      <alignment horizontal="center" vertical="center" wrapText="1"/>
    </xf>
    <xf numFmtId="49" fontId="91" fillId="2" borderId="4" xfId="125" applyNumberFormat="1" applyFont="1" applyFill="1" applyBorder="1" applyAlignment="1">
      <alignment horizontal="center" vertical="center" wrapText="1"/>
    </xf>
    <xf numFmtId="49" fontId="91" fillId="2" borderId="6" xfId="125" applyNumberFormat="1" applyFont="1" applyFill="1" applyBorder="1" applyAlignment="1">
      <alignment horizontal="center" vertical="center" wrapText="1"/>
    </xf>
    <xf numFmtId="0" fontId="91" fillId="2" borderId="1" xfId="125" applyNumberFormat="1" applyFont="1" applyFill="1" applyBorder="1" applyAlignment="1">
      <alignment horizontal="center" vertical="center" wrapText="1"/>
    </xf>
    <xf numFmtId="0" fontId="91" fillId="2" borderId="4" xfId="125" applyFont="1" applyFill="1" applyBorder="1" applyAlignment="1">
      <alignment horizontal="center" vertical="center" wrapText="1"/>
    </xf>
    <xf numFmtId="0" fontId="91" fillId="2" borderId="6" xfId="125" applyFont="1" applyFill="1" applyBorder="1" applyAlignment="1">
      <alignment horizontal="center" vertical="center" wrapText="1"/>
    </xf>
    <xf numFmtId="0" fontId="80" fillId="0" borderId="0" xfId="1" applyFont="1" applyAlignment="1">
      <alignment horizontal="left" vertical="center" wrapText="1"/>
    </xf>
    <xf numFmtId="49" fontId="91" fillId="2" borderId="4" xfId="107" applyNumberFormat="1" applyFont="1" applyFill="1" applyBorder="1" applyAlignment="1">
      <alignment horizontal="center" vertical="center" wrapText="1"/>
    </xf>
    <xf numFmtId="49" fontId="91" fillId="2" borderId="6" xfId="107" applyNumberFormat="1" applyFont="1" applyFill="1" applyBorder="1" applyAlignment="1">
      <alignment horizontal="center" vertical="center" wrapText="1"/>
    </xf>
    <xf numFmtId="0" fontId="91" fillId="2" borderId="1" xfId="107" applyNumberFormat="1" applyFont="1" applyFill="1" applyBorder="1" applyAlignment="1">
      <alignment horizontal="center" vertical="center" wrapText="1"/>
    </xf>
    <xf numFmtId="0" fontId="91" fillId="2" borderId="4" xfId="107" applyFont="1" applyFill="1" applyBorder="1" applyAlignment="1">
      <alignment horizontal="center" vertical="center" wrapText="1"/>
    </xf>
    <xf numFmtId="0" fontId="91" fillId="2" borderId="6" xfId="107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42" fillId="2" borderId="1" xfId="107" applyNumberFormat="1" applyFont="1" applyFill="1" applyBorder="1" applyAlignment="1">
      <alignment horizontal="center" vertical="center" wrapText="1"/>
    </xf>
    <xf numFmtId="0" fontId="42" fillId="2" borderId="1" xfId="107" applyNumberFormat="1" applyFont="1" applyFill="1" applyBorder="1" applyAlignment="1">
      <alignment horizontal="center" vertical="center" wrapText="1"/>
    </xf>
    <xf numFmtId="0" fontId="42" fillId="2" borderId="1" xfId="107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10" fontId="42" fillId="2" borderId="1" xfId="136" applyNumberFormat="1" applyFont="1" applyFill="1" applyBorder="1" applyAlignment="1">
      <alignment horizontal="center" vertical="center" wrapText="1"/>
    </xf>
    <xf numFmtId="0" fontId="42" fillId="2" borderId="2" xfId="136" applyFont="1" applyFill="1" applyBorder="1" applyAlignment="1">
      <alignment horizontal="center" vertical="center" wrapText="1"/>
    </xf>
    <xf numFmtId="0" fontId="42" fillId="2" borderId="9" xfId="136" applyFont="1" applyFill="1" applyBorder="1" applyAlignment="1">
      <alignment horizontal="center" vertical="center" wrapText="1"/>
    </xf>
    <xf numFmtId="0" fontId="42" fillId="2" borderId="8" xfId="6" applyFont="1" applyFill="1" applyBorder="1" applyAlignment="1">
      <alignment horizontal="center" vertical="center" wrapText="1"/>
    </xf>
    <xf numFmtId="0" fontId="42" fillId="2" borderId="10" xfId="6" applyFont="1" applyFill="1" applyBorder="1" applyAlignment="1">
      <alignment horizontal="center" vertical="center" wrapText="1"/>
    </xf>
    <xf numFmtId="10" fontId="34" fillId="2" borderId="4" xfId="9" applyNumberFormat="1" applyFont="1" applyFill="1" applyBorder="1" applyAlignment="1">
      <alignment horizontal="center" vertical="center" wrapText="1"/>
    </xf>
    <xf numFmtId="10" fontId="34" fillId="2" borderId="5" xfId="9" applyNumberFormat="1" applyFont="1" applyFill="1" applyBorder="1" applyAlignment="1">
      <alignment horizontal="center" vertical="center" wrapText="1"/>
    </xf>
    <xf numFmtId="0" fontId="34" fillId="2" borderId="4" xfId="6" applyFont="1" applyFill="1" applyBorder="1" applyAlignment="1">
      <alignment horizontal="center" vertical="center" wrapText="1"/>
    </xf>
    <xf numFmtId="0" fontId="34" fillId="2" borderId="5" xfId="6" applyFont="1" applyFill="1" applyBorder="1" applyAlignment="1">
      <alignment horizontal="center" vertical="center" wrapText="1"/>
    </xf>
    <xf numFmtId="0" fontId="36" fillId="2" borderId="1" xfId="155" applyFont="1" applyFill="1" applyBorder="1" applyAlignment="1">
      <alignment horizontal="center" vertical="center" wrapText="1"/>
    </xf>
    <xf numFmtId="0" fontId="74" fillId="2" borderId="1" xfId="155" applyFont="1" applyFill="1" applyBorder="1" applyAlignment="1">
      <alignment horizontal="center" vertical="center" wrapText="1"/>
    </xf>
    <xf numFmtId="0" fontId="80" fillId="0" borderId="0" xfId="136" applyFont="1" applyFill="1" applyAlignment="1">
      <alignment horizontal="left" vertical="top" wrapText="1"/>
    </xf>
    <xf numFmtId="0" fontId="90" fillId="0" borderId="0" xfId="92" applyFont="1" applyFill="1" applyAlignment="1">
      <alignment horizontal="center" vertical="center" wrapText="1"/>
    </xf>
    <xf numFmtId="0" fontId="64" fillId="0" borderId="0" xfId="9" applyFont="1" applyAlignment="1">
      <alignment horizontal="center" vertical="center" wrapText="1"/>
    </xf>
    <xf numFmtId="0" fontId="36" fillId="2" borderId="2" xfId="155" applyFont="1" applyFill="1" applyBorder="1" applyAlignment="1">
      <alignment horizontal="center" vertical="center" wrapText="1"/>
    </xf>
    <xf numFmtId="0" fontId="36" fillId="2" borderId="3" xfId="155" applyFont="1" applyFill="1" applyBorder="1" applyAlignment="1">
      <alignment horizontal="center" vertical="center" wrapText="1"/>
    </xf>
    <xf numFmtId="0" fontId="36" fillId="2" borderId="9" xfId="155" applyFont="1" applyFill="1" applyBorder="1" applyAlignment="1">
      <alignment horizontal="center" vertical="center" wrapText="1"/>
    </xf>
    <xf numFmtId="0" fontId="187" fillId="0" borderId="0" xfId="136" applyFont="1" applyFill="1" applyAlignment="1">
      <alignment horizontal="left" vertical="top" wrapText="1"/>
    </xf>
    <xf numFmtId="0" fontId="74" fillId="0" borderId="0" xfId="9" applyFont="1" applyAlignment="1">
      <alignment horizontal="left" wrapText="1"/>
    </xf>
    <xf numFmtId="0" fontId="53" fillId="2" borderId="2" xfId="136" applyFont="1" applyFill="1" applyBorder="1" applyAlignment="1">
      <alignment horizontal="center" vertical="center" wrapText="1"/>
    </xf>
    <xf numFmtId="0" fontId="53" fillId="2" borderId="9" xfId="136" applyFont="1" applyFill="1" applyBorder="1" applyAlignment="1">
      <alignment horizontal="center" vertical="center" wrapText="1"/>
    </xf>
    <xf numFmtId="0" fontId="92" fillId="0" borderId="0" xfId="9" applyFont="1" applyFill="1" applyAlignment="1">
      <alignment horizontal="center" vertical="center" wrapText="1"/>
    </xf>
    <xf numFmtId="0" fontId="53" fillId="2" borderId="1" xfId="136" applyFont="1" applyFill="1" applyBorder="1" applyAlignment="1">
      <alignment horizontal="center" vertical="center" wrapText="1"/>
    </xf>
    <xf numFmtId="0" fontId="89" fillId="2" borderId="1" xfId="212" applyNumberFormat="1" applyFont="1" applyFill="1" applyBorder="1" applyAlignment="1">
      <alignment horizontal="center" vertical="center" wrapText="1"/>
    </xf>
    <xf numFmtId="0" fontId="90" fillId="0" borderId="0" xfId="160" applyFont="1" applyFill="1" applyAlignment="1">
      <alignment horizontal="center" vertical="center" wrapText="1"/>
    </xf>
    <xf numFmtId="0" fontId="36" fillId="2" borderId="2" xfId="214" applyFont="1" applyFill="1" applyBorder="1" applyAlignment="1">
      <alignment horizontal="center" vertical="center" wrapText="1"/>
    </xf>
    <xf numFmtId="0" fontId="36" fillId="2" borderId="3" xfId="214" applyFont="1" applyFill="1" applyBorder="1" applyAlignment="1">
      <alignment horizontal="center" vertical="center" wrapText="1"/>
    </xf>
    <xf numFmtId="0" fontId="36" fillId="2" borderId="9" xfId="214" applyFont="1" applyFill="1" applyBorder="1" applyAlignment="1">
      <alignment horizontal="center" vertical="center" wrapText="1"/>
    </xf>
    <xf numFmtId="0" fontId="34" fillId="2" borderId="6" xfId="6" applyFont="1" applyFill="1" applyBorder="1" applyAlignment="1">
      <alignment horizontal="center" vertical="center" wrapText="1"/>
    </xf>
    <xf numFmtId="10" fontId="34" fillId="2" borderId="6" xfId="9" applyNumberFormat="1" applyFont="1" applyFill="1" applyBorder="1" applyAlignment="1">
      <alignment horizontal="center" vertical="center" wrapText="1"/>
    </xf>
    <xf numFmtId="0" fontId="74" fillId="2" borderId="1" xfId="214" applyFont="1" applyFill="1" applyBorder="1" applyAlignment="1">
      <alignment horizontal="center" vertical="center" wrapText="1"/>
    </xf>
    <xf numFmtId="0" fontId="90" fillId="0" borderId="0" xfId="9" applyFont="1" applyFill="1" applyAlignment="1">
      <alignment horizontal="center" vertical="center" wrapText="1"/>
    </xf>
    <xf numFmtId="0" fontId="42" fillId="2" borderId="1" xfId="136" applyFont="1" applyFill="1" applyBorder="1" applyAlignment="1">
      <alignment horizontal="center" vertical="center" wrapText="1"/>
    </xf>
    <xf numFmtId="0" fontId="33" fillId="2" borderId="1" xfId="6" applyFont="1" applyFill="1" applyBorder="1" applyAlignment="1">
      <alignment horizontal="center" vertical="center" wrapText="1"/>
    </xf>
    <xf numFmtId="0" fontId="42" fillId="2" borderId="8" xfId="136" applyFont="1" applyFill="1" applyBorder="1" applyAlignment="1">
      <alignment horizontal="center" vertical="center" wrapText="1"/>
    </xf>
    <xf numFmtId="0" fontId="42" fillId="2" borderId="10" xfId="136" applyFont="1" applyFill="1" applyBorder="1" applyAlignment="1">
      <alignment horizontal="center" vertical="center" wrapText="1"/>
    </xf>
    <xf numFmtId="0" fontId="80" fillId="0" borderId="0" xfId="136" applyFont="1" applyFill="1" applyAlignment="1">
      <alignment horizontal="left" vertical="center" wrapText="1"/>
    </xf>
    <xf numFmtId="0" fontId="42" fillId="2" borderId="4" xfId="136" applyFont="1" applyFill="1" applyBorder="1" applyAlignment="1">
      <alignment horizontal="center" vertical="center" wrapText="1"/>
    </xf>
    <xf numFmtId="0" fontId="42" fillId="2" borderId="6" xfId="136" applyFont="1" applyFill="1" applyBorder="1" applyAlignment="1">
      <alignment horizontal="center" vertical="center" wrapText="1"/>
    </xf>
    <xf numFmtId="0" fontId="91" fillId="2" borderId="2" xfId="228" applyNumberFormat="1" applyFont="1" applyFill="1" applyBorder="1" applyAlignment="1">
      <alignment horizontal="center" vertical="center" wrapText="1"/>
    </xf>
    <xf numFmtId="0" fontId="91" fillId="2" borderId="9" xfId="228" applyNumberFormat="1" applyFont="1" applyFill="1" applyBorder="1" applyAlignment="1">
      <alignment horizontal="center" vertical="center" wrapText="1"/>
    </xf>
    <xf numFmtId="10" fontId="42" fillId="2" borderId="4" xfId="136" applyNumberFormat="1" applyFont="1" applyFill="1" applyBorder="1" applyAlignment="1">
      <alignment horizontal="center" vertical="center" wrapText="1"/>
    </xf>
    <xf numFmtId="10" fontId="42" fillId="2" borderId="6" xfId="136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88" fillId="0" borderId="0" xfId="141" applyFont="1" applyFill="1" applyAlignment="1">
      <alignment horizontal="center" vertical="center" wrapText="1"/>
    </xf>
    <xf numFmtId="0" fontId="152" fillId="0" borderId="0" xfId="9" applyFont="1" applyFill="1" applyAlignment="1">
      <alignment horizontal="center" vertical="center" wrapText="1"/>
    </xf>
    <xf numFmtId="0" fontId="42" fillId="2" borderId="12" xfId="136" applyFont="1" applyFill="1" applyBorder="1" applyAlignment="1">
      <alignment horizontal="center" vertical="center" wrapText="1"/>
    </xf>
    <xf numFmtId="0" fontId="42" fillId="2" borderId="13" xfId="136" applyFont="1" applyFill="1" applyBorder="1" applyAlignment="1">
      <alignment horizontal="center" vertical="center" wrapText="1"/>
    </xf>
    <xf numFmtId="0" fontId="42" fillId="2" borderId="7" xfId="136" applyFont="1" applyFill="1" applyBorder="1" applyAlignment="1">
      <alignment horizontal="center" vertical="center" wrapText="1"/>
    </xf>
    <xf numFmtId="0" fontId="42" fillId="2" borderId="11" xfId="136" applyFont="1" applyFill="1" applyBorder="1" applyAlignment="1">
      <alignment horizontal="center" vertical="center" wrapText="1"/>
    </xf>
    <xf numFmtId="0" fontId="42" fillId="2" borderId="2" xfId="142" applyNumberFormat="1" applyFont="1" applyFill="1" applyBorder="1" applyAlignment="1">
      <alignment horizontal="center" vertical="center"/>
    </xf>
    <xf numFmtId="0" fontId="42" fillId="2" borderId="3" xfId="142" applyNumberFormat="1" applyFont="1" applyFill="1" applyBorder="1" applyAlignment="1">
      <alignment horizontal="center" vertical="center"/>
    </xf>
    <xf numFmtId="0" fontId="42" fillId="2" borderId="9" xfId="142" applyNumberFormat="1" applyFont="1" applyFill="1" applyBorder="1" applyAlignment="1">
      <alignment horizontal="center" vertical="center"/>
    </xf>
    <xf numFmtId="0" fontId="33" fillId="2" borderId="8" xfId="6" applyFont="1" applyFill="1" applyBorder="1" applyAlignment="1">
      <alignment horizontal="center" vertical="center" wrapText="1"/>
    </xf>
    <xf numFmtId="0" fontId="33" fillId="2" borderId="10" xfId="6" applyFont="1" applyFill="1" applyBorder="1" applyAlignment="1">
      <alignment horizontal="center" vertical="center" wrapText="1"/>
    </xf>
    <xf numFmtId="0" fontId="33" fillId="2" borderId="13" xfId="6" applyFont="1" applyFill="1" applyBorder="1" applyAlignment="1">
      <alignment horizontal="center" vertical="center" wrapText="1"/>
    </xf>
    <xf numFmtId="0" fontId="33" fillId="2" borderId="11" xfId="6" applyFont="1" applyFill="1" applyBorder="1" applyAlignment="1">
      <alignment horizontal="center" vertical="center" wrapText="1"/>
    </xf>
    <xf numFmtId="0" fontId="53" fillId="2" borderId="2" xfId="142" applyNumberFormat="1" applyFont="1" applyFill="1" applyBorder="1" applyAlignment="1">
      <alignment horizontal="center" vertical="center"/>
    </xf>
    <xf numFmtId="0" fontId="53" fillId="2" borderId="9" xfId="142" applyNumberFormat="1" applyFont="1" applyFill="1" applyBorder="1" applyAlignment="1">
      <alignment horizontal="center" vertical="center"/>
    </xf>
    <xf numFmtId="0" fontId="58" fillId="0" borderId="0" xfId="9" applyFont="1" applyBorder="1" applyAlignment="1">
      <alignment horizontal="left" wrapText="1"/>
    </xf>
    <xf numFmtId="0" fontId="32" fillId="0" borderId="2" xfId="9" applyFont="1" applyBorder="1" applyAlignment="1">
      <alignment horizontal="center"/>
    </xf>
    <xf numFmtId="0" fontId="32" fillId="0" borderId="3" xfId="9" applyFont="1" applyBorder="1" applyAlignment="1">
      <alignment horizontal="center"/>
    </xf>
    <xf numFmtId="0" fontId="32" fillId="0" borderId="9" xfId="9" applyFont="1" applyBorder="1" applyAlignment="1">
      <alignment horizontal="center"/>
    </xf>
    <xf numFmtId="0" fontId="54" fillId="0" borderId="2" xfId="0" applyFont="1" applyBorder="1" applyAlignment="1">
      <alignment horizontal="left" vertical="center" wrapText="1"/>
    </xf>
    <xf numFmtId="0" fontId="54" fillId="0" borderId="3" xfId="0" applyFont="1" applyBorder="1" applyAlignment="1">
      <alignment horizontal="left" vertical="center" wrapText="1"/>
    </xf>
    <xf numFmtId="0" fontId="54" fillId="0" borderId="9" xfId="0" applyFont="1" applyBorder="1" applyAlignment="1">
      <alignment horizontal="left" vertical="center" wrapText="1"/>
    </xf>
    <xf numFmtId="4" fontId="55" fillId="0" borderId="2" xfId="0" applyNumberFormat="1" applyFont="1" applyBorder="1" applyAlignment="1">
      <alignment horizontal="center" vertical="center"/>
    </xf>
    <xf numFmtId="4" fontId="55" fillId="0" borderId="9" xfId="0" applyNumberFormat="1" applyFont="1" applyBorder="1" applyAlignment="1">
      <alignment horizontal="center" vertical="center"/>
    </xf>
    <xf numFmtId="1" fontId="53" fillId="0" borderId="4" xfId="136" applyNumberFormat="1" applyFont="1" applyFill="1" applyBorder="1" applyAlignment="1">
      <alignment horizontal="center" vertical="center"/>
    </xf>
    <xf numFmtId="1" fontId="53" fillId="0" borderId="5" xfId="136" applyNumberFormat="1" applyFont="1" applyFill="1" applyBorder="1" applyAlignment="1">
      <alignment horizontal="center" vertical="center"/>
    </xf>
    <xf numFmtId="1" fontId="53" fillId="0" borderId="6" xfId="136" applyNumberFormat="1" applyFont="1" applyFill="1" applyBorder="1" applyAlignment="1">
      <alignment horizontal="center" vertical="center"/>
    </xf>
    <xf numFmtId="0" fontId="32" fillId="0" borderId="4" xfId="9" applyFont="1" applyFill="1" applyBorder="1" applyAlignment="1">
      <alignment horizontal="center" vertical="center"/>
    </xf>
    <xf numFmtId="0" fontId="32" fillId="0" borderId="5" xfId="9" applyFont="1" applyFill="1" applyBorder="1" applyAlignment="1">
      <alignment horizontal="center" vertical="center"/>
    </xf>
    <xf numFmtId="0" fontId="32" fillId="0" borderId="6" xfId="9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left" vertical="center" wrapText="1"/>
    </xf>
    <xf numFmtId="0" fontId="53" fillId="0" borderId="9" xfId="0" applyFont="1" applyFill="1" applyBorder="1" applyAlignment="1">
      <alignment horizontal="left" vertical="center" wrapText="1"/>
    </xf>
    <xf numFmtId="0" fontId="53" fillId="0" borderId="4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/>
    </xf>
    <xf numFmtId="0" fontId="53" fillId="0" borderId="6" xfId="0" applyFont="1" applyFill="1" applyBorder="1" applyAlignment="1">
      <alignment horizontal="center" vertical="center"/>
    </xf>
    <xf numFmtId="0" fontId="53" fillId="0" borderId="8" xfId="0" applyFont="1" applyFill="1" applyBorder="1" applyAlignment="1">
      <alignment horizontal="left" vertical="center" wrapText="1"/>
    </xf>
    <xf numFmtId="0" fontId="53" fillId="0" borderId="12" xfId="0" applyFont="1" applyFill="1" applyBorder="1" applyAlignment="1">
      <alignment horizontal="left" vertical="center" wrapText="1"/>
    </xf>
    <xf numFmtId="0" fontId="53" fillId="0" borderId="10" xfId="0" applyFont="1" applyFill="1" applyBorder="1" applyAlignment="1">
      <alignment horizontal="left" vertical="center" wrapText="1"/>
    </xf>
    <xf numFmtId="0" fontId="53" fillId="0" borderId="14" xfId="0" applyFont="1" applyFill="1" applyBorder="1" applyAlignment="1">
      <alignment horizontal="left" vertical="center" wrapText="1"/>
    </xf>
    <xf numFmtId="0" fontId="53" fillId="0" borderId="0" xfId="0" applyFont="1" applyFill="1" applyBorder="1" applyAlignment="1">
      <alignment horizontal="left" vertical="center" wrapText="1"/>
    </xf>
    <xf numFmtId="0" fontId="53" fillId="0" borderId="15" xfId="0" applyFont="1" applyFill="1" applyBorder="1" applyAlignment="1">
      <alignment horizontal="left" vertical="center" wrapText="1"/>
    </xf>
    <xf numFmtId="0" fontId="53" fillId="0" borderId="13" xfId="0" applyFont="1" applyFill="1" applyBorder="1" applyAlignment="1">
      <alignment horizontal="left" vertical="center" wrapText="1"/>
    </xf>
    <xf numFmtId="0" fontId="53" fillId="0" borderId="7" xfId="0" applyFont="1" applyFill="1" applyBorder="1" applyAlignment="1">
      <alignment horizontal="left" vertical="center" wrapText="1"/>
    </xf>
    <xf numFmtId="0" fontId="53" fillId="0" borderId="11" xfId="0" applyFont="1" applyFill="1" applyBorder="1" applyAlignment="1">
      <alignment horizontal="left" vertical="center" wrapText="1"/>
    </xf>
    <xf numFmtId="0" fontId="42" fillId="0" borderId="2" xfId="9" applyFont="1" applyBorder="1" applyAlignment="1">
      <alignment horizontal="center"/>
    </xf>
    <xf numFmtId="0" fontId="42" fillId="0" borderId="3" xfId="9" applyFont="1" applyBorder="1" applyAlignment="1">
      <alignment horizontal="center"/>
    </xf>
    <xf numFmtId="0" fontId="42" fillId="0" borderId="9" xfId="9" applyFont="1" applyBorder="1" applyAlignment="1">
      <alignment horizontal="center"/>
    </xf>
    <xf numFmtId="0" fontId="53" fillId="0" borderId="2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42" fillId="2" borderId="2" xfId="142" applyNumberFormat="1" applyFont="1" applyFill="1" applyBorder="1" applyAlignment="1">
      <alignment horizontal="center" vertical="center" wrapText="1"/>
    </xf>
    <xf numFmtId="0" fontId="42" fillId="2" borderId="3" xfId="142" applyNumberFormat="1" applyFont="1" applyFill="1" applyBorder="1" applyAlignment="1">
      <alignment horizontal="center" vertical="center" wrapText="1"/>
    </xf>
    <xf numFmtId="0" fontId="42" fillId="2" borderId="9" xfId="142" applyNumberFormat="1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left" vertical="center"/>
    </xf>
    <xf numFmtId="0" fontId="53" fillId="0" borderId="3" xfId="0" applyFont="1" applyFill="1" applyBorder="1" applyAlignment="1">
      <alignment horizontal="left" vertical="center" wrapText="1"/>
    </xf>
    <xf numFmtId="0" fontId="32" fillId="0" borderId="4" xfId="9" applyFont="1" applyFill="1" applyBorder="1" applyAlignment="1">
      <alignment horizontal="center" vertical="center" wrapText="1"/>
    </xf>
    <xf numFmtId="0" fontId="32" fillId="0" borderId="6" xfId="9" applyFont="1" applyFill="1" applyBorder="1" applyAlignment="1">
      <alignment horizontal="center" vertical="center" wrapText="1"/>
    </xf>
    <xf numFmtId="0" fontId="32" fillId="0" borderId="5" xfId="9" applyFont="1" applyFill="1" applyBorder="1" applyAlignment="1">
      <alignment horizontal="center" vertical="center" wrapText="1"/>
    </xf>
    <xf numFmtId="0" fontId="74" fillId="2" borderId="1" xfId="9" applyFont="1" applyFill="1" applyBorder="1" applyAlignment="1">
      <alignment horizontal="center" vertical="center"/>
    </xf>
    <xf numFmtId="0" fontId="74" fillId="2" borderId="1" xfId="9" applyFont="1" applyFill="1" applyBorder="1" applyAlignment="1">
      <alignment horizontal="center" vertical="center" wrapText="1"/>
    </xf>
    <xf numFmtId="0" fontId="88" fillId="0" borderId="0" xfId="144" applyFont="1" applyFill="1" applyAlignment="1">
      <alignment horizontal="center" vertical="center" wrapText="1"/>
    </xf>
    <xf numFmtId="0" fontId="41" fillId="0" borderId="0" xfId="9" applyFont="1" applyBorder="1" applyAlignment="1">
      <alignment horizontal="left" vertical="center" wrapText="1"/>
    </xf>
    <xf numFmtId="0" fontId="42" fillId="2" borderId="2" xfId="145" applyNumberFormat="1" applyFont="1" applyFill="1" applyBorder="1" applyAlignment="1">
      <alignment horizontal="center" vertical="center"/>
    </xf>
    <xf numFmtId="0" fontId="42" fillId="2" borderId="3" xfId="145" applyNumberFormat="1" applyFont="1" applyFill="1" applyBorder="1" applyAlignment="1">
      <alignment horizontal="center" vertical="center"/>
    </xf>
    <xf numFmtId="0" fontId="42" fillId="2" borderId="9" xfId="145" applyNumberFormat="1" applyFont="1" applyFill="1" applyBorder="1" applyAlignment="1">
      <alignment horizontal="center" vertical="center"/>
    </xf>
    <xf numFmtId="0" fontId="53" fillId="2" borderId="2" xfId="145" applyNumberFormat="1" applyFont="1" applyFill="1" applyBorder="1" applyAlignment="1">
      <alignment horizontal="center" vertical="center"/>
    </xf>
    <xf numFmtId="0" fontId="53" fillId="2" borderId="9" xfId="145" applyNumberFormat="1" applyFont="1" applyFill="1" applyBorder="1" applyAlignment="1">
      <alignment horizontal="center" vertical="center"/>
    </xf>
    <xf numFmtId="0" fontId="42" fillId="2" borderId="2" xfId="145" applyNumberFormat="1" applyFont="1" applyFill="1" applyBorder="1" applyAlignment="1">
      <alignment horizontal="center" vertical="center" wrapText="1"/>
    </xf>
    <xf numFmtId="0" fontId="42" fillId="2" borderId="3" xfId="145" applyNumberFormat="1" applyFont="1" applyFill="1" applyBorder="1" applyAlignment="1">
      <alignment horizontal="center" vertical="center" wrapText="1"/>
    </xf>
    <xf numFmtId="0" fontId="42" fillId="2" borderId="9" xfId="145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left" vertical="center" wrapText="1"/>
    </xf>
    <xf numFmtId="0" fontId="74" fillId="2" borderId="4" xfId="9" applyFont="1" applyFill="1" applyBorder="1" applyAlignment="1">
      <alignment horizontal="center" vertical="center"/>
    </xf>
    <xf numFmtId="0" fontId="74" fillId="2" borderId="6" xfId="9" applyFont="1" applyFill="1" applyBorder="1" applyAlignment="1">
      <alignment horizontal="center" vertical="center"/>
    </xf>
    <xf numFmtId="0" fontId="74" fillId="2" borderId="4" xfId="9" applyFont="1" applyFill="1" applyBorder="1" applyAlignment="1">
      <alignment horizontal="center" vertical="center" wrapText="1"/>
    </xf>
    <xf numFmtId="0" fontId="74" fillId="2" borderId="6" xfId="9" applyFont="1" applyFill="1" applyBorder="1" applyAlignment="1">
      <alignment horizontal="center" vertical="center" wrapText="1"/>
    </xf>
    <xf numFmtId="0" fontId="74" fillId="2" borderId="2" xfId="9" applyFont="1" applyFill="1" applyBorder="1" applyAlignment="1">
      <alignment horizontal="center" vertical="center"/>
    </xf>
    <xf numFmtId="0" fontId="74" fillId="2" borderId="9" xfId="9" applyFont="1" applyFill="1" applyBorder="1" applyAlignment="1">
      <alignment horizontal="center" vertical="center"/>
    </xf>
    <xf numFmtId="1" fontId="53" fillId="0" borderId="4" xfId="136" applyNumberFormat="1" applyFont="1" applyFill="1" applyBorder="1" applyAlignment="1">
      <alignment horizontal="center" vertical="center" wrapText="1"/>
    </xf>
    <xf numFmtId="1" fontId="53" fillId="0" borderId="6" xfId="136" applyNumberFormat="1" applyFont="1" applyFill="1" applyBorder="1" applyAlignment="1">
      <alignment horizontal="center" vertical="center" wrapText="1"/>
    </xf>
    <xf numFmtId="0" fontId="58" fillId="0" borderId="0" xfId="9" applyFont="1" applyBorder="1" applyAlignment="1">
      <alignment horizontal="left" vertical="center" wrapText="1"/>
    </xf>
    <xf numFmtId="1" fontId="53" fillId="0" borderId="5" xfId="136" applyNumberFormat="1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 wrapText="1"/>
    </xf>
    <xf numFmtId="0" fontId="32" fillId="0" borderId="1" xfId="9" applyFont="1" applyFill="1" applyBorder="1" applyAlignment="1">
      <alignment horizontal="center" vertical="center" wrapText="1"/>
    </xf>
    <xf numFmtId="1" fontId="53" fillId="0" borderId="1" xfId="136" applyNumberFormat="1" applyFont="1" applyFill="1" applyBorder="1" applyAlignment="1">
      <alignment horizontal="center" vertical="center"/>
    </xf>
    <xf numFmtId="0" fontId="74" fillId="2" borderId="4" xfId="0" applyFont="1" applyFill="1" applyBorder="1" applyAlignment="1">
      <alignment horizontal="center" vertical="center"/>
    </xf>
    <xf numFmtId="0" fontId="74" fillId="2" borderId="6" xfId="0" applyFont="1" applyFill="1" applyBorder="1" applyAlignment="1">
      <alignment horizontal="center" vertical="center"/>
    </xf>
    <xf numFmtId="0" fontId="74" fillId="2" borderId="4" xfId="0" applyFont="1" applyFill="1" applyBorder="1" applyAlignment="1">
      <alignment horizontal="center" vertical="center" wrapText="1"/>
    </xf>
    <xf numFmtId="0" fontId="74" fillId="2" borderId="6" xfId="0" applyFont="1" applyFill="1" applyBorder="1" applyAlignment="1">
      <alignment horizontal="center" vertical="center" wrapText="1"/>
    </xf>
    <xf numFmtId="0" fontId="74" fillId="2" borderId="2" xfId="0" applyFont="1" applyFill="1" applyBorder="1" applyAlignment="1">
      <alignment horizontal="center" vertical="center"/>
    </xf>
    <xf numFmtId="0" fontId="74" fillId="2" borderId="9" xfId="0" applyFont="1" applyFill="1" applyBorder="1" applyAlignment="1">
      <alignment horizontal="center" vertical="center"/>
    </xf>
    <xf numFmtId="0" fontId="74" fillId="2" borderId="1" xfId="0" applyFont="1" applyFill="1" applyBorder="1" applyAlignment="1">
      <alignment horizontal="center" vertical="center"/>
    </xf>
    <xf numFmtId="0" fontId="41" fillId="0" borderId="0" xfId="9" applyFont="1" applyBorder="1" applyAlignment="1">
      <alignment horizontal="left" wrapText="1"/>
    </xf>
    <xf numFmtId="0" fontId="32" fillId="0" borderId="1" xfId="9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left" vertical="center" wrapText="1"/>
    </xf>
    <xf numFmtId="0" fontId="53" fillId="0" borderId="1" xfId="9" applyFont="1" applyFill="1" applyBorder="1" applyAlignment="1">
      <alignment horizontal="left" vertical="center"/>
    </xf>
    <xf numFmtId="0" fontId="54" fillId="0" borderId="1" xfId="9" applyFont="1" applyFill="1" applyBorder="1" applyAlignment="1">
      <alignment horizontal="right" vertical="center"/>
    </xf>
    <xf numFmtId="0" fontId="53" fillId="2" borderId="1" xfId="173" applyNumberFormat="1" applyFont="1" applyFill="1" applyBorder="1" applyAlignment="1">
      <alignment horizontal="center" vertical="center"/>
    </xf>
    <xf numFmtId="0" fontId="32" fillId="0" borderId="1" xfId="9" applyFont="1" applyBorder="1" applyAlignment="1">
      <alignment horizontal="center"/>
    </xf>
    <xf numFmtId="0" fontId="42" fillId="2" borderId="1" xfId="173" applyNumberFormat="1" applyFont="1" applyFill="1" applyBorder="1" applyAlignment="1">
      <alignment horizontal="center" vertical="center" wrapText="1"/>
    </xf>
    <xf numFmtId="0" fontId="42" fillId="0" borderId="4" xfId="9" applyFont="1" applyFill="1" applyBorder="1" applyAlignment="1">
      <alignment horizontal="center" vertical="center"/>
    </xf>
    <xf numFmtId="0" fontId="42" fillId="0" borderId="5" xfId="9" applyFont="1" applyFill="1" applyBorder="1" applyAlignment="1">
      <alignment horizontal="center" vertical="center"/>
    </xf>
    <xf numFmtId="0" fontId="42" fillId="0" borderId="6" xfId="9" applyFont="1" applyFill="1" applyBorder="1" applyAlignment="1">
      <alignment horizontal="center" vertical="center"/>
    </xf>
    <xf numFmtId="0" fontId="53" fillId="0" borderId="4" xfId="9" applyFont="1" applyFill="1" applyBorder="1" applyAlignment="1">
      <alignment horizontal="center" vertical="center"/>
    </xf>
    <xf numFmtId="0" fontId="53" fillId="0" borderId="6" xfId="9" applyFont="1" applyFill="1" applyBorder="1" applyAlignment="1">
      <alignment horizontal="center" vertical="center"/>
    </xf>
    <xf numFmtId="0" fontId="53" fillId="0" borderId="8" xfId="9" applyFont="1" applyFill="1" applyBorder="1" applyAlignment="1">
      <alignment horizontal="left" vertical="center" wrapText="1"/>
    </xf>
    <xf numFmtId="0" fontId="53" fillId="0" borderId="12" xfId="9" applyFont="1" applyFill="1" applyBorder="1" applyAlignment="1">
      <alignment horizontal="left" vertical="center" wrapText="1"/>
    </xf>
    <xf numFmtId="0" fontId="53" fillId="0" borderId="10" xfId="9" applyFont="1" applyFill="1" applyBorder="1" applyAlignment="1">
      <alignment horizontal="left" vertical="center" wrapText="1"/>
    </xf>
    <xf numFmtId="0" fontId="53" fillId="0" borderId="13" xfId="9" applyFont="1" applyFill="1" applyBorder="1" applyAlignment="1">
      <alignment horizontal="left" vertical="center" wrapText="1"/>
    </xf>
    <xf numFmtId="0" fontId="53" fillId="0" borderId="7" xfId="9" applyFont="1" applyFill="1" applyBorder="1" applyAlignment="1">
      <alignment horizontal="left" vertical="center" wrapText="1"/>
    </xf>
    <xf numFmtId="0" fontId="53" fillId="0" borderId="11" xfId="9" applyFont="1" applyFill="1" applyBorder="1" applyAlignment="1">
      <alignment horizontal="left" vertical="center" wrapText="1"/>
    </xf>
    <xf numFmtId="0" fontId="53" fillId="0" borderId="1" xfId="9" applyFont="1" applyFill="1" applyBorder="1" applyAlignment="1">
      <alignment horizontal="center" vertical="center"/>
    </xf>
    <xf numFmtId="0" fontId="53" fillId="0" borderId="1" xfId="9" applyFont="1" applyFill="1" applyBorder="1" applyAlignment="1">
      <alignment horizontal="center" vertical="center" wrapText="1"/>
    </xf>
    <xf numFmtId="0" fontId="53" fillId="0" borderId="5" xfId="9" applyFont="1" applyFill="1" applyBorder="1" applyAlignment="1">
      <alignment horizontal="center" vertical="center"/>
    </xf>
    <xf numFmtId="0" fontId="53" fillId="0" borderId="14" xfId="9" applyFont="1" applyFill="1" applyBorder="1" applyAlignment="1">
      <alignment horizontal="left" vertical="center" wrapText="1"/>
    </xf>
    <xf numFmtId="0" fontId="53" fillId="0" borderId="0" xfId="9" applyFont="1" applyFill="1" applyBorder="1" applyAlignment="1">
      <alignment horizontal="left" vertical="center" wrapText="1"/>
    </xf>
    <xf numFmtId="0" fontId="53" fillId="0" borderId="15" xfId="9" applyFont="1" applyFill="1" applyBorder="1" applyAlignment="1">
      <alignment horizontal="left" vertical="center" wrapText="1"/>
    </xf>
    <xf numFmtId="0" fontId="53" fillId="0" borderId="8" xfId="9" applyFont="1" applyFill="1" applyBorder="1" applyAlignment="1">
      <alignment horizontal="center" vertical="center" wrapText="1"/>
    </xf>
    <xf numFmtId="0" fontId="53" fillId="0" borderId="10" xfId="9" applyFont="1" applyFill="1" applyBorder="1" applyAlignment="1">
      <alignment horizontal="center" vertical="center" wrapText="1"/>
    </xf>
    <xf numFmtId="0" fontId="53" fillId="0" borderId="14" xfId="9" applyFont="1" applyFill="1" applyBorder="1" applyAlignment="1">
      <alignment horizontal="center" vertical="center" wrapText="1"/>
    </xf>
    <xf numFmtId="0" fontId="53" fillId="0" borderId="15" xfId="9" applyFont="1" applyFill="1" applyBorder="1" applyAlignment="1">
      <alignment horizontal="center" vertical="center" wrapText="1"/>
    </xf>
    <xf numFmtId="0" fontId="53" fillId="0" borderId="13" xfId="9" applyFont="1" applyFill="1" applyBorder="1" applyAlignment="1">
      <alignment horizontal="center" vertical="center" wrapText="1"/>
    </xf>
    <xf numFmtId="0" fontId="53" fillId="0" borderId="11" xfId="9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/>
    </xf>
    <xf numFmtId="0" fontId="54" fillId="0" borderId="2" xfId="9" applyFont="1" applyBorder="1" applyAlignment="1">
      <alignment horizontal="left" vertical="center" wrapText="1"/>
    </xf>
    <xf numFmtId="0" fontId="54" fillId="0" borderId="3" xfId="9" applyFont="1" applyBorder="1" applyAlignment="1">
      <alignment horizontal="left" vertical="center" wrapText="1"/>
    </xf>
    <xf numFmtId="0" fontId="54" fillId="0" borderId="9" xfId="9" applyFont="1" applyBorder="1" applyAlignment="1">
      <alignment horizontal="left" vertical="center" wrapText="1"/>
    </xf>
    <xf numFmtId="4" fontId="55" fillId="0" borderId="2" xfId="9" applyNumberFormat="1" applyFont="1" applyBorder="1" applyAlignment="1">
      <alignment horizontal="center" vertical="center"/>
    </xf>
    <xf numFmtId="4" fontId="55" fillId="0" borderId="9" xfId="9" applyNumberFormat="1" applyFont="1" applyBorder="1" applyAlignment="1">
      <alignment horizontal="center" vertical="center"/>
    </xf>
    <xf numFmtId="0" fontId="42" fillId="2" borderId="1" xfId="173" applyNumberFormat="1" applyFont="1" applyFill="1" applyBorder="1" applyAlignment="1">
      <alignment horizontal="center" vertical="center"/>
    </xf>
    <xf numFmtId="0" fontId="53" fillId="2" borderId="2" xfId="173" applyNumberFormat="1" applyFont="1" applyFill="1" applyBorder="1" applyAlignment="1">
      <alignment horizontal="center" vertical="center"/>
    </xf>
    <xf numFmtId="0" fontId="53" fillId="2" borderId="9" xfId="173" applyNumberFormat="1" applyFont="1" applyFill="1" applyBorder="1" applyAlignment="1">
      <alignment horizontal="center" vertical="center"/>
    </xf>
    <xf numFmtId="0" fontId="76" fillId="0" borderId="0" xfId="9" applyFont="1" applyAlignment="1">
      <alignment horizontal="left" vertical="center" wrapText="1"/>
    </xf>
    <xf numFmtId="0" fontId="42" fillId="2" borderId="2" xfId="173" applyNumberFormat="1" applyFont="1" applyFill="1" applyBorder="1" applyAlignment="1">
      <alignment horizontal="center" vertical="center"/>
    </xf>
    <xf numFmtId="0" fontId="42" fillId="2" borderId="3" xfId="173" applyNumberFormat="1" applyFont="1" applyFill="1" applyBorder="1" applyAlignment="1">
      <alignment horizontal="center" vertical="center"/>
    </xf>
    <xf numFmtId="0" fontId="42" fillId="2" borderId="9" xfId="173" applyNumberFormat="1" applyFont="1" applyFill="1" applyBorder="1" applyAlignment="1">
      <alignment horizontal="center" vertical="center"/>
    </xf>
    <xf numFmtId="0" fontId="88" fillId="0" borderId="0" xfId="172" applyFont="1" applyFill="1" applyAlignment="1">
      <alignment horizontal="center" vertical="center" wrapText="1"/>
    </xf>
    <xf numFmtId="0" fontId="167" fillId="0" borderId="0" xfId="9" applyFont="1" applyAlignment="1">
      <alignment horizontal="center" vertical="center" wrapText="1"/>
    </xf>
    <xf numFmtId="0" fontId="53" fillId="0" borderId="2" xfId="9" applyFont="1" applyFill="1" applyBorder="1" applyAlignment="1">
      <alignment horizontal="left" vertical="center"/>
    </xf>
    <xf numFmtId="0" fontId="53" fillId="0" borderId="9" xfId="9" applyFont="1" applyFill="1" applyBorder="1" applyAlignment="1">
      <alignment horizontal="left" vertical="center"/>
    </xf>
    <xf numFmtId="0" fontId="53" fillId="0" borderId="3" xfId="9" applyFont="1" applyFill="1" applyBorder="1" applyAlignment="1">
      <alignment horizontal="left" vertical="center"/>
    </xf>
    <xf numFmtId="0" fontId="53" fillId="2" borderId="2" xfId="175" applyNumberFormat="1" applyFont="1" applyFill="1" applyBorder="1" applyAlignment="1">
      <alignment horizontal="center" vertical="center"/>
    </xf>
    <xf numFmtId="0" fontId="53" fillId="2" borderId="9" xfId="175" applyNumberFormat="1" applyFont="1" applyFill="1" applyBorder="1" applyAlignment="1">
      <alignment horizontal="center" vertical="center"/>
    </xf>
    <xf numFmtId="0" fontId="76" fillId="0" borderId="0" xfId="9" applyFont="1" applyAlignment="1">
      <alignment horizontal="left" wrapText="1"/>
    </xf>
    <xf numFmtId="0" fontId="42" fillId="2" borderId="2" xfId="175" applyNumberFormat="1" applyFont="1" applyFill="1" applyBorder="1" applyAlignment="1">
      <alignment horizontal="center" vertical="center"/>
    </xf>
    <xf numFmtId="0" fontId="42" fillId="2" borderId="3" xfId="175" applyNumberFormat="1" applyFont="1" applyFill="1" applyBorder="1" applyAlignment="1">
      <alignment horizontal="center" vertical="center"/>
    </xf>
    <xf numFmtId="0" fontId="42" fillId="2" borderId="9" xfId="175" applyNumberFormat="1" applyFont="1" applyFill="1" applyBorder="1" applyAlignment="1">
      <alignment horizontal="center" vertical="center"/>
    </xf>
    <xf numFmtId="0" fontId="88" fillId="0" borderId="0" xfId="174" applyFont="1" applyFill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27" fillId="0" borderId="0" xfId="0" applyFont="1" applyFill="1" applyAlignment="1">
      <alignment horizontal="center" vertical="center" wrapText="1"/>
    </xf>
    <xf numFmtId="0" fontId="42" fillId="2" borderId="2" xfId="1" applyFont="1" applyFill="1" applyBorder="1" applyAlignment="1">
      <alignment horizontal="center" vertical="center" wrapText="1"/>
    </xf>
    <xf numFmtId="0" fontId="42" fillId="2" borderId="9" xfId="1" applyFont="1" applyFill="1" applyBorder="1" applyAlignment="1">
      <alignment horizontal="center" vertical="center" wrapText="1"/>
    </xf>
    <xf numFmtId="10" fontId="56" fillId="2" borderId="1" xfId="0" applyNumberFormat="1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  <xf numFmtId="49" fontId="170" fillId="6" borderId="2" xfId="125" applyNumberFormat="1" applyFont="1" applyFill="1" applyBorder="1" applyAlignment="1">
      <alignment horizontal="right" vertical="center" wrapText="1"/>
    </xf>
    <xf numFmtId="49" fontId="170" fillId="6" borderId="9" xfId="125" applyNumberFormat="1" applyFont="1" applyFill="1" applyBorder="1" applyAlignment="1">
      <alignment horizontal="right" vertical="center" wrapText="1"/>
    </xf>
    <xf numFmtId="49" fontId="171" fillId="6" borderId="2" xfId="125" applyNumberFormat="1" applyFont="1" applyFill="1" applyBorder="1" applyAlignment="1">
      <alignment horizontal="left" vertical="center" wrapText="1"/>
    </xf>
    <xf numFmtId="49" fontId="171" fillId="6" borderId="9" xfId="125" applyNumberFormat="1" applyFont="1" applyFill="1" applyBorder="1" applyAlignment="1">
      <alignment horizontal="left" vertical="center" wrapText="1"/>
    </xf>
    <xf numFmtId="49" fontId="171" fillId="6" borderId="2" xfId="180" applyNumberFormat="1" applyFont="1" applyFill="1" applyBorder="1" applyAlignment="1">
      <alignment horizontal="left" vertical="center" wrapText="1"/>
    </xf>
    <xf numFmtId="49" fontId="171" fillId="6" borderId="9" xfId="180" applyNumberFormat="1" applyFont="1" applyFill="1" applyBorder="1" applyAlignment="1">
      <alignment horizontal="left" vertical="center" wrapText="1"/>
    </xf>
    <xf numFmtId="0" fontId="42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2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91" fillId="2" borderId="1" xfId="112" applyNumberFormat="1" applyFont="1" applyFill="1" applyBorder="1" applyAlignment="1">
      <alignment horizontal="center" vertical="center" wrapText="1"/>
    </xf>
    <xf numFmtId="0" fontId="91" fillId="2" borderId="2" xfId="112" applyNumberFormat="1" applyFont="1" applyFill="1" applyBorder="1" applyAlignment="1">
      <alignment horizontal="center" vertical="center" wrapText="1"/>
    </xf>
    <xf numFmtId="0" fontId="91" fillId="2" borderId="9" xfId="112" applyNumberFormat="1" applyFont="1" applyFill="1" applyBorder="1" applyAlignment="1">
      <alignment horizontal="center" vertical="center" wrapText="1"/>
    </xf>
    <xf numFmtId="4" fontId="42" fillId="2" borderId="2" xfId="0" applyNumberFormat="1" applyFont="1" applyFill="1" applyBorder="1" applyAlignment="1">
      <alignment horizontal="center" vertical="center" wrapText="1"/>
    </xf>
    <xf numFmtId="4" fontId="42" fillId="2" borderId="9" xfId="0" applyNumberFormat="1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88" fillId="0" borderId="0" xfId="229" applyFont="1" applyFill="1" applyAlignment="1">
      <alignment horizontal="center" vertical="center" wrapText="1"/>
    </xf>
    <xf numFmtId="0" fontId="53" fillId="2" borderId="1" xfId="230" applyNumberFormat="1" applyFont="1" applyFill="1" applyBorder="1" applyAlignment="1">
      <alignment horizontal="center" vertical="center"/>
    </xf>
    <xf numFmtId="0" fontId="52" fillId="0" borderId="1" xfId="9" applyFont="1" applyBorder="1" applyAlignment="1">
      <alignment horizontal="center"/>
    </xf>
    <xf numFmtId="0" fontId="39" fillId="0" borderId="1" xfId="9" applyFont="1" applyBorder="1" applyAlignment="1">
      <alignment horizontal="center"/>
    </xf>
    <xf numFmtId="0" fontId="53" fillId="0" borderId="4" xfId="9" applyFont="1" applyFill="1" applyBorder="1" applyAlignment="1">
      <alignment horizontal="left" vertical="center"/>
    </xf>
    <xf numFmtId="0" fontId="53" fillId="0" borderId="5" xfId="9" applyFont="1" applyFill="1" applyBorder="1" applyAlignment="1">
      <alignment horizontal="left" vertical="center"/>
    </xf>
    <xf numFmtId="0" fontId="53" fillId="0" borderId="8" xfId="9" applyFont="1" applyFill="1" applyBorder="1" applyAlignment="1">
      <alignment vertical="center" wrapText="1"/>
    </xf>
    <xf numFmtId="0" fontId="53" fillId="0" borderId="12" xfId="9" applyFont="1" applyFill="1" applyBorder="1" applyAlignment="1">
      <alignment vertical="center" wrapText="1"/>
    </xf>
    <xf numFmtId="0" fontId="53" fillId="0" borderId="10" xfId="9" applyFont="1" applyFill="1" applyBorder="1" applyAlignment="1">
      <alignment vertical="center" wrapText="1"/>
    </xf>
    <xf numFmtId="0" fontId="53" fillId="0" borderId="14" xfId="9" applyFont="1" applyFill="1" applyBorder="1" applyAlignment="1">
      <alignment vertical="center" wrapText="1"/>
    </xf>
    <xf numFmtId="0" fontId="53" fillId="0" borderId="0" xfId="9" applyFont="1" applyFill="1" applyBorder="1" applyAlignment="1">
      <alignment vertical="center" wrapText="1"/>
    </xf>
    <xf numFmtId="0" fontId="53" fillId="0" borderId="15" xfId="9" applyFont="1" applyFill="1" applyBorder="1" applyAlignment="1">
      <alignment vertical="center" wrapText="1"/>
    </xf>
    <xf numFmtId="4" fontId="74" fillId="0" borderId="4" xfId="9" applyNumberFormat="1" applyFont="1" applyFill="1" applyBorder="1" applyAlignment="1">
      <alignment horizontal="center" vertical="center"/>
    </xf>
    <xf numFmtId="4" fontId="74" fillId="0" borderId="5" xfId="9" applyNumberFormat="1" applyFont="1" applyFill="1" applyBorder="1" applyAlignment="1">
      <alignment horizontal="center" vertical="center"/>
    </xf>
    <xf numFmtId="0" fontId="53" fillId="2" borderId="1" xfId="230" applyNumberFormat="1" applyFont="1" applyFill="1" applyBorder="1" applyAlignment="1">
      <alignment horizontal="center" vertical="center" wrapText="1"/>
    </xf>
    <xf numFmtId="0" fontId="39" fillId="0" borderId="1" xfId="9" applyFont="1" applyBorder="1" applyAlignment="1">
      <alignment horizontal="center" vertical="center"/>
    </xf>
    <xf numFmtId="0" fontId="76" fillId="4" borderId="2" xfId="9" applyFont="1" applyFill="1" applyBorder="1" applyAlignment="1">
      <alignment horizontal="left" vertical="center"/>
    </xf>
    <xf numFmtId="0" fontId="76" fillId="4" borderId="3" xfId="9" applyFont="1" applyFill="1" applyBorder="1" applyAlignment="1">
      <alignment horizontal="left" vertical="center"/>
    </xf>
    <xf numFmtId="0" fontId="76" fillId="4" borderId="9" xfId="9" applyFont="1" applyFill="1" applyBorder="1" applyAlignment="1">
      <alignment horizontal="left" vertical="center"/>
    </xf>
    <xf numFmtId="0" fontId="56" fillId="2" borderId="4" xfId="6" applyFont="1" applyFill="1" applyBorder="1" applyAlignment="1">
      <alignment horizontal="center" vertical="center" wrapText="1"/>
    </xf>
    <xf numFmtId="0" fontId="56" fillId="2" borderId="6" xfId="6" applyFont="1" applyFill="1" applyBorder="1" applyAlignment="1">
      <alignment horizontal="center" vertical="center" wrapText="1"/>
    </xf>
    <xf numFmtId="0" fontId="76" fillId="4" borderId="2" xfId="9" applyFont="1" applyFill="1" applyBorder="1" applyAlignment="1">
      <alignment horizontal="left" vertical="center" wrapText="1"/>
    </xf>
    <xf numFmtId="0" fontId="76" fillId="4" borderId="3" xfId="9" applyFont="1" applyFill="1" applyBorder="1" applyAlignment="1">
      <alignment horizontal="left" vertical="center" wrapText="1"/>
    </xf>
    <xf numFmtId="0" fontId="76" fillId="4" borderId="9" xfId="9" applyFont="1" applyFill="1" applyBorder="1" applyAlignment="1">
      <alignment horizontal="left" vertical="center" wrapText="1"/>
    </xf>
    <xf numFmtId="0" fontId="53" fillId="2" borderId="4" xfId="136" applyFont="1" applyFill="1" applyBorder="1" applyAlignment="1">
      <alignment horizontal="center" vertical="center" wrapText="1"/>
    </xf>
    <xf numFmtId="0" fontId="53" fillId="2" borderId="6" xfId="136" applyFont="1" applyFill="1" applyBorder="1" applyAlignment="1">
      <alignment horizontal="center" vertical="center" wrapText="1"/>
    </xf>
    <xf numFmtId="0" fontId="89" fillId="2" borderId="2" xfId="233" applyNumberFormat="1" applyFont="1" applyFill="1" applyBorder="1" applyAlignment="1">
      <alignment horizontal="center" vertical="center" wrapText="1"/>
    </xf>
    <xf numFmtId="0" fontId="89" fillId="2" borderId="9" xfId="233" applyNumberFormat="1" applyFont="1" applyFill="1" applyBorder="1" applyAlignment="1">
      <alignment horizontal="center" vertical="center" wrapText="1"/>
    </xf>
    <xf numFmtId="10" fontId="53" fillId="2" borderId="4" xfId="136" applyNumberFormat="1" applyFont="1" applyFill="1" applyBorder="1" applyAlignment="1">
      <alignment horizontal="center" vertical="center" wrapText="1"/>
    </xf>
    <xf numFmtId="10" fontId="53" fillId="2" borderId="6" xfId="136" applyNumberFormat="1" applyFont="1" applyFill="1" applyBorder="1" applyAlignment="1">
      <alignment horizontal="center" vertical="center" wrapText="1"/>
    </xf>
    <xf numFmtId="0" fontId="53" fillId="0" borderId="6" xfId="9" applyFont="1" applyFill="1" applyBorder="1" applyAlignment="1">
      <alignment horizontal="left" vertical="center"/>
    </xf>
    <xf numFmtId="0" fontId="53" fillId="0" borderId="2" xfId="9" applyFont="1" applyFill="1" applyBorder="1" applyAlignment="1">
      <alignment horizontal="center" vertical="center" wrapText="1"/>
    </xf>
    <xf numFmtId="0" fontId="53" fillId="0" borderId="9" xfId="9" applyFont="1" applyFill="1" applyBorder="1" applyAlignment="1">
      <alignment horizontal="center" vertical="center" wrapText="1"/>
    </xf>
    <xf numFmtId="0" fontId="53" fillId="0" borderId="2" xfId="9" applyFont="1" applyFill="1" applyBorder="1" applyAlignment="1">
      <alignment horizontal="left" vertical="center" wrapText="1"/>
    </xf>
    <xf numFmtId="0" fontId="53" fillId="0" borderId="9" xfId="9" applyFont="1" applyFill="1" applyBorder="1" applyAlignment="1">
      <alignment horizontal="left" vertical="center" wrapText="1"/>
    </xf>
    <xf numFmtId="4" fontId="32" fillId="0" borderId="4" xfId="9" applyNumberFormat="1" applyFont="1" applyFill="1" applyBorder="1" applyAlignment="1">
      <alignment horizontal="center" vertical="center"/>
    </xf>
    <xf numFmtId="4" fontId="32" fillId="0" borderId="5" xfId="9" applyNumberFormat="1" applyFont="1" applyFill="1" applyBorder="1" applyAlignment="1">
      <alignment horizontal="center" vertical="center"/>
    </xf>
    <xf numFmtId="0" fontId="42" fillId="3" borderId="1" xfId="102" applyFont="1" applyFill="1" applyBorder="1" applyAlignment="1">
      <alignment horizontal="center" vertical="center" wrapText="1"/>
    </xf>
    <xf numFmtId="0" fontId="103" fillId="0" borderId="0" xfId="102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0" fontId="44" fillId="3" borderId="1" xfId="102" applyFont="1" applyFill="1" applyBorder="1" applyAlignment="1">
      <alignment horizontal="center" vertical="center" wrapText="1"/>
    </xf>
    <xf numFmtId="49" fontId="44" fillId="3" borderId="1" xfId="102" applyNumberFormat="1" applyFont="1" applyFill="1" applyBorder="1" applyAlignment="1">
      <alignment horizontal="center" vertical="center" wrapText="1"/>
    </xf>
    <xf numFmtId="0" fontId="88" fillId="0" borderId="0" xfId="20" applyFont="1" applyFill="1" applyAlignment="1">
      <alignment horizontal="center" vertical="center" wrapText="1"/>
    </xf>
    <xf numFmtId="0" fontId="42" fillId="2" borderId="4" xfId="20" applyFont="1" applyFill="1" applyBorder="1" applyAlignment="1">
      <alignment horizontal="center" vertical="center" wrapText="1"/>
    </xf>
    <xf numFmtId="0" fontId="42" fillId="2" borderId="6" xfId="20" applyFont="1" applyFill="1" applyBorder="1" applyAlignment="1">
      <alignment horizontal="center" vertical="center" wrapText="1"/>
    </xf>
    <xf numFmtId="0" fontId="36" fillId="2" borderId="1" xfId="2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56" fillId="2" borderId="1" xfId="6" applyFont="1" applyFill="1" applyBorder="1" applyAlignment="1">
      <alignment horizontal="center" vertical="center" wrapText="1"/>
    </xf>
    <xf numFmtId="0" fontId="153" fillId="4" borderId="2" xfId="20" applyFont="1" applyFill="1" applyBorder="1" applyAlignment="1">
      <alignment horizontal="left" vertical="center" wrapText="1"/>
    </xf>
    <xf numFmtId="0" fontId="95" fillId="4" borderId="9" xfId="20" applyFont="1" applyFill="1" applyBorder="1" applyAlignment="1">
      <alignment horizontal="left" vertical="center" wrapText="1"/>
    </xf>
    <xf numFmtId="0" fontId="80" fillId="0" borderId="12" xfId="136" applyFont="1" applyFill="1" applyBorder="1" applyAlignment="1">
      <alignment horizontal="left" vertical="center" wrapText="1"/>
    </xf>
    <xf numFmtId="0" fontId="80" fillId="0" borderId="0" xfId="136" applyFont="1" applyFill="1" applyBorder="1" applyAlignment="1">
      <alignment horizontal="left" vertical="center" wrapText="1"/>
    </xf>
    <xf numFmtId="0" fontId="162" fillId="0" borderId="0" xfId="136" applyFont="1" applyFill="1" applyBorder="1" applyAlignment="1">
      <alignment horizontal="center" vertical="top"/>
    </xf>
    <xf numFmtId="0" fontId="88" fillId="0" borderId="0" xfId="1" applyFont="1" applyFill="1" applyAlignment="1">
      <alignment horizontal="center" vertical="center" wrapText="1"/>
    </xf>
    <xf numFmtId="0" fontId="70" fillId="0" borderId="0" xfId="136" applyFont="1" applyFill="1" applyAlignment="1">
      <alignment horizontal="center" vertical="center" wrapText="1"/>
    </xf>
    <xf numFmtId="164" fontId="42" fillId="2" borderId="1" xfId="136" applyNumberFormat="1" applyFont="1" applyFill="1" applyBorder="1" applyAlignment="1">
      <alignment horizontal="center" vertical="center" wrapText="1"/>
    </xf>
    <xf numFmtId="0" fontId="103" fillId="0" borderId="0" xfId="0" applyFont="1" applyFill="1" applyAlignment="1">
      <alignment horizontal="center" vertical="center" wrapText="1"/>
    </xf>
    <xf numFmtId="0" fontId="88" fillId="4" borderId="1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154" fillId="0" borderId="0" xfId="7" applyFont="1" applyFill="1" applyBorder="1" applyAlignment="1">
      <alignment horizontal="left" vertical="center" wrapText="1"/>
    </xf>
    <xf numFmtId="0" fontId="104" fillId="0" borderId="0" xfId="0" applyFont="1" applyAlignment="1">
      <alignment horizontal="center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10" fontId="44" fillId="2" borderId="9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132" fillId="0" borderId="0" xfId="7" applyFont="1" applyFill="1" applyBorder="1" applyAlignment="1">
      <alignment horizontal="left" vertical="center" wrapText="1"/>
    </xf>
    <xf numFmtId="10" fontId="48" fillId="2" borderId="2" xfId="9" applyNumberFormat="1" applyFont="1" applyFill="1" applyBorder="1" applyAlignment="1">
      <alignment horizontal="center" vertical="center" wrapText="1"/>
    </xf>
    <xf numFmtId="10" fontId="44" fillId="2" borderId="9" xfId="9" applyNumberFormat="1" applyFont="1" applyFill="1" applyBorder="1" applyAlignment="1">
      <alignment horizontal="center" vertical="center" wrapText="1"/>
    </xf>
    <xf numFmtId="10" fontId="44" fillId="2" borderId="2" xfId="9" applyNumberFormat="1" applyFont="1" applyFill="1" applyBorder="1" applyAlignment="1">
      <alignment horizontal="center" vertical="center" wrapText="1"/>
    </xf>
    <xf numFmtId="2" fontId="44" fillId="2" borderId="4" xfId="9" applyNumberFormat="1" applyFont="1" applyFill="1" applyBorder="1" applyAlignment="1">
      <alignment horizontal="center" vertical="center" wrapText="1"/>
    </xf>
    <xf numFmtId="2" fontId="44" fillId="2" borderId="6" xfId="9" applyNumberFormat="1" applyFont="1" applyFill="1" applyBorder="1" applyAlignment="1">
      <alignment horizontal="center" vertical="center" wrapText="1"/>
    </xf>
    <xf numFmtId="2" fontId="48" fillId="2" borderId="4" xfId="9" applyNumberFormat="1" applyFont="1" applyFill="1" applyBorder="1" applyAlignment="1">
      <alignment horizontal="center" vertical="center" wrapText="1"/>
    </xf>
    <xf numFmtId="2" fontId="48" fillId="2" borderId="6" xfId="9" applyNumberFormat="1" applyFont="1" applyFill="1" applyBorder="1" applyAlignment="1">
      <alignment horizontal="center" vertical="center" wrapText="1"/>
    </xf>
    <xf numFmtId="2" fontId="48" fillId="2" borderId="1" xfId="9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horizontal="left"/>
    </xf>
    <xf numFmtId="0" fontId="142" fillId="0" borderId="0" xfId="0" applyFont="1" applyAlignment="1">
      <alignment horizontal="left" vertical="top"/>
    </xf>
    <xf numFmtId="0" fontId="142" fillId="0" borderId="0" xfId="0" applyFont="1" applyAlignment="1">
      <alignment horizontal="left" vertical="top" wrapText="1"/>
    </xf>
    <xf numFmtId="0" fontId="82" fillId="0" borderId="0" xfId="20" applyFont="1" applyFill="1" applyBorder="1" applyAlignment="1">
      <alignment horizontal="justify" vertical="center" wrapText="1"/>
    </xf>
    <xf numFmtId="0" fontId="82" fillId="0" borderId="7" xfId="20" applyFont="1" applyFill="1" applyBorder="1" applyAlignment="1">
      <alignment horizontal="left" vertical="center"/>
    </xf>
    <xf numFmtId="10" fontId="53" fillId="2" borderId="1" xfId="20" applyNumberFormat="1" applyFont="1" applyFill="1" applyBorder="1" applyAlignment="1">
      <alignment horizontal="center" vertical="center" wrapText="1"/>
    </xf>
    <xf numFmtId="10" fontId="42" fillId="2" borderId="1" xfId="20" applyNumberFormat="1" applyFont="1" applyFill="1" applyBorder="1" applyAlignment="1">
      <alignment horizontal="center" vertical="center" wrapText="1"/>
    </xf>
    <xf numFmtId="10" fontId="42" fillId="2" borderId="8" xfId="20" applyNumberFormat="1" applyFont="1" applyFill="1" applyBorder="1" applyAlignment="1">
      <alignment horizontal="center" vertical="center" wrapText="1"/>
    </xf>
    <xf numFmtId="10" fontId="42" fillId="2" borderId="10" xfId="20" applyNumberFormat="1" applyFont="1" applyFill="1" applyBorder="1" applyAlignment="1">
      <alignment horizontal="center" vertical="center" wrapText="1"/>
    </xf>
    <xf numFmtId="10" fontId="42" fillId="2" borderId="14" xfId="20" applyNumberFormat="1" applyFont="1" applyFill="1" applyBorder="1" applyAlignment="1">
      <alignment horizontal="center" vertical="center" wrapText="1"/>
    </xf>
    <xf numFmtId="10" fontId="42" fillId="2" borderId="15" xfId="20" applyNumberFormat="1" applyFont="1" applyFill="1" applyBorder="1" applyAlignment="1">
      <alignment horizontal="center" vertical="center" wrapText="1"/>
    </xf>
    <xf numFmtId="10" fontId="42" fillId="2" borderId="13" xfId="20" applyNumberFormat="1" applyFont="1" applyFill="1" applyBorder="1" applyAlignment="1">
      <alignment horizontal="center" vertical="center" wrapText="1"/>
    </xf>
    <xf numFmtId="10" fontId="42" fillId="2" borderId="11" xfId="20" applyNumberFormat="1" applyFont="1" applyFill="1" applyBorder="1" applyAlignment="1">
      <alignment horizontal="center" vertical="center" wrapText="1"/>
    </xf>
    <xf numFmtId="0" fontId="42" fillId="2" borderId="1" xfId="20" applyFont="1" applyFill="1" applyBorder="1" applyAlignment="1">
      <alignment horizontal="center" vertical="center" wrapText="1"/>
    </xf>
    <xf numFmtId="10" fontId="52" fillId="2" borderId="1" xfId="20" applyNumberFormat="1" applyFont="1" applyFill="1" applyBorder="1" applyAlignment="1">
      <alignment horizontal="center" vertical="center" wrapText="1"/>
    </xf>
    <xf numFmtId="0" fontId="88" fillId="4" borderId="2" xfId="20" applyFont="1" applyFill="1" applyBorder="1" applyAlignment="1">
      <alignment horizontal="center" vertical="center"/>
    </xf>
    <xf numFmtId="0" fontId="88" fillId="4" borderId="9" xfId="20" applyFont="1" applyFill="1" applyBorder="1" applyAlignment="1">
      <alignment horizontal="center" vertical="center"/>
    </xf>
    <xf numFmtId="0" fontId="42" fillId="0" borderId="2" xfId="20" applyFont="1" applyFill="1" applyBorder="1" applyAlignment="1">
      <alignment horizontal="center" vertical="center"/>
    </xf>
    <xf numFmtId="0" fontId="42" fillId="0" borderId="9" xfId="20" applyFont="1" applyFill="1" applyBorder="1" applyAlignment="1">
      <alignment horizontal="center" vertical="center"/>
    </xf>
    <xf numFmtId="0" fontId="88" fillId="0" borderId="0" xfId="1" applyFont="1" applyAlignment="1">
      <alignment horizontal="center" vertical="center" wrapText="1"/>
    </xf>
    <xf numFmtId="0" fontId="88" fillId="0" borderId="0" xfId="1" applyFont="1" applyAlignment="1">
      <alignment horizontal="center" vertical="center"/>
    </xf>
    <xf numFmtId="167" fontId="42" fillId="0" borderId="7" xfId="1" applyNumberFormat="1" applyFont="1" applyBorder="1" applyAlignment="1">
      <alignment horizontal="center" vertical="center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54" fillId="6" borderId="2" xfId="126" applyNumberFormat="1" applyFont="1" applyFill="1" applyBorder="1" applyAlignment="1">
      <alignment horizontal="justify" vertical="center" wrapText="1"/>
    </xf>
    <xf numFmtId="0" fontId="54" fillId="6" borderId="3" xfId="126" applyNumberFormat="1" applyFont="1" applyFill="1" applyBorder="1" applyAlignment="1">
      <alignment horizontal="justify" vertical="center" wrapText="1"/>
    </xf>
    <xf numFmtId="0" fontId="54" fillId="6" borderId="9" xfId="126" applyNumberFormat="1" applyFont="1" applyFill="1" applyBorder="1" applyAlignment="1">
      <alignment horizontal="justify" vertical="center" wrapText="1"/>
    </xf>
    <xf numFmtId="0" fontId="103" fillId="0" borderId="0" xfId="20" applyFont="1" applyFill="1" applyAlignment="1">
      <alignment horizontal="center" vertical="center" wrapText="1"/>
    </xf>
    <xf numFmtId="49" fontId="54" fillId="6" borderId="2" xfId="126" applyNumberFormat="1" applyFont="1" applyFill="1" applyBorder="1" applyAlignment="1">
      <alignment horizontal="left" vertical="center"/>
    </xf>
    <xf numFmtId="49" fontId="54" fillId="6" borderId="3" xfId="126" applyNumberFormat="1" applyFont="1" applyFill="1" applyBorder="1" applyAlignment="1">
      <alignment horizontal="left" vertical="center"/>
    </xf>
    <xf numFmtId="49" fontId="54" fillId="6" borderId="9" xfId="126" applyNumberFormat="1" applyFont="1" applyFill="1" applyBorder="1" applyAlignment="1">
      <alignment horizontal="left" vertical="center"/>
    </xf>
    <xf numFmtId="0" fontId="48" fillId="0" borderId="0" xfId="20" applyFont="1" applyBorder="1" applyAlignment="1">
      <alignment horizontal="center"/>
    </xf>
    <xf numFmtId="0" fontId="36" fillId="0" borderId="4" xfId="42" applyFont="1" applyBorder="1" applyAlignment="1">
      <alignment horizontal="center" vertical="center"/>
    </xf>
    <xf numFmtId="0" fontId="36" fillId="0" borderId="5" xfId="42" applyFont="1" applyBorder="1" applyAlignment="1">
      <alignment horizontal="center" vertical="center"/>
    </xf>
    <xf numFmtId="0" fontId="36" fillId="0" borderId="6" xfId="42" applyFont="1" applyBorder="1" applyAlignment="1">
      <alignment horizontal="center" vertical="center"/>
    </xf>
    <xf numFmtId="0" fontId="36" fillId="0" borderId="1" xfId="42" applyFont="1" applyBorder="1" applyAlignment="1">
      <alignment horizontal="center" vertical="center"/>
    </xf>
    <xf numFmtId="49" fontId="48" fillId="0" borderId="4" xfId="42" applyNumberFormat="1" applyFont="1" applyFill="1" applyBorder="1" applyAlignment="1">
      <alignment horizontal="center" vertical="center"/>
    </xf>
    <xf numFmtId="49" fontId="48" fillId="0" borderId="5" xfId="42" applyNumberFormat="1" applyFont="1" applyFill="1" applyBorder="1" applyAlignment="1">
      <alignment horizontal="center" vertical="center"/>
    </xf>
    <xf numFmtId="49" fontId="48" fillId="0" borderId="6" xfId="42" applyNumberFormat="1" applyFont="1" applyFill="1" applyBorder="1" applyAlignment="1">
      <alignment horizontal="center" vertical="center"/>
    </xf>
    <xf numFmtId="49" fontId="48" fillId="0" borderId="1" xfId="42" applyNumberFormat="1" applyFont="1" applyFill="1" applyBorder="1" applyAlignment="1">
      <alignment horizontal="center" vertical="center"/>
    </xf>
    <xf numFmtId="0" fontId="48" fillId="0" borderId="1" xfId="42" applyFont="1" applyFill="1" applyBorder="1" applyAlignment="1">
      <alignment horizontal="left" vertical="center"/>
    </xf>
    <xf numFmtId="0" fontId="48" fillId="0" borderId="4" xfId="42" applyFont="1" applyFill="1" applyBorder="1" applyAlignment="1">
      <alignment horizontal="left" vertical="center"/>
    </xf>
    <xf numFmtId="0" fontId="48" fillId="0" borderId="5" xfId="42" applyFont="1" applyFill="1" applyBorder="1" applyAlignment="1">
      <alignment horizontal="left" vertical="center"/>
    </xf>
    <xf numFmtId="0" fontId="48" fillId="0" borderId="6" xfId="42" applyFont="1" applyFill="1" applyBorder="1" applyAlignment="1">
      <alignment horizontal="left" vertical="center"/>
    </xf>
    <xf numFmtId="0" fontId="103" fillId="0" borderId="0" xfId="25" applyFont="1" applyBorder="1" applyAlignment="1">
      <alignment horizontal="center" vertical="center" wrapText="1"/>
    </xf>
    <xf numFmtId="0" fontId="36" fillId="2" borderId="4" xfId="25" applyFont="1" applyFill="1" applyBorder="1" applyAlignment="1">
      <alignment horizontal="center" vertical="center" wrapText="1"/>
    </xf>
    <xf numFmtId="0" fontId="36" fillId="2" borderId="6" xfId="25" applyFont="1" applyFill="1" applyBorder="1" applyAlignment="1">
      <alignment horizontal="center" vertical="center" wrapText="1"/>
    </xf>
    <xf numFmtId="0" fontId="48" fillId="2" borderId="4" xfId="25" applyFont="1" applyFill="1" applyBorder="1" applyAlignment="1">
      <alignment horizontal="center" vertical="center" wrapText="1"/>
    </xf>
    <xf numFmtId="0" fontId="48" fillId="2" borderId="6" xfId="25" applyFont="1" applyFill="1" applyBorder="1" applyAlignment="1">
      <alignment horizontal="center" vertical="center" wrapText="1"/>
    </xf>
    <xf numFmtId="0" fontId="48" fillId="2" borderId="2" xfId="25" applyFont="1" applyFill="1" applyBorder="1" applyAlignment="1">
      <alignment horizontal="center" vertical="center" wrapText="1"/>
    </xf>
    <xf numFmtId="0" fontId="48" fillId="2" borderId="9" xfId="25" applyFont="1" applyFill="1" applyBorder="1" applyAlignment="1">
      <alignment horizontal="center" vertical="center" wrapText="1"/>
    </xf>
    <xf numFmtId="0" fontId="48" fillId="2" borderId="1" xfId="25" applyFont="1" applyFill="1" applyBorder="1" applyAlignment="1">
      <alignment horizontal="center" vertical="center" wrapText="1"/>
    </xf>
    <xf numFmtId="0" fontId="103" fillId="0" borderId="0" xfId="9" applyFont="1" applyAlignment="1">
      <alignment horizontal="center" vertical="center" wrapText="1"/>
    </xf>
    <xf numFmtId="164" fontId="158" fillId="2" borderId="4" xfId="0" applyNumberFormat="1" applyFont="1" applyFill="1" applyBorder="1" applyAlignment="1">
      <alignment horizontal="center" vertical="center" wrapText="1"/>
    </xf>
    <xf numFmtId="164" fontId="158" fillId="2" borderId="5" xfId="0" applyNumberFormat="1" applyFont="1" applyFill="1" applyBorder="1" applyAlignment="1">
      <alignment horizontal="center" vertical="center" wrapText="1"/>
    </xf>
    <xf numFmtId="164" fontId="158" fillId="2" borderId="6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164" fontId="160" fillId="2" borderId="2" xfId="0" applyNumberFormat="1" applyFont="1" applyFill="1" applyBorder="1" applyAlignment="1">
      <alignment horizontal="center" vertical="center" wrapText="1"/>
    </xf>
    <xf numFmtId="164" fontId="160" fillId="2" borderId="3" xfId="0" applyNumberFormat="1" applyFont="1" applyFill="1" applyBorder="1" applyAlignment="1">
      <alignment horizontal="center" vertical="center" wrapText="1"/>
    </xf>
    <xf numFmtId="164" fontId="160" fillId="2" borderId="9" xfId="0" applyNumberFormat="1" applyFont="1" applyFill="1" applyBorder="1" applyAlignment="1">
      <alignment horizontal="center" vertical="center" wrapText="1"/>
    </xf>
    <xf numFmtId="164" fontId="155" fillId="2" borderId="2" xfId="0" applyNumberFormat="1" applyFont="1" applyFill="1" applyBorder="1" applyAlignment="1">
      <alignment horizontal="center" vertical="center" wrapText="1"/>
    </xf>
    <xf numFmtId="164" fontId="155" fillId="2" borderId="3" xfId="0" applyNumberFormat="1" applyFont="1" applyFill="1" applyBorder="1" applyAlignment="1">
      <alignment horizontal="center" vertical="center" wrapText="1"/>
    </xf>
    <xf numFmtId="164" fontId="155" fillId="2" borderId="9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164" fontId="33" fillId="2" borderId="1" xfId="0" applyNumberFormat="1" applyFont="1" applyFill="1" applyBorder="1" applyAlignment="1">
      <alignment horizontal="center" vertical="center" wrapText="1"/>
    </xf>
    <xf numFmtId="0" fontId="32" fillId="9" borderId="1" xfId="97" applyFont="1" applyFill="1" applyBorder="1" applyAlignment="1">
      <alignment horizontal="justify" vertical="center" wrapText="1"/>
    </xf>
    <xf numFmtId="0" fontId="13" fillId="9" borderId="1" xfId="97" applyFont="1" applyFill="1" applyBorder="1" applyAlignment="1">
      <alignment vertical="center"/>
    </xf>
    <xf numFmtId="0" fontId="38" fillId="0" borderId="0" xfId="97" applyFont="1" applyFill="1" applyAlignment="1">
      <alignment horizontal="center" vertical="center" wrapText="1"/>
    </xf>
    <xf numFmtId="49" fontId="32" fillId="2" borderId="1" xfId="97" applyNumberFormat="1" applyFont="1" applyFill="1" applyBorder="1" applyAlignment="1">
      <alignment horizontal="center" vertical="center" wrapText="1"/>
    </xf>
    <xf numFmtId="0" fontId="32" fillId="2" borderId="1" xfId="97" applyFont="1" applyFill="1" applyBorder="1" applyAlignment="1">
      <alignment horizontal="center" vertical="center" wrapText="1"/>
    </xf>
    <xf numFmtId="166" fontId="32" fillId="2" borderId="1" xfId="97" applyNumberFormat="1" applyFont="1" applyFill="1" applyBorder="1" applyAlignment="1">
      <alignment horizontal="center" vertical="center" wrapText="1"/>
    </xf>
    <xf numFmtId="0" fontId="41" fillId="3" borderId="2" xfId="97" applyFont="1" applyFill="1" applyBorder="1" applyAlignment="1">
      <alignment horizontal="left" vertical="center" wrapText="1"/>
    </xf>
    <xf numFmtId="0" fontId="41" fillId="3" borderId="3" xfId="97" applyFont="1" applyFill="1" applyBorder="1" applyAlignment="1">
      <alignment horizontal="left" vertical="center" wrapText="1"/>
    </xf>
    <xf numFmtId="0" fontId="41" fillId="3" borderId="9" xfId="97" applyFont="1" applyFill="1" applyBorder="1" applyAlignment="1">
      <alignment horizontal="left" vertical="center" wrapText="1"/>
    </xf>
    <xf numFmtId="0" fontId="82" fillId="0" borderId="0" xfId="97" applyNumberFormat="1" applyFont="1" applyFill="1" applyBorder="1" applyAlignment="1">
      <alignment horizontal="justify" vertical="top" wrapText="1"/>
    </xf>
    <xf numFmtId="0" fontId="36" fillId="0" borderId="0" xfId="97" applyFont="1" applyAlignment="1">
      <alignment horizontal="center"/>
    </xf>
    <xf numFmtId="0" fontId="42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42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</cellXfs>
  <cellStyles count="281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3" xfId="250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4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1">
          <cell r="N11" t="str">
            <v>Тариф на услугу</v>
          </cell>
        </row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21" customWidth="1"/>
    <col min="2" max="2" width="56.125" style="1216" customWidth="1"/>
    <col min="3" max="3" width="32.125" style="321" customWidth="1"/>
    <col min="4" max="4" width="21.25" style="321" customWidth="1"/>
    <col min="5" max="5" width="5.25" style="321" customWidth="1"/>
    <col min="6" max="7" width="11.125" style="40" customWidth="1"/>
    <col min="8" max="16384" width="10.625" style="40"/>
  </cols>
  <sheetData>
    <row r="1" spans="1:7" ht="18">
      <c r="A1" s="1209"/>
      <c r="B1" s="40"/>
      <c r="C1" s="1209"/>
      <c r="D1" s="1209"/>
      <c r="G1" s="1209" t="s">
        <v>26</v>
      </c>
    </row>
    <row r="2" spans="1:7" ht="18">
      <c r="A2" s="1210"/>
      <c r="B2" s="40"/>
      <c r="C2" s="1210"/>
      <c r="D2" s="1210"/>
      <c r="G2" s="1210" t="s">
        <v>5971</v>
      </c>
    </row>
    <row r="3" spans="1:7" s="1211" customFormat="1" ht="16.149999999999999" customHeight="1"/>
    <row r="4" spans="1:7" ht="44.25" customHeight="1">
      <c r="A4" s="1422" t="s">
        <v>11</v>
      </c>
      <c r="B4" s="1422"/>
      <c r="C4" s="1422"/>
      <c r="D4" s="1422"/>
      <c r="E4" s="1422"/>
      <c r="F4" s="1422"/>
      <c r="G4" s="1422"/>
    </row>
    <row r="5" spans="1:7" ht="4.5" customHeight="1">
      <c r="A5" s="40"/>
      <c r="B5" s="40"/>
      <c r="C5" s="40"/>
      <c r="D5" s="40"/>
      <c r="E5" s="40"/>
    </row>
    <row r="6" spans="1:7" ht="45" customHeight="1">
      <c r="A6" s="1423" t="s">
        <v>5972</v>
      </c>
      <c r="B6" s="1423"/>
      <c r="C6" s="1423"/>
      <c r="D6" s="1423"/>
      <c r="E6" s="1423"/>
      <c r="F6" s="1423"/>
      <c r="G6" s="1423"/>
    </row>
    <row r="7" spans="1:7" ht="5.25" customHeight="1">
      <c r="A7" s="40"/>
      <c r="B7" s="40"/>
      <c r="C7" s="40"/>
      <c r="D7" s="40"/>
      <c r="E7" s="40"/>
    </row>
    <row r="8" spans="1:7" s="1212" customFormat="1" ht="37.5" customHeight="1">
      <c r="A8" s="1424" t="s">
        <v>2</v>
      </c>
      <c r="B8" s="1424" t="s">
        <v>5767</v>
      </c>
      <c r="C8" s="1424" t="s">
        <v>10</v>
      </c>
      <c r="D8" s="1424" t="s">
        <v>5768</v>
      </c>
      <c r="E8" s="1424" t="s">
        <v>41</v>
      </c>
      <c r="F8" s="1426" t="s">
        <v>2829</v>
      </c>
      <c r="G8" s="1426"/>
    </row>
    <row r="9" spans="1:7" s="1212" customFormat="1" ht="24" customHeight="1">
      <c r="A9" s="1425"/>
      <c r="B9" s="1425"/>
      <c r="C9" s="1425"/>
      <c r="D9" s="1425"/>
      <c r="E9" s="1425"/>
      <c r="F9" s="261" t="s">
        <v>754</v>
      </c>
      <c r="G9" s="261" t="s">
        <v>755</v>
      </c>
    </row>
    <row r="10" spans="1:7" s="1215" customFormat="1" ht="13.5" customHeight="1">
      <c r="A10" s="1213">
        <v>1</v>
      </c>
      <c r="B10" s="1214" t="s">
        <v>62</v>
      </c>
      <c r="C10" s="1213">
        <v>3</v>
      </c>
      <c r="D10" s="1214" t="s">
        <v>16</v>
      </c>
      <c r="E10" s="1213">
        <v>4</v>
      </c>
      <c r="F10" s="1214" t="s">
        <v>17</v>
      </c>
      <c r="G10" s="1213">
        <v>5</v>
      </c>
    </row>
    <row r="11" spans="1:7" ht="32.25" customHeight="1">
      <c r="A11" s="1012" t="s">
        <v>2748</v>
      </c>
      <c r="B11" s="1013" t="s">
        <v>6</v>
      </c>
      <c r="C11" s="1014"/>
      <c r="D11" s="1014"/>
      <c r="E11" s="1015"/>
      <c r="F11" s="1015"/>
      <c r="G11" s="1015"/>
    </row>
    <row r="12" spans="1:7" ht="31.5" customHeight="1">
      <c r="A12" s="1111">
        <v>1</v>
      </c>
      <c r="B12" s="1009" t="s">
        <v>5769</v>
      </c>
      <c r="C12" s="1010" t="s">
        <v>44</v>
      </c>
      <c r="D12" s="1010" t="s">
        <v>2652</v>
      </c>
      <c r="E12" s="1008" t="s">
        <v>49</v>
      </c>
      <c r="F12" s="1011">
        <v>46023</v>
      </c>
      <c r="G12" s="1011">
        <v>46387</v>
      </c>
    </row>
    <row r="13" spans="1:7" ht="31.5" customHeight="1">
      <c r="A13" s="1111">
        <v>2</v>
      </c>
      <c r="B13" s="1009" t="s">
        <v>5770</v>
      </c>
      <c r="C13" s="1010" t="s">
        <v>753</v>
      </c>
      <c r="D13" s="1010" t="s">
        <v>2652</v>
      </c>
      <c r="E13" s="1008" t="s">
        <v>54</v>
      </c>
      <c r="F13" s="1011">
        <v>46023</v>
      </c>
      <c r="G13" s="1011">
        <v>46387</v>
      </c>
    </row>
    <row r="14" spans="1:7" ht="31.5" customHeight="1">
      <c r="A14" s="1111">
        <v>3</v>
      </c>
      <c r="B14" s="1009" t="s">
        <v>5771</v>
      </c>
      <c r="C14" s="1010" t="s">
        <v>749</v>
      </c>
      <c r="D14" s="1010" t="s">
        <v>2652</v>
      </c>
      <c r="E14" s="1008" t="s">
        <v>53</v>
      </c>
      <c r="F14" s="1011">
        <v>46023</v>
      </c>
      <c r="G14" s="1011">
        <v>46387</v>
      </c>
    </row>
    <row r="15" spans="1:7" ht="31.5" customHeight="1">
      <c r="A15" s="1111">
        <v>4</v>
      </c>
      <c r="B15" s="1009" t="s">
        <v>5772</v>
      </c>
      <c r="C15" s="1010" t="s">
        <v>4</v>
      </c>
      <c r="D15" s="1010" t="s">
        <v>2652</v>
      </c>
      <c r="E15" s="1008" t="s">
        <v>50</v>
      </c>
      <c r="F15" s="1011">
        <v>46023</v>
      </c>
      <c r="G15" s="1011">
        <v>46387</v>
      </c>
    </row>
    <row r="16" spans="1:7" ht="31.5" customHeight="1">
      <c r="A16" s="1111">
        <v>5</v>
      </c>
      <c r="B16" s="1009" t="s">
        <v>5881</v>
      </c>
      <c r="C16" s="1010" t="s">
        <v>5880</v>
      </c>
      <c r="D16" s="1010" t="s">
        <v>2652</v>
      </c>
      <c r="E16" s="1008" t="s">
        <v>51</v>
      </c>
      <c r="F16" s="1011">
        <v>46023</v>
      </c>
      <c r="G16" s="1011">
        <v>46387</v>
      </c>
    </row>
    <row r="17" spans="1:7" ht="31.5" customHeight="1">
      <c r="A17" s="1111">
        <v>6</v>
      </c>
      <c r="B17" s="1009" t="s">
        <v>5773</v>
      </c>
      <c r="C17" s="1010" t="s">
        <v>3825</v>
      </c>
      <c r="D17" s="1010" t="s">
        <v>2652</v>
      </c>
      <c r="E17" s="1008" t="s">
        <v>3826</v>
      </c>
      <c r="F17" s="1011">
        <v>46023</v>
      </c>
      <c r="G17" s="1011">
        <v>46387</v>
      </c>
    </row>
    <row r="18" spans="1:7" ht="31.5" customHeight="1">
      <c r="A18" s="1111">
        <v>7</v>
      </c>
      <c r="B18" s="1009" t="s">
        <v>5774</v>
      </c>
      <c r="C18" s="1010" t="s">
        <v>5</v>
      </c>
      <c r="D18" s="1010" t="s">
        <v>2652</v>
      </c>
      <c r="E18" s="1008" t="s">
        <v>52</v>
      </c>
      <c r="F18" s="1011">
        <v>46023</v>
      </c>
      <c r="G18" s="1011">
        <v>46387</v>
      </c>
    </row>
    <row r="19" spans="1:7" ht="31.5" customHeight="1">
      <c r="A19" s="1111">
        <v>8</v>
      </c>
      <c r="B19" s="1009" t="s">
        <v>5775</v>
      </c>
      <c r="C19" s="1010" t="s">
        <v>397</v>
      </c>
      <c r="D19" s="1010" t="s">
        <v>2652</v>
      </c>
      <c r="E19" s="1008" t="s">
        <v>398</v>
      </c>
      <c r="F19" s="1011">
        <v>46023</v>
      </c>
      <c r="G19" s="1011">
        <v>46387</v>
      </c>
    </row>
    <row r="20" spans="1:7" ht="32.25" customHeight="1">
      <c r="A20" s="1012" t="s">
        <v>2749</v>
      </c>
      <c r="B20" s="1013" t="s">
        <v>20</v>
      </c>
      <c r="C20" s="1014"/>
      <c r="D20" s="1014"/>
      <c r="E20" s="1015"/>
      <c r="F20" s="1015"/>
      <c r="G20" s="1015"/>
    </row>
    <row r="21" spans="1:7" ht="31.5" customHeight="1">
      <c r="A21" s="1111">
        <v>9</v>
      </c>
      <c r="B21" s="1009" t="s">
        <v>5776</v>
      </c>
      <c r="C21" s="1010" t="s">
        <v>750</v>
      </c>
      <c r="D21" s="1010" t="s">
        <v>2652</v>
      </c>
      <c r="E21" s="1008" t="s">
        <v>24</v>
      </c>
      <c r="F21" s="1011">
        <v>46023</v>
      </c>
      <c r="G21" s="1011">
        <v>46387</v>
      </c>
    </row>
    <row r="22" spans="1:7" ht="31.5">
      <c r="A22" s="1111">
        <v>10</v>
      </c>
      <c r="B22" s="1009" t="s">
        <v>5777</v>
      </c>
      <c r="C22" s="1010" t="s">
        <v>751</v>
      </c>
      <c r="D22" s="1010" t="s">
        <v>5778</v>
      </c>
      <c r="E22" s="1008" t="s">
        <v>45</v>
      </c>
      <c r="F22" s="1011">
        <v>46023</v>
      </c>
      <c r="G22" s="1011">
        <v>46387</v>
      </c>
    </row>
    <row r="23" spans="1:7" ht="31.5" customHeight="1">
      <c r="A23" s="1111">
        <v>11</v>
      </c>
      <c r="B23" s="1009" t="s">
        <v>5779</v>
      </c>
      <c r="C23" s="1010" t="s">
        <v>752</v>
      </c>
      <c r="D23" s="1010" t="s">
        <v>5780</v>
      </c>
      <c r="E23" s="1008" t="s">
        <v>28</v>
      </c>
      <c r="F23" s="1011">
        <v>46023</v>
      </c>
      <c r="G23" s="1011">
        <v>46387</v>
      </c>
    </row>
    <row r="24" spans="1:7" ht="31.5" customHeight="1">
      <c r="A24" s="1111">
        <v>12</v>
      </c>
      <c r="B24" s="1009" t="s">
        <v>5781</v>
      </c>
      <c r="C24" s="1010" t="s">
        <v>5625</v>
      </c>
      <c r="D24" s="1010" t="s">
        <v>2644</v>
      </c>
      <c r="E24" s="1008" t="s">
        <v>25</v>
      </c>
      <c r="F24" s="1011">
        <v>46023</v>
      </c>
      <c r="G24" s="1011">
        <v>46387</v>
      </c>
    </row>
    <row r="25" spans="1:7" ht="31.5">
      <c r="A25" s="1111">
        <v>13</v>
      </c>
      <c r="B25" s="1009" t="s">
        <v>5782</v>
      </c>
      <c r="C25" s="1010" t="s">
        <v>2355</v>
      </c>
      <c r="D25" s="1010" t="s">
        <v>2652</v>
      </c>
      <c r="E25" s="1008" t="s">
        <v>46</v>
      </c>
      <c r="F25" s="1011">
        <v>46023</v>
      </c>
      <c r="G25" s="1011">
        <v>46387</v>
      </c>
    </row>
    <row r="26" spans="1:7" ht="31.5">
      <c r="A26" s="1111">
        <v>14</v>
      </c>
      <c r="B26" s="1009" t="s">
        <v>5783</v>
      </c>
      <c r="C26" s="1010" t="s">
        <v>2354</v>
      </c>
      <c r="D26" s="1010" t="s">
        <v>2781</v>
      </c>
      <c r="E26" s="1008" t="s">
        <v>47</v>
      </c>
      <c r="F26" s="1011">
        <v>46023</v>
      </c>
      <c r="G26" s="1011">
        <v>46387</v>
      </c>
    </row>
    <row r="27" spans="1:7" ht="78.75">
      <c r="A27" s="1111">
        <v>15</v>
      </c>
      <c r="B27" s="1009" t="s">
        <v>5784</v>
      </c>
      <c r="C27" s="1010" t="s">
        <v>7</v>
      </c>
      <c r="D27" s="1010" t="s">
        <v>2645</v>
      </c>
      <c r="E27" s="1008" t="s">
        <v>48</v>
      </c>
      <c r="F27" s="1011">
        <v>46023</v>
      </c>
      <c r="G27" s="1011">
        <v>46387</v>
      </c>
    </row>
    <row r="28" spans="1:7" ht="32.25" customHeight="1">
      <c r="A28" s="1012" t="s">
        <v>2750</v>
      </c>
      <c r="B28" s="1013" t="s">
        <v>2675</v>
      </c>
      <c r="C28" s="1014"/>
      <c r="D28" s="1014"/>
      <c r="E28" s="1015"/>
      <c r="F28" s="1015"/>
      <c r="G28" s="1015"/>
    </row>
    <row r="29" spans="1:7" ht="31.5" customHeight="1">
      <c r="A29" s="1111">
        <v>16</v>
      </c>
      <c r="B29" s="1009" t="s">
        <v>5785</v>
      </c>
      <c r="C29" s="1010" t="s">
        <v>5793</v>
      </c>
      <c r="D29" s="1010" t="s">
        <v>2652</v>
      </c>
      <c r="E29" s="1008" t="s">
        <v>56</v>
      </c>
      <c r="F29" s="1011">
        <v>46023</v>
      </c>
      <c r="G29" s="1011">
        <v>46387</v>
      </c>
    </row>
    <row r="30" spans="1:7" ht="31.5" customHeight="1">
      <c r="A30" s="1111">
        <v>17</v>
      </c>
      <c r="B30" s="1009" t="s">
        <v>19</v>
      </c>
      <c r="C30" s="1010" t="s">
        <v>19</v>
      </c>
      <c r="D30" s="1010" t="s">
        <v>2644</v>
      </c>
      <c r="E30" s="1008" t="s">
        <v>58</v>
      </c>
      <c r="F30" s="1011">
        <v>46023</v>
      </c>
      <c r="G30" s="1011">
        <v>46387</v>
      </c>
    </row>
    <row r="31" spans="1:7" ht="31.5" customHeight="1">
      <c r="A31" s="1111">
        <v>18</v>
      </c>
      <c r="B31" s="1009" t="s">
        <v>5786</v>
      </c>
      <c r="C31" s="1010" t="s">
        <v>8</v>
      </c>
      <c r="D31" s="1010" t="s">
        <v>2808</v>
      </c>
      <c r="E31" s="1008" t="s">
        <v>15</v>
      </c>
      <c r="F31" s="1011">
        <v>46023</v>
      </c>
      <c r="G31" s="1011">
        <v>46387</v>
      </c>
    </row>
    <row r="32" spans="1:7" ht="31.5" customHeight="1">
      <c r="A32" s="1111">
        <v>19</v>
      </c>
      <c r="B32" s="1009" t="s">
        <v>5787</v>
      </c>
      <c r="C32" s="1010" t="s">
        <v>4755</v>
      </c>
      <c r="D32" s="1010" t="s">
        <v>2652</v>
      </c>
      <c r="E32" s="1008" t="s">
        <v>4221</v>
      </c>
      <c r="F32" s="1011">
        <v>46023</v>
      </c>
      <c r="G32" s="1011">
        <v>46387</v>
      </c>
    </row>
    <row r="33" spans="1:7" ht="31.5" customHeight="1">
      <c r="A33" s="1111">
        <v>20</v>
      </c>
      <c r="B33" s="1009" t="s">
        <v>9</v>
      </c>
      <c r="C33" s="1010" t="s">
        <v>9</v>
      </c>
      <c r="D33" s="1010" t="s">
        <v>2652</v>
      </c>
      <c r="E33" s="1008" t="s">
        <v>57</v>
      </c>
      <c r="F33" s="1011">
        <v>46023</v>
      </c>
      <c r="G33" s="1011">
        <v>46387</v>
      </c>
    </row>
    <row r="34" spans="1:7" ht="31.5" customHeight="1">
      <c r="A34" s="1111">
        <v>21</v>
      </c>
      <c r="B34" s="1009" t="s">
        <v>5788</v>
      </c>
      <c r="C34" s="1010" t="s">
        <v>3496</v>
      </c>
      <c r="D34" s="1010" t="s">
        <v>2802</v>
      </c>
      <c r="E34" s="1008" t="s">
        <v>3497</v>
      </c>
      <c r="F34" s="1011">
        <v>46023</v>
      </c>
      <c r="G34" s="1011">
        <v>46387</v>
      </c>
    </row>
    <row r="35" spans="1:7" ht="31.5" customHeight="1">
      <c r="A35" s="1111">
        <v>22</v>
      </c>
      <c r="B35" s="1016" t="s">
        <v>1832</v>
      </c>
      <c r="C35" s="1017" t="s">
        <v>1832</v>
      </c>
      <c r="D35" s="1010" t="s">
        <v>2652</v>
      </c>
      <c r="E35" s="717" t="s">
        <v>1833</v>
      </c>
      <c r="F35" s="1011">
        <v>46023</v>
      </c>
      <c r="G35" s="1011">
        <v>46387</v>
      </c>
    </row>
    <row r="36" spans="1:7" ht="31.5" customHeight="1">
      <c r="A36" s="1111">
        <v>23</v>
      </c>
      <c r="B36" s="1009" t="s">
        <v>5789</v>
      </c>
      <c r="C36" s="1010" t="s">
        <v>3526</v>
      </c>
      <c r="D36" s="1010" t="s">
        <v>2652</v>
      </c>
      <c r="E36" s="1008" t="s">
        <v>3363</v>
      </c>
      <c r="F36" s="1011">
        <v>46023</v>
      </c>
      <c r="G36" s="1011">
        <v>46387</v>
      </c>
    </row>
    <row r="37" spans="1:7" ht="31.5" customHeight="1">
      <c r="A37" s="1111">
        <v>24</v>
      </c>
      <c r="B37" s="1009" t="s">
        <v>23</v>
      </c>
      <c r="C37" s="1010" t="s">
        <v>23</v>
      </c>
      <c r="D37" s="1010" t="s">
        <v>3376</v>
      </c>
      <c r="E37" s="1008" t="s">
        <v>60</v>
      </c>
      <c r="F37" s="1011">
        <v>46023</v>
      </c>
      <c r="G37" s="1011">
        <v>46387</v>
      </c>
    </row>
    <row r="38" spans="1:7" ht="31.5" customHeight="1">
      <c r="A38" s="1111">
        <v>25</v>
      </c>
      <c r="B38" s="1009" t="s">
        <v>5790</v>
      </c>
      <c r="C38" s="1010" t="s">
        <v>21</v>
      </c>
      <c r="D38" s="1010" t="s">
        <v>2652</v>
      </c>
      <c r="E38" s="1008" t="s">
        <v>27</v>
      </c>
      <c r="F38" s="1011">
        <v>46023</v>
      </c>
      <c r="G38" s="1011">
        <v>46387</v>
      </c>
    </row>
    <row r="39" spans="1:7" ht="31.5" customHeight="1">
      <c r="A39" s="1111">
        <v>26</v>
      </c>
      <c r="B39" s="1009" t="s">
        <v>5791</v>
      </c>
      <c r="C39" s="1010" t="s">
        <v>63</v>
      </c>
      <c r="D39" s="1010" t="s">
        <v>2652</v>
      </c>
      <c r="E39" s="1008" t="s">
        <v>76</v>
      </c>
      <c r="F39" s="1011">
        <v>46023</v>
      </c>
      <c r="G39" s="1011">
        <v>46387</v>
      </c>
    </row>
    <row r="40" spans="1:7" ht="31.5" customHeight="1">
      <c r="A40" s="1111">
        <v>27</v>
      </c>
      <c r="B40" s="1016" t="s">
        <v>3717</v>
      </c>
      <c r="C40" s="1017" t="s">
        <v>3717</v>
      </c>
      <c r="D40" s="1010" t="s">
        <v>2652</v>
      </c>
      <c r="E40" s="717" t="s">
        <v>3718</v>
      </c>
      <c r="F40" s="1011">
        <v>46023</v>
      </c>
      <c r="G40" s="1011">
        <v>46387</v>
      </c>
    </row>
    <row r="41" spans="1:7" ht="31.5" customHeight="1">
      <c r="A41" s="1111">
        <v>28</v>
      </c>
      <c r="B41" s="1009" t="s">
        <v>33</v>
      </c>
      <c r="C41" s="1010" t="s">
        <v>33</v>
      </c>
      <c r="D41" s="1010" t="s">
        <v>2649</v>
      </c>
      <c r="E41" s="1008" t="s">
        <v>59</v>
      </c>
      <c r="F41" s="1011">
        <v>46023</v>
      </c>
      <c r="G41" s="1011">
        <v>46387</v>
      </c>
    </row>
    <row r="42" spans="1:7" ht="34.5" customHeight="1">
      <c r="A42" s="1111">
        <v>29</v>
      </c>
      <c r="B42" s="1009" t="s">
        <v>22</v>
      </c>
      <c r="C42" s="1010" t="s">
        <v>22</v>
      </c>
      <c r="D42" s="1010" t="s">
        <v>2802</v>
      </c>
      <c r="E42" s="1008" t="s">
        <v>61</v>
      </c>
      <c r="F42" s="1011">
        <v>46023</v>
      </c>
      <c r="G42" s="1011">
        <v>46387</v>
      </c>
    </row>
    <row r="43" spans="1:7" ht="34.5" customHeight="1">
      <c r="A43" s="1111">
        <v>30</v>
      </c>
      <c r="B43" s="1010" t="s">
        <v>5792</v>
      </c>
      <c r="C43" s="1010" t="s">
        <v>5296</v>
      </c>
      <c r="D43" s="1010" t="s">
        <v>2649</v>
      </c>
      <c r="E43" s="717" t="s">
        <v>5242</v>
      </c>
      <c r="F43" s="1011">
        <v>46023</v>
      </c>
      <c r="G43" s="1011">
        <v>46387</v>
      </c>
    </row>
    <row r="44" spans="1:7" ht="15.75" customHeight="1">
      <c r="A44" s="1421" t="s">
        <v>5882</v>
      </c>
      <c r="B44" s="1421"/>
      <c r="C44" s="1421"/>
      <c r="D44" s="1421"/>
      <c r="E44" s="1421"/>
      <c r="F44" s="1421"/>
      <c r="G44" s="1421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1" customWidth="1"/>
    <col min="2" max="2" width="44" style="241" customWidth="1"/>
    <col min="3" max="3" width="9.125" style="242" customWidth="1"/>
    <col min="4" max="5" width="23.625" style="241" customWidth="1"/>
    <col min="6" max="6" width="3.125" style="241" customWidth="1"/>
    <col min="7" max="16384" width="9" style="241"/>
  </cols>
  <sheetData>
    <row r="1" spans="1:53" s="1" customFormat="1">
      <c r="C1" s="12"/>
      <c r="D1" s="6"/>
      <c r="E1" s="6" t="s">
        <v>4459</v>
      </c>
    </row>
    <row r="2" spans="1:53" s="80" customFormat="1">
      <c r="C2" s="209"/>
      <c r="D2" s="210"/>
      <c r="E2" s="3" t="s">
        <v>5971</v>
      </c>
    </row>
    <row r="3" spans="1:53" s="229" customFormat="1" ht="16.149999999999999" customHeight="1"/>
    <row r="4" spans="1:53" s="230" customFormat="1" ht="64.150000000000006" customHeight="1">
      <c r="A4" s="1431" t="s">
        <v>3715</v>
      </c>
      <c r="B4" s="1431"/>
      <c r="C4" s="1431"/>
      <c r="D4" s="1431"/>
      <c r="E4" s="1431"/>
    </row>
    <row r="5" spans="1:53" s="1" customFormat="1" ht="4.5" customHeight="1"/>
    <row r="6" spans="1:53" s="75" customFormat="1" ht="55.5" customHeight="1">
      <c r="A6" s="1432" t="s">
        <v>3708</v>
      </c>
      <c r="B6" s="1432"/>
      <c r="C6" s="1432"/>
      <c r="D6" s="1432"/>
      <c r="E6" s="1432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423" t="s">
        <v>5972</v>
      </c>
      <c r="B8" s="1423"/>
      <c r="C8" s="1423"/>
      <c r="D8" s="1423"/>
      <c r="E8" s="1423"/>
      <c r="F8" s="194"/>
    </row>
    <row r="9" spans="1:53" s="1" customFormat="1" ht="5.25" customHeight="1"/>
    <row r="10" spans="1:53" s="231" customFormat="1" ht="39.75" customHeight="1">
      <c r="A10" s="1427" t="s">
        <v>3713</v>
      </c>
      <c r="B10" s="1428"/>
      <c r="C10" s="1429"/>
      <c r="D10" s="1433" t="s">
        <v>3710</v>
      </c>
      <c r="E10" s="1433"/>
    </row>
    <row r="11" spans="1:53" s="231" customFormat="1" ht="23.25" customHeight="1">
      <c r="A11" s="247" t="s">
        <v>2</v>
      </c>
      <c r="B11" s="248" t="s">
        <v>119</v>
      </c>
      <c r="C11" s="249" t="s">
        <v>41</v>
      </c>
      <c r="D11" s="262" t="s">
        <v>3711</v>
      </c>
      <c r="E11" s="262" t="s">
        <v>3712</v>
      </c>
    </row>
    <row r="12" spans="1:53" s="235" customFormat="1" ht="16.5" customHeight="1">
      <c r="A12" s="232">
        <v>1</v>
      </c>
      <c r="B12" s="233">
        <v>2</v>
      </c>
      <c r="C12" s="234" t="s">
        <v>16</v>
      </c>
      <c r="D12" s="232">
        <v>4</v>
      </c>
      <c r="E12" s="233">
        <v>5</v>
      </c>
    </row>
    <row r="13" spans="1:53" s="236" customFormat="1" ht="18" customHeight="1">
      <c r="A13" s="1108">
        <v>1</v>
      </c>
      <c r="B13" s="250" t="s">
        <v>44</v>
      </c>
      <c r="C13" s="251" t="s">
        <v>49</v>
      </c>
      <c r="D13" s="1109" t="s">
        <v>42</v>
      </c>
      <c r="E13" s="1109" t="s">
        <v>42</v>
      </c>
    </row>
    <row r="14" spans="1:53" s="236" customFormat="1" ht="18" customHeight="1">
      <c r="A14" s="1108">
        <v>2</v>
      </c>
      <c r="B14" s="252" t="s">
        <v>753</v>
      </c>
      <c r="C14" s="251" t="s">
        <v>54</v>
      </c>
      <c r="D14" s="1109" t="s">
        <v>12</v>
      </c>
      <c r="E14" s="1110" t="s">
        <v>42</v>
      </c>
    </row>
    <row r="15" spans="1:53" s="236" customFormat="1" ht="18" customHeight="1">
      <c r="A15" s="1108">
        <v>3</v>
      </c>
      <c r="B15" s="252" t="s">
        <v>749</v>
      </c>
      <c r="C15" s="251" t="s">
        <v>53</v>
      </c>
      <c r="D15" s="1109" t="s">
        <v>12</v>
      </c>
      <c r="E15" s="1109" t="s">
        <v>12</v>
      </c>
    </row>
    <row r="16" spans="1:53" s="236" customFormat="1" ht="18" customHeight="1">
      <c r="A16" s="1108">
        <v>4</v>
      </c>
      <c r="B16" s="250" t="s">
        <v>4</v>
      </c>
      <c r="C16" s="251" t="s">
        <v>50</v>
      </c>
      <c r="D16" s="1109" t="s">
        <v>12</v>
      </c>
      <c r="E16" s="1109" t="s">
        <v>12</v>
      </c>
    </row>
    <row r="17" spans="1:5" s="236" customFormat="1" ht="18" customHeight="1">
      <c r="A17" s="1108">
        <v>5</v>
      </c>
      <c r="B17" s="250" t="s">
        <v>5880</v>
      </c>
      <c r="C17" s="251" t="s">
        <v>51</v>
      </c>
      <c r="D17" s="1110" t="s">
        <v>42</v>
      </c>
      <c r="E17" s="1109" t="s">
        <v>12</v>
      </c>
    </row>
    <row r="18" spans="1:5" s="236" customFormat="1" ht="18" customHeight="1">
      <c r="A18" s="1108">
        <v>6</v>
      </c>
      <c r="B18" s="733" t="s">
        <v>3825</v>
      </c>
      <c r="C18" s="734" t="s">
        <v>3826</v>
      </c>
      <c r="D18" s="1110" t="s">
        <v>12</v>
      </c>
      <c r="E18" s="1110" t="s">
        <v>12</v>
      </c>
    </row>
    <row r="19" spans="1:5" s="236" customFormat="1" ht="18" customHeight="1">
      <c r="A19" s="1108">
        <v>7</v>
      </c>
      <c r="B19" s="250" t="s">
        <v>5</v>
      </c>
      <c r="C19" s="251" t="s">
        <v>52</v>
      </c>
      <c r="D19" s="1109" t="s">
        <v>12</v>
      </c>
      <c r="E19" s="1109" t="s">
        <v>12</v>
      </c>
    </row>
    <row r="20" spans="1:5" s="236" customFormat="1" ht="18" customHeight="1">
      <c r="A20" s="1108">
        <v>8</v>
      </c>
      <c r="B20" s="250" t="s">
        <v>397</v>
      </c>
      <c r="C20" s="251" t="s">
        <v>398</v>
      </c>
      <c r="D20" s="1109" t="s">
        <v>12</v>
      </c>
      <c r="E20" s="1109" t="s">
        <v>12</v>
      </c>
    </row>
    <row r="21" spans="1:5" s="236" customFormat="1" ht="18" customHeight="1">
      <c r="A21" s="1108">
        <v>9</v>
      </c>
      <c r="B21" s="250" t="s">
        <v>750</v>
      </c>
      <c r="C21" s="251" t="s">
        <v>24</v>
      </c>
      <c r="D21" s="1109" t="s">
        <v>42</v>
      </c>
      <c r="E21" s="1109" t="s">
        <v>42</v>
      </c>
    </row>
    <row r="22" spans="1:5" s="236" customFormat="1" ht="18" customHeight="1">
      <c r="A22" s="1108">
        <v>10</v>
      </c>
      <c r="B22" s="250" t="s">
        <v>751</v>
      </c>
      <c r="C22" s="251" t="s">
        <v>45</v>
      </c>
      <c r="D22" s="1109" t="s">
        <v>42</v>
      </c>
      <c r="E22" s="1109" t="s">
        <v>42</v>
      </c>
    </row>
    <row r="23" spans="1:5" s="236" customFormat="1" ht="18" customHeight="1">
      <c r="A23" s="1108">
        <v>11</v>
      </c>
      <c r="B23" s="250" t="s">
        <v>752</v>
      </c>
      <c r="C23" s="251" t="s">
        <v>28</v>
      </c>
      <c r="D23" s="1109" t="s">
        <v>42</v>
      </c>
      <c r="E23" s="1109" t="s">
        <v>42</v>
      </c>
    </row>
    <row r="24" spans="1:5" s="236" customFormat="1" ht="18" customHeight="1">
      <c r="A24" s="1108">
        <v>12</v>
      </c>
      <c r="B24" s="250" t="s">
        <v>5625</v>
      </c>
      <c r="C24" s="251" t="s">
        <v>25</v>
      </c>
      <c r="D24" s="1109" t="s">
        <v>42</v>
      </c>
      <c r="E24" s="1109" t="s">
        <v>12</v>
      </c>
    </row>
    <row r="25" spans="1:5" s="236" customFormat="1" ht="18" customHeight="1">
      <c r="A25" s="1108">
        <v>13</v>
      </c>
      <c r="B25" s="250" t="s">
        <v>2355</v>
      </c>
      <c r="C25" s="251" t="s">
        <v>46</v>
      </c>
      <c r="D25" s="1109" t="s">
        <v>42</v>
      </c>
      <c r="E25" s="1109" t="s">
        <v>12</v>
      </c>
    </row>
    <row r="26" spans="1:5" s="236" customFormat="1" ht="18" customHeight="1">
      <c r="A26" s="1108">
        <v>14</v>
      </c>
      <c r="B26" s="250" t="s">
        <v>2354</v>
      </c>
      <c r="C26" s="251" t="s">
        <v>47</v>
      </c>
      <c r="D26" s="1109" t="s">
        <v>12</v>
      </c>
      <c r="E26" s="1109" t="s">
        <v>12</v>
      </c>
    </row>
    <row r="27" spans="1:5" s="236" customFormat="1" ht="18" customHeight="1">
      <c r="A27" s="1108">
        <v>15</v>
      </c>
      <c r="B27" s="250" t="s">
        <v>7</v>
      </c>
      <c r="C27" s="251" t="s">
        <v>48</v>
      </c>
      <c r="D27" s="1109" t="s">
        <v>12</v>
      </c>
      <c r="E27" s="1109" t="s">
        <v>12</v>
      </c>
    </row>
    <row r="28" spans="1:5" s="236" customFormat="1" ht="18" customHeight="1">
      <c r="A28" s="1108">
        <v>16</v>
      </c>
      <c r="B28" s="250" t="s">
        <v>5793</v>
      </c>
      <c r="C28" s="251" t="s">
        <v>56</v>
      </c>
      <c r="D28" s="1109" t="s">
        <v>42</v>
      </c>
      <c r="E28" s="1109" t="s">
        <v>12</v>
      </c>
    </row>
    <row r="29" spans="1:5" s="236" customFormat="1" ht="18" customHeight="1">
      <c r="A29" s="1108">
        <v>17</v>
      </c>
      <c r="B29" s="250" t="s">
        <v>19</v>
      </c>
      <c r="C29" s="251" t="s">
        <v>58</v>
      </c>
      <c r="D29" s="1109" t="s">
        <v>12</v>
      </c>
      <c r="E29" s="1109" t="s">
        <v>12</v>
      </c>
    </row>
    <row r="30" spans="1:5" s="236" customFormat="1" ht="18" customHeight="1">
      <c r="A30" s="1108">
        <v>18</v>
      </c>
      <c r="B30" s="250" t="s">
        <v>8</v>
      </c>
      <c r="C30" s="251" t="s">
        <v>15</v>
      </c>
      <c r="D30" s="1109" t="s">
        <v>12</v>
      </c>
      <c r="E30" s="1109" t="s">
        <v>12</v>
      </c>
    </row>
    <row r="31" spans="1:5" s="236" customFormat="1" ht="18" customHeight="1">
      <c r="A31" s="1108">
        <v>19</v>
      </c>
      <c r="B31" s="250" t="s">
        <v>4755</v>
      </c>
      <c r="C31" s="251" t="s">
        <v>4221</v>
      </c>
      <c r="D31" s="1109" t="s">
        <v>12</v>
      </c>
      <c r="E31" s="1109" t="s">
        <v>12</v>
      </c>
    </row>
    <row r="32" spans="1:5" s="236" customFormat="1" ht="18" customHeight="1">
      <c r="A32" s="1108">
        <v>20</v>
      </c>
      <c r="B32" s="253" t="s">
        <v>9</v>
      </c>
      <c r="C32" s="251" t="s">
        <v>57</v>
      </c>
      <c r="D32" s="1109" t="s">
        <v>12</v>
      </c>
      <c r="E32" s="1109" t="s">
        <v>12</v>
      </c>
    </row>
    <row r="33" spans="1:5" s="236" customFormat="1" ht="18" customHeight="1">
      <c r="A33" s="1108">
        <v>21</v>
      </c>
      <c r="B33" s="253" t="s">
        <v>3496</v>
      </c>
      <c r="C33" s="251" t="s">
        <v>3497</v>
      </c>
      <c r="D33" s="1109" t="s">
        <v>12</v>
      </c>
      <c r="E33" s="1109" t="s">
        <v>12</v>
      </c>
    </row>
    <row r="34" spans="1:5" s="236" customFormat="1" ht="18" customHeight="1">
      <c r="A34" s="1108">
        <v>22</v>
      </c>
      <c r="B34" s="250" t="s">
        <v>1832</v>
      </c>
      <c r="C34" s="251" t="s">
        <v>1833</v>
      </c>
      <c r="D34" s="1109" t="s">
        <v>12</v>
      </c>
      <c r="E34" s="1109" t="s">
        <v>12</v>
      </c>
    </row>
    <row r="35" spans="1:5" s="236" customFormat="1" ht="18" customHeight="1">
      <c r="A35" s="1108">
        <v>23</v>
      </c>
      <c r="B35" s="250" t="s">
        <v>3526</v>
      </c>
      <c r="C35" s="251" t="s">
        <v>3363</v>
      </c>
      <c r="D35" s="1109" t="s">
        <v>12</v>
      </c>
      <c r="E35" s="1109" t="s">
        <v>12</v>
      </c>
    </row>
    <row r="36" spans="1:5" s="236" customFormat="1" ht="18" customHeight="1">
      <c r="A36" s="1108">
        <v>24</v>
      </c>
      <c r="B36" s="250" t="s">
        <v>23</v>
      </c>
      <c r="C36" s="251" t="s">
        <v>60</v>
      </c>
      <c r="D36" s="1109" t="s">
        <v>12</v>
      </c>
      <c r="E36" s="1109" t="s">
        <v>12</v>
      </c>
    </row>
    <row r="37" spans="1:5" s="236" customFormat="1" ht="18" customHeight="1">
      <c r="A37" s="1108">
        <v>25</v>
      </c>
      <c r="B37" s="250" t="s">
        <v>21</v>
      </c>
      <c r="C37" s="251" t="s">
        <v>27</v>
      </c>
      <c r="D37" s="1109" t="s">
        <v>12</v>
      </c>
      <c r="E37" s="1109" t="s">
        <v>12</v>
      </c>
    </row>
    <row r="38" spans="1:5" s="236" customFormat="1" ht="18" customHeight="1">
      <c r="A38" s="1108">
        <v>26</v>
      </c>
      <c r="B38" s="250" t="s">
        <v>63</v>
      </c>
      <c r="C38" s="251" t="s">
        <v>76</v>
      </c>
      <c r="D38" s="1109" t="s">
        <v>12</v>
      </c>
      <c r="E38" s="1109" t="s">
        <v>12</v>
      </c>
    </row>
    <row r="39" spans="1:5" s="236" customFormat="1" ht="18" customHeight="1">
      <c r="A39" s="1108">
        <v>27</v>
      </c>
      <c r="B39" s="250" t="s">
        <v>3717</v>
      </c>
      <c r="C39" s="251" t="s">
        <v>3718</v>
      </c>
      <c r="D39" s="1109" t="s">
        <v>12</v>
      </c>
      <c r="E39" s="1109" t="s">
        <v>12</v>
      </c>
    </row>
    <row r="40" spans="1:5" s="236" customFormat="1" ht="18" customHeight="1">
      <c r="A40" s="1108">
        <v>28</v>
      </c>
      <c r="B40" s="250" t="s">
        <v>33</v>
      </c>
      <c r="C40" s="251" t="s">
        <v>59</v>
      </c>
      <c r="D40" s="1109" t="s">
        <v>12</v>
      </c>
      <c r="E40" s="1109" t="s">
        <v>12</v>
      </c>
    </row>
    <row r="41" spans="1:5" s="236" customFormat="1" ht="18" customHeight="1">
      <c r="A41" s="1108">
        <v>29</v>
      </c>
      <c r="B41" s="250" t="s">
        <v>22</v>
      </c>
      <c r="C41" s="251" t="s">
        <v>61</v>
      </c>
      <c r="D41" s="1109" t="s">
        <v>12</v>
      </c>
      <c r="E41" s="1109" t="s">
        <v>12</v>
      </c>
    </row>
    <row r="42" spans="1:5" s="237" customFormat="1" ht="18" customHeight="1">
      <c r="A42" s="1108">
        <v>30</v>
      </c>
      <c r="B42" s="1018" t="s">
        <v>5296</v>
      </c>
      <c r="C42" s="717" t="s">
        <v>5242</v>
      </c>
      <c r="D42" s="1109" t="s">
        <v>12</v>
      </c>
      <c r="E42" s="1109" t="s">
        <v>12</v>
      </c>
    </row>
    <row r="43" spans="1:5" s="240" customFormat="1" ht="8.25" customHeight="1">
      <c r="B43" s="238"/>
      <c r="C43" s="239"/>
      <c r="D43" s="238"/>
      <c r="E43" s="238"/>
    </row>
    <row r="44" spans="1:5" ht="9" customHeight="1">
      <c r="A44" s="1430" t="s">
        <v>3716</v>
      </c>
      <c r="B44" s="1430"/>
      <c r="C44" s="1430"/>
      <c r="D44" s="1430"/>
      <c r="E44" s="1430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CC"/>
  </sheetPr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7" customWidth="1"/>
    <col min="2" max="2" width="32.625" style="277" customWidth="1"/>
    <col min="3" max="3" width="5.625" style="277" customWidth="1"/>
    <col min="4" max="4" width="32.625" style="277" customWidth="1"/>
    <col min="5" max="5" width="21" style="277" customWidth="1"/>
    <col min="6" max="6" width="25.125" style="277" customWidth="1"/>
    <col min="7" max="7" width="15.625" style="277" customWidth="1"/>
    <col min="8" max="8" width="19.625" style="277" customWidth="1"/>
    <col min="9" max="9" width="12.625" style="277" customWidth="1"/>
    <col min="10" max="10" width="12.625" style="281" customWidth="1"/>
    <col min="11" max="16384" width="9" style="277"/>
  </cols>
  <sheetData>
    <row r="1" spans="1:84" s="10" customFormat="1" ht="18">
      <c r="D1" s="202"/>
      <c r="J1" s="6" t="s">
        <v>4459</v>
      </c>
    </row>
    <row r="2" spans="1:84" s="10" customFormat="1" ht="18">
      <c r="D2" s="202"/>
      <c r="J2" s="3" t="s">
        <v>5971</v>
      </c>
    </row>
    <row r="3" spans="1:84" s="273" customFormat="1" ht="16.149999999999999" customHeight="1"/>
    <row r="4" spans="1:84" s="274" customFormat="1" ht="65.25" customHeight="1">
      <c r="A4" s="1434" t="s">
        <v>3714</v>
      </c>
      <c r="B4" s="1434"/>
      <c r="C4" s="1434"/>
      <c r="D4" s="1434"/>
      <c r="E4" s="1434"/>
      <c r="F4" s="1434"/>
      <c r="G4" s="1434"/>
      <c r="H4" s="1434"/>
      <c r="I4" s="1434"/>
      <c r="J4" s="1434"/>
    </row>
    <row r="5" spans="1:84" s="75" customFormat="1" ht="8.25" customHeight="1">
      <c r="A5" s="272"/>
      <c r="B5" s="272"/>
      <c r="C5" s="272"/>
      <c r="D5" s="203"/>
      <c r="E5" s="272"/>
      <c r="F5" s="272"/>
      <c r="G5" s="272"/>
      <c r="H5" s="272"/>
      <c r="I5" s="272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5" customFormat="1" ht="99" customHeight="1">
      <c r="A6" s="1432" t="s">
        <v>3827</v>
      </c>
      <c r="B6" s="1432"/>
      <c r="C6" s="1432"/>
      <c r="D6" s="1432"/>
      <c r="E6" s="1432"/>
      <c r="F6" s="1432"/>
      <c r="G6" s="1432"/>
      <c r="H6" s="1432"/>
      <c r="I6" s="1432"/>
      <c r="J6" s="1432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437" t="s">
        <v>6464</v>
      </c>
      <c r="B8" s="1437"/>
      <c r="C8" s="1437"/>
      <c r="D8" s="1437"/>
      <c r="E8" s="1437"/>
      <c r="F8" s="1437"/>
      <c r="G8" s="1437"/>
      <c r="H8" s="1437"/>
      <c r="I8" s="1437"/>
      <c r="J8" s="1437"/>
      <c r="K8" s="195"/>
      <c r="L8" s="195"/>
      <c r="M8" s="195"/>
      <c r="N8" s="85"/>
    </row>
    <row r="9" spans="1:84" s="275" customFormat="1" ht="5.25" customHeight="1">
      <c r="D9" s="276"/>
    </row>
    <row r="10" spans="1:84" ht="32.1" customHeight="1">
      <c r="A10" s="1435" t="s">
        <v>0</v>
      </c>
      <c r="B10" s="1435"/>
      <c r="C10" s="1435"/>
      <c r="D10" s="1435" t="s">
        <v>3709</v>
      </c>
      <c r="E10" s="1435" t="s">
        <v>2820</v>
      </c>
      <c r="F10" s="1435"/>
      <c r="G10" s="1436" t="s">
        <v>2779</v>
      </c>
      <c r="H10" s="1436" t="s">
        <v>2819</v>
      </c>
      <c r="I10" s="1436" t="s">
        <v>3828</v>
      </c>
      <c r="J10" s="1436"/>
    </row>
    <row r="11" spans="1:84" ht="32.1" customHeight="1">
      <c r="A11" s="1228" t="s">
        <v>2</v>
      </c>
      <c r="B11" s="1228" t="s">
        <v>119</v>
      </c>
      <c r="C11" s="1228" t="s">
        <v>118</v>
      </c>
      <c r="D11" s="1435"/>
      <c r="E11" s="1228" t="s">
        <v>2755</v>
      </c>
      <c r="F11" s="1228" t="s">
        <v>3698</v>
      </c>
      <c r="G11" s="1436"/>
      <c r="H11" s="1436"/>
      <c r="I11" s="1229" t="s">
        <v>754</v>
      </c>
      <c r="J11" s="1229" t="s">
        <v>755</v>
      </c>
    </row>
    <row r="12" spans="1:84" s="280" customFormat="1" ht="15.75" customHeight="1">
      <c r="A12" s="278" t="s">
        <v>14</v>
      </c>
      <c r="B12" s="279">
        <v>2</v>
      </c>
      <c r="C12" s="278" t="s">
        <v>16</v>
      </c>
      <c r="D12" s="278" t="s">
        <v>17</v>
      </c>
      <c r="E12" s="279">
        <v>5</v>
      </c>
      <c r="F12" s="278" t="s">
        <v>64</v>
      </c>
      <c r="G12" s="278" t="s">
        <v>65</v>
      </c>
      <c r="H12" s="279">
        <v>8</v>
      </c>
      <c r="I12" s="278" t="s">
        <v>67</v>
      </c>
      <c r="J12" s="278" t="s">
        <v>68</v>
      </c>
    </row>
    <row r="13" spans="1:84" s="678" customFormat="1" ht="20.100000000000001" customHeight="1">
      <c r="A13" s="1092">
        <v>1</v>
      </c>
      <c r="B13" s="1091" t="s">
        <v>44</v>
      </c>
      <c r="C13" s="1092" t="s">
        <v>49</v>
      </c>
      <c r="D13" s="1093" t="s">
        <v>13</v>
      </c>
      <c r="E13" s="1093" t="s">
        <v>2652</v>
      </c>
      <c r="F13" s="1093" t="s">
        <v>2652</v>
      </c>
      <c r="G13" s="1094">
        <v>308498</v>
      </c>
      <c r="H13" s="1095"/>
      <c r="I13" s="1096"/>
      <c r="J13" s="1096"/>
      <c r="L13" s="679"/>
    </row>
    <row r="14" spans="1:84" s="678" customFormat="1" ht="20.100000000000001" customHeight="1">
      <c r="A14" s="1097" t="s">
        <v>3366</v>
      </c>
      <c r="B14" s="1098" t="s">
        <v>44</v>
      </c>
      <c r="C14" s="1097" t="s">
        <v>49</v>
      </c>
      <c r="D14" s="1099" t="s">
        <v>3686</v>
      </c>
      <c r="E14" s="1099" t="s">
        <v>2644</v>
      </c>
      <c r="F14" s="1099" t="s">
        <v>2644</v>
      </c>
      <c r="G14" s="1100">
        <v>33724</v>
      </c>
      <c r="H14" s="1101" t="s">
        <v>3699</v>
      </c>
      <c r="I14" s="1102">
        <v>46023</v>
      </c>
      <c r="J14" s="1102">
        <v>46387</v>
      </c>
      <c r="L14" s="679"/>
    </row>
    <row r="15" spans="1:84" s="678" customFormat="1" ht="20.100000000000001" customHeight="1">
      <c r="A15" s="1097" t="s">
        <v>3688</v>
      </c>
      <c r="B15" s="1098" t="s">
        <v>44</v>
      </c>
      <c r="C15" s="1097" t="s">
        <v>49</v>
      </c>
      <c r="D15" s="1099" t="s">
        <v>3687</v>
      </c>
      <c r="E15" s="1099" t="s">
        <v>2644</v>
      </c>
      <c r="F15" s="1099" t="s">
        <v>2644</v>
      </c>
      <c r="G15" s="1100">
        <v>9093</v>
      </c>
      <c r="H15" s="1101" t="s">
        <v>2817</v>
      </c>
      <c r="I15" s="1102">
        <v>46023</v>
      </c>
      <c r="J15" s="1102">
        <v>46387</v>
      </c>
      <c r="L15" s="679"/>
    </row>
    <row r="16" spans="1:84" s="678" customFormat="1" ht="20.100000000000001" customHeight="1">
      <c r="A16" s="1097" t="s">
        <v>3689</v>
      </c>
      <c r="B16" s="1098" t="s">
        <v>44</v>
      </c>
      <c r="C16" s="1097" t="s">
        <v>49</v>
      </c>
      <c r="D16" s="1099" t="s">
        <v>3686</v>
      </c>
      <c r="E16" s="1099" t="s">
        <v>2645</v>
      </c>
      <c r="F16" s="1099" t="s">
        <v>2645</v>
      </c>
      <c r="G16" s="1100">
        <v>21191</v>
      </c>
      <c r="H16" s="1101" t="s">
        <v>3703</v>
      </c>
      <c r="I16" s="1102">
        <v>46023</v>
      </c>
      <c r="J16" s="1102">
        <v>46387</v>
      </c>
      <c r="L16" s="679"/>
    </row>
    <row r="17" spans="1:12" s="678" customFormat="1" ht="20.100000000000001" customHeight="1">
      <c r="A17" s="1097" t="s">
        <v>3690</v>
      </c>
      <c r="B17" s="1098" t="s">
        <v>44</v>
      </c>
      <c r="C17" s="1097" t="s">
        <v>49</v>
      </c>
      <c r="D17" s="1099" t="s">
        <v>3687</v>
      </c>
      <c r="E17" s="1099" t="s">
        <v>2645</v>
      </c>
      <c r="F17" s="1099" t="s">
        <v>2645</v>
      </c>
      <c r="G17" s="1100">
        <v>4963</v>
      </c>
      <c r="H17" s="1105" t="s">
        <v>2816</v>
      </c>
      <c r="I17" s="1102">
        <v>46023</v>
      </c>
      <c r="J17" s="1102">
        <v>46387</v>
      </c>
      <c r="L17" s="679"/>
    </row>
    <row r="18" spans="1:12" s="678" customFormat="1" ht="20.100000000000001" customHeight="1">
      <c r="A18" s="1097" t="s">
        <v>5453</v>
      </c>
      <c r="B18" s="1098" t="s">
        <v>44</v>
      </c>
      <c r="C18" s="1097" t="s">
        <v>49</v>
      </c>
      <c r="D18" s="1099" t="s">
        <v>3706</v>
      </c>
      <c r="E18" s="1099" t="s">
        <v>2645</v>
      </c>
      <c r="F18" s="1099" t="s">
        <v>2759</v>
      </c>
      <c r="G18" s="1103">
        <v>1308</v>
      </c>
      <c r="H18" s="1101" t="s">
        <v>3691</v>
      </c>
      <c r="I18" s="1102">
        <v>46023</v>
      </c>
      <c r="J18" s="1102">
        <v>46387</v>
      </c>
    </row>
    <row r="19" spans="1:12" s="678" customFormat="1" ht="20.100000000000001" customHeight="1">
      <c r="A19" s="1097" t="s">
        <v>5454</v>
      </c>
      <c r="B19" s="1098" t="s">
        <v>44</v>
      </c>
      <c r="C19" s="1097" t="s">
        <v>49</v>
      </c>
      <c r="D19" s="1098" t="s">
        <v>3706</v>
      </c>
      <c r="E19" s="1098" t="s">
        <v>2645</v>
      </c>
      <c r="F19" s="1099" t="s">
        <v>2760</v>
      </c>
      <c r="G19" s="1100">
        <v>967</v>
      </c>
      <c r="H19" s="1101" t="s">
        <v>3691</v>
      </c>
      <c r="I19" s="1102">
        <v>46023</v>
      </c>
      <c r="J19" s="1102">
        <v>46387</v>
      </c>
      <c r="L19" s="679"/>
    </row>
    <row r="20" spans="1:12" s="678" customFormat="1" ht="20.100000000000001" customHeight="1">
      <c r="A20" s="1097" t="s">
        <v>5901</v>
      </c>
      <c r="B20" s="1098" t="s">
        <v>44</v>
      </c>
      <c r="C20" s="1097" t="s">
        <v>49</v>
      </c>
      <c r="D20" s="1098" t="s">
        <v>3686</v>
      </c>
      <c r="E20" s="1098" t="s">
        <v>2768</v>
      </c>
      <c r="F20" s="1099" t="s">
        <v>2802</v>
      </c>
      <c r="G20" s="1100">
        <v>19278</v>
      </c>
      <c r="H20" s="1101" t="s">
        <v>2818</v>
      </c>
      <c r="I20" s="1102">
        <v>46023</v>
      </c>
      <c r="J20" s="1102">
        <v>46387</v>
      </c>
    </row>
    <row r="21" spans="1:12" s="678" customFormat="1" ht="20.100000000000001" customHeight="1">
      <c r="A21" s="1097" t="s">
        <v>5902</v>
      </c>
      <c r="B21" s="1098" t="s">
        <v>44</v>
      </c>
      <c r="C21" s="1097" t="s">
        <v>49</v>
      </c>
      <c r="D21" s="1098" t="s">
        <v>3687</v>
      </c>
      <c r="E21" s="1098" t="s">
        <v>2768</v>
      </c>
      <c r="F21" s="1099" t="s">
        <v>2802</v>
      </c>
      <c r="G21" s="1100">
        <v>5624</v>
      </c>
      <c r="H21" s="1101" t="s">
        <v>2817</v>
      </c>
      <c r="I21" s="1102">
        <v>46023</v>
      </c>
      <c r="J21" s="1102">
        <v>46387</v>
      </c>
    </row>
    <row r="22" spans="1:12" s="678" customFormat="1" ht="20.100000000000001" customHeight="1">
      <c r="A22" s="1097" t="s">
        <v>5903</v>
      </c>
      <c r="B22" s="1098" t="s">
        <v>44</v>
      </c>
      <c r="C22" s="1097" t="s">
        <v>49</v>
      </c>
      <c r="D22" s="1098" t="s">
        <v>2782</v>
      </c>
      <c r="E22" s="1098" t="s">
        <v>2768</v>
      </c>
      <c r="F22" s="1099" t="s">
        <v>2805</v>
      </c>
      <c r="G22" s="1100">
        <v>4564</v>
      </c>
      <c r="H22" s="1105" t="s">
        <v>2816</v>
      </c>
      <c r="I22" s="1102">
        <v>46023</v>
      </c>
      <c r="J22" s="1102">
        <v>46387</v>
      </c>
    </row>
    <row r="23" spans="1:12" s="678" customFormat="1" ht="20.100000000000001" customHeight="1">
      <c r="A23" s="1097" t="s">
        <v>5905</v>
      </c>
      <c r="B23" s="1098" t="s">
        <v>44</v>
      </c>
      <c r="C23" s="1097" t="s">
        <v>49</v>
      </c>
      <c r="D23" s="1098" t="s">
        <v>2787</v>
      </c>
      <c r="E23" s="1098" t="s">
        <v>2768</v>
      </c>
      <c r="F23" s="1099" t="s">
        <v>2804</v>
      </c>
      <c r="G23" s="1100">
        <v>3052</v>
      </c>
      <c r="H23" s="1105" t="s">
        <v>2816</v>
      </c>
      <c r="I23" s="1102">
        <v>46023</v>
      </c>
      <c r="J23" s="1102">
        <v>46387</v>
      </c>
    </row>
    <row r="24" spans="1:12" s="678" customFormat="1" ht="20.100000000000001" customHeight="1">
      <c r="A24" s="1097" t="s">
        <v>5906</v>
      </c>
      <c r="B24" s="1099" t="s">
        <v>44</v>
      </c>
      <c r="C24" s="1104" t="s">
        <v>49</v>
      </c>
      <c r="D24" s="1099" t="s">
        <v>2787</v>
      </c>
      <c r="E24" s="1099" t="s">
        <v>2768</v>
      </c>
      <c r="F24" s="1099" t="s">
        <v>2803</v>
      </c>
      <c r="G24" s="1100">
        <v>951</v>
      </c>
      <c r="H24" s="1101" t="s">
        <v>2815</v>
      </c>
      <c r="I24" s="1102">
        <v>46023</v>
      </c>
      <c r="J24" s="1102">
        <v>46387</v>
      </c>
    </row>
    <row r="25" spans="1:12" s="678" customFormat="1" ht="20.100000000000001" customHeight="1">
      <c r="A25" s="1097" t="s">
        <v>5907</v>
      </c>
      <c r="B25" s="1098" t="s">
        <v>44</v>
      </c>
      <c r="C25" s="1097" t="s">
        <v>49</v>
      </c>
      <c r="D25" s="1098" t="s">
        <v>3706</v>
      </c>
      <c r="E25" s="1098" t="s">
        <v>2768</v>
      </c>
      <c r="F25" s="1098" t="s">
        <v>2771</v>
      </c>
      <c r="G25" s="1106">
        <v>401</v>
      </c>
      <c r="H25" s="1105" t="s">
        <v>3692</v>
      </c>
      <c r="I25" s="1102">
        <v>46023</v>
      </c>
      <c r="J25" s="1102">
        <v>46387</v>
      </c>
    </row>
    <row r="26" spans="1:12" s="680" customFormat="1" ht="20.100000000000001" customHeight="1">
      <c r="A26" s="1097" t="s">
        <v>5908</v>
      </c>
      <c r="B26" s="1098" t="s">
        <v>44</v>
      </c>
      <c r="C26" s="1097" t="s">
        <v>49</v>
      </c>
      <c r="D26" s="1098" t="s">
        <v>3706</v>
      </c>
      <c r="E26" s="1098" t="s">
        <v>2768</v>
      </c>
      <c r="F26" s="1098" t="s">
        <v>2769</v>
      </c>
      <c r="G26" s="1106">
        <v>396</v>
      </c>
      <c r="H26" s="1105" t="s">
        <v>3692</v>
      </c>
      <c r="I26" s="1102">
        <v>46023</v>
      </c>
      <c r="J26" s="1102">
        <v>46387</v>
      </c>
      <c r="L26" s="681"/>
    </row>
    <row r="27" spans="1:12" s="680" customFormat="1" ht="20.100000000000001" customHeight="1">
      <c r="A27" s="1097" t="s">
        <v>5910</v>
      </c>
      <c r="B27" s="1098" t="s">
        <v>44</v>
      </c>
      <c r="C27" s="1097" t="s">
        <v>49</v>
      </c>
      <c r="D27" s="1098" t="s">
        <v>3706</v>
      </c>
      <c r="E27" s="1098" t="s">
        <v>2768</v>
      </c>
      <c r="F27" s="1098" t="s">
        <v>2772</v>
      </c>
      <c r="G27" s="1106">
        <v>229</v>
      </c>
      <c r="H27" s="1105" t="s">
        <v>3692</v>
      </c>
      <c r="I27" s="1102">
        <v>46023</v>
      </c>
      <c r="J27" s="1102">
        <v>46387</v>
      </c>
    </row>
    <row r="28" spans="1:12" s="680" customFormat="1" ht="20.100000000000001" customHeight="1">
      <c r="A28" s="1097" t="s">
        <v>5911</v>
      </c>
      <c r="B28" s="1098" t="s">
        <v>44</v>
      </c>
      <c r="C28" s="1097" t="s">
        <v>49</v>
      </c>
      <c r="D28" s="1098" t="s">
        <v>3706</v>
      </c>
      <c r="E28" s="1098" t="s">
        <v>2768</v>
      </c>
      <c r="F28" s="1098" t="s">
        <v>2770</v>
      </c>
      <c r="G28" s="1106">
        <v>179</v>
      </c>
      <c r="H28" s="1105" t="s">
        <v>3692</v>
      </c>
      <c r="I28" s="1102">
        <v>46023</v>
      </c>
      <c r="J28" s="1102">
        <v>46387</v>
      </c>
    </row>
    <row r="29" spans="1:12" s="680" customFormat="1" ht="20.100000000000001" customHeight="1">
      <c r="A29" s="1097" t="s">
        <v>5914</v>
      </c>
      <c r="B29" s="1098" t="s">
        <v>44</v>
      </c>
      <c r="C29" s="1097" t="s">
        <v>49</v>
      </c>
      <c r="D29" s="1098" t="s">
        <v>3706</v>
      </c>
      <c r="E29" s="1098" t="s">
        <v>2768</v>
      </c>
      <c r="F29" s="1098" t="s">
        <v>2775</v>
      </c>
      <c r="G29" s="1106">
        <v>107</v>
      </c>
      <c r="H29" s="1105" t="s">
        <v>3692</v>
      </c>
      <c r="I29" s="1102">
        <v>46023</v>
      </c>
      <c r="J29" s="1102">
        <v>46387</v>
      </c>
    </row>
    <row r="30" spans="1:12" s="678" customFormat="1" ht="20.100000000000001" customHeight="1">
      <c r="A30" s="1097" t="s">
        <v>5904</v>
      </c>
      <c r="B30" s="1098" t="s">
        <v>44</v>
      </c>
      <c r="C30" s="1097" t="s">
        <v>49</v>
      </c>
      <c r="D30" s="1098" t="s">
        <v>2782</v>
      </c>
      <c r="E30" s="1098" t="s">
        <v>2773</v>
      </c>
      <c r="F30" s="1099" t="s">
        <v>2806</v>
      </c>
      <c r="G30" s="1100">
        <v>4228</v>
      </c>
      <c r="H30" s="1105" t="s">
        <v>2816</v>
      </c>
      <c r="I30" s="1102">
        <v>46023</v>
      </c>
      <c r="J30" s="1102">
        <v>46387</v>
      </c>
    </row>
    <row r="31" spans="1:12" s="680" customFormat="1" ht="20.100000000000001" customHeight="1">
      <c r="A31" s="1097" t="s">
        <v>5909</v>
      </c>
      <c r="B31" s="1098" t="s">
        <v>44</v>
      </c>
      <c r="C31" s="1097" t="s">
        <v>49</v>
      </c>
      <c r="D31" s="1098" t="s">
        <v>3706</v>
      </c>
      <c r="E31" s="1098" t="s">
        <v>2773</v>
      </c>
      <c r="F31" s="1098" t="s">
        <v>2774</v>
      </c>
      <c r="G31" s="1106">
        <v>307</v>
      </c>
      <c r="H31" s="1105" t="s">
        <v>3692</v>
      </c>
      <c r="I31" s="1102">
        <v>46023</v>
      </c>
      <c r="J31" s="1102">
        <v>46387</v>
      </c>
      <c r="L31" s="681"/>
    </row>
    <row r="32" spans="1:12" s="680" customFormat="1" ht="20.100000000000001" customHeight="1">
      <c r="A32" s="1097" t="s">
        <v>5912</v>
      </c>
      <c r="B32" s="1098" t="s">
        <v>44</v>
      </c>
      <c r="C32" s="1097" t="s">
        <v>49</v>
      </c>
      <c r="D32" s="1098" t="s">
        <v>3706</v>
      </c>
      <c r="E32" s="1098" t="s">
        <v>2773</v>
      </c>
      <c r="F32" s="1098" t="s">
        <v>3312</v>
      </c>
      <c r="G32" s="1106">
        <v>110</v>
      </c>
      <c r="H32" s="1105" t="s">
        <v>3692</v>
      </c>
      <c r="I32" s="1102">
        <v>46023</v>
      </c>
      <c r="J32" s="1102">
        <v>46387</v>
      </c>
    </row>
    <row r="33" spans="1:12" s="680" customFormat="1" ht="20.100000000000001" customHeight="1">
      <c r="A33" s="1097" t="s">
        <v>5915</v>
      </c>
      <c r="B33" s="1098" t="s">
        <v>44</v>
      </c>
      <c r="C33" s="1097" t="s">
        <v>49</v>
      </c>
      <c r="D33" s="1098" t="s">
        <v>3706</v>
      </c>
      <c r="E33" s="1098" t="s">
        <v>2773</v>
      </c>
      <c r="F33" s="1098" t="s">
        <v>2776</v>
      </c>
      <c r="G33" s="1106">
        <v>70</v>
      </c>
      <c r="H33" s="1105" t="s">
        <v>3693</v>
      </c>
      <c r="I33" s="1102">
        <v>46023</v>
      </c>
      <c r="J33" s="1102">
        <v>46387</v>
      </c>
    </row>
    <row r="34" spans="1:12" s="680" customFormat="1" ht="20.100000000000001" customHeight="1">
      <c r="A34" s="1097" t="s">
        <v>5913</v>
      </c>
      <c r="B34" s="1098" t="s">
        <v>44</v>
      </c>
      <c r="C34" s="1097" t="s">
        <v>49</v>
      </c>
      <c r="D34" s="1098" t="s">
        <v>3706</v>
      </c>
      <c r="E34" s="1098" t="s">
        <v>2773</v>
      </c>
      <c r="F34" s="1098" t="s">
        <v>5701</v>
      </c>
      <c r="G34" s="1106">
        <v>62</v>
      </c>
      <c r="H34" s="1105" t="s">
        <v>3693</v>
      </c>
      <c r="I34" s="1102">
        <v>46023</v>
      </c>
      <c r="J34" s="1102">
        <v>46387</v>
      </c>
    </row>
    <row r="35" spans="1:12" s="680" customFormat="1" ht="20.100000000000001" customHeight="1">
      <c r="A35" s="1097" t="s">
        <v>5916</v>
      </c>
      <c r="B35" s="1099" t="s">
        <v>44</v>
      </c>
      <c r="C35" s="1104" t="s">
        <v>49</v>
      </c>
      <c r="D35" s="1099" t="s">
        <v>2784</v>
      </c>
      <c r="E35" s="1099" t="s">
        <v>2647</v>
      </c>
      <c r="F35" s="1099" t="s">
        <v>2792</v>
      </c>
      <c r="G35" s="1100">
        <v>9342</v>
      </c>
      <c r="H35" s="1101" t="s">
        <v>2817</v>
      </c>
      <c r="I35" s="1102">
        <v>46023</v>
      </c>
      <c r="J35" s="1102">
        <v>46387</v>
      </c>
    </row>
    <row r="36" spans="1:12" s="680" customFormat="1" ht="20.100000000000001" customHeight="1">
      <c r="A36" s="1097" t="s">
        <v>5917</v>
      </c>
      <c r="B36" s="1098" t="s">
        <v>44</v>
      </c>
      <c r="C36" s="1097" t="s">
        <v>49</v>
      </c>
      <c r="D36" s="1098" t="s">
        <v>3686</v>
      </c>
      <c r="E36" s="1098" t="s">
        <v>2647</v>
      </c>
      <c r="F36" s="1098" t="s">
        <v>2791</v>
      </c>
      <c r="G36" s="1106">
        <v>7655</v>
      </c>
      <c r="H36" s="1105" t="s">
        <v>2817</v>
      </c>
      <c r="I36" s="1102">
        <v>46023</v>
      </c>
      <c r="J36" s="1102">
        <v>46387</v>
      </c>
      <c r="L36" s="681"/>
    </row>
    <row r="37" spans="1:12" s="678" customFormat="1" ht="20.100000000000001" customHeight="1">
      <c r="A37" s="1097" t="s">
        <v>5918</v>
      </c>
      <c r="B37" s="1098" t="s">
        <v>44</v>
      </c>
      <c r="C37" s="1097" t="s">
        <v>49</v>
      </c>
      <c r="D37" s="1098" t="s">
        <v>2787</v>
      </c>
      <c r="E37" s="1098" t="s">
        <v>2647</v>
      </c>
      <c r="F37" s="1098" t="s">
        <v>2794</v>
      </c>
      <c r="G37" s="1106">
        <v>5392</v>
      </c>
      <c r="H37" s="1105" t="s">
        <v>2817</v>
      </c>
      <c r="I37" s="1102">
        <v>46023</v>
      </c>
      <c r="J37" s="1102">
        <v>46387</v>
      </c>
      <c r="K37" s="679"/>
    </row>
    <row r="38" spans="1:12" s="680" customFormat="1" ht="20.100000000000001" customHeight="1">
      <c r="A38" s="1097" t="s">
        <v>5920</v>
      </c>
      <c r="B38" s="1098" t="s">
        <v>44</v>
      </c>
      <c r="C38" s="1097" t="s">
        <v>49</v>
      </c>
      <c r="D38" s="1098" t="s">
        <v>2787</v>
      </c>
      <c r="E38" s="1098" t="s">
        <v>2647</v>
      </c>
      <c r="F38" s="1098" t="s">
        <v>2795</v>
      </c>
      <c r="G38" s="1106">
        <v>2030</v>
      </c>
      <c r="H38" s="1105" t="s">
        <v>2816</v>
      </c>
      <c r="I38" s="1102">
        <v>46023</v>
      </c>
      <c r="J38" s="1102">
        <v>46387</v>
      </c>
      <c r="K38" s="679"/>
    </row>
    <row r="39" spans="1:12" s="680" customFormat="1" ht="20.100000000000001" customHeight="1">
      <c r="A39" s="1097" t="s">
        <v>5921</v>
      </c>
      <c r="B39" s="1098" t="s">
        <v>44</v>
      </c>
      <c r="C39" s="1097" t="s">
        <v>49</v>
      </c>
      <c r="D39" s="1098" t="s">
        <v>3687</v>
      </c>
      <c r="E39" s="1098" t="s">
        <v>2647</v>
      </c>
      <c r="F39" s="1098" t="s">
        <v>2791</v>
      </c>
      <c r="G39" s="1106">
        <v>1996</v>
      </c>
      <c r="H39" s="1105" t="s">
        <v>2815</v>
      </c>
      <c r="I39" s="1102">
        <v>46023</v>
      </c>
      <c r="J39" s="1102">
        <v>46387</v>
      </c>
      <c r="K39" s="679"/>
    </row>
    <row r="40" spans="1:12" s="680" customFormat="1" ht="20.100000000000001" customHeight="1">
      <c r="A40" s="1097" t="s">
        <v>5922</v>
      </c>
      <c r="B40" s="1098" t="s">
        <v>44</v>
      </c>
      <c r="C40" s="1097" t="s">
        <v>49</v>
      </c>
      <c r="D40" s="1098" t="s">
        <v>2787</v>
      </c>
      <c r="E40" s="1098" t="s">
        <v>2647</v>
      </c>
      <c r="F40" s="1098" t="s">
        <v>2798</v>
      </c>
      <c r="G40" s="1106">
        <v>1934</v>
      </c>
      <c r="H40" s="1105" t="s">
        <v>2815</v>
      </c>
      <c r="I40" s="1102">
        <v>46023</v>
      </c>
      <c r="J40" s="1102">
        <v>46387</v>
      </c>
      <c r="K40" s="679"/>
    </row>
    <row r="41" spans="1:12" s="680" customFormat="1" ht="20.100000000000001" customHeight="1">
      <c r="A41" s="1097" t="s">
        <v>5923</v>
      </c>
      <c r="B41" s="1098" t="s">
        <v>44</v>
      </c>
      <c r="C41" s="1097" t="s">
        <v>49</v>
      </c>
      <c r="D41" s="1098" t="s">
        <v>2787</v>
      </c>
      <c r="E41" s="1098" t="s">
        <v>2647</v>
      </c>
      <c r="F41" s="1098" t="s">
        <v>2797</v>
      </c>
      <c r="G41" s="1106">
        <v>1455</v>
      </c>
      <c r="H41" s="1105" t="s">
        <v>2815</v>
      </c>
      <c r="I41" s="1102">
        <v>46023</v>
      </c>
      <c r="J41" s="1102">
        <v>46387</v>
      </c>
      <c r="K41" s="679"/>
      <c r="L41" s="681"/>
    </row>
    <row r="42" spans="1:12" s="680" customFormat="1" ht="20.100000000000001" customHeight="1">
      <c r="A42" s="1097" t="s">
        <v>5924</v>
      </c>
      <c r="B42" s="1098" t="s">
        <v>44</v>
      </c>
      <c r="C42" s="1097" t="s">
        <v>49</v>
      </c>
      <c r="D42" s="1098" t="s">
        <v>2787</v>
      </c>
      <c r="E42" s="1098" t="s">
        <v>2647</v>
      </c>
      <c r="F42" s="1098" t="s">
        <v>2800</v>
      </c>
      <c r="G42" s="1106">
        <v>877</v>
      </c>
      <c r="H42" s="1105" t="s">
        <v>2815</v>
      </c>
      <c r="I42" s="1102">
        <v>46023</v>
      </c>
      <c r="J42" s="1102">
        <v>46387</v>
      </c>
      <c r="K42" s="679"/>
    </row>
    <row r="43" spans="1:12" s="680" customFormat="1" ht="20.100000000000001" customHeight="1">
      <c r="A43" s="1097" t="s">
        <v>5926</v>
      </c>
      <c r="B43" s="1098" t="s">
        <v>44</v>
      </c>
      <c r="C43" s="1097" t="s">
        <v>49</v>
      </c>
      <c r="D43" s="1098" t="s">
        <v>2787</v>
      </c>
      <c r="E43" s="1098" t="s">
        <v>2647</v>
      </c>
      <c r="F43" s="1098" t="s">
        <v>2763</v>
      </c>
      <c r="G43" s="1106">
        <v>493</v>
      </c>
      <c r="H43" s="1105" t="s">
        <v>2815</v>
      </c>
      <c r="I43" s="1102">
        <v>46023</v>
      </c>
      <c r="J43" s="1102">
        <v>46387</v>
      </c>
      <c r="K43" s="679"/>
    </row>
    <row r="44" spans="1:12" s="680" customFormat="1" ht="20.100000000000001" customHeight="1">
      <c r="A44" s="1097" t="s">
        <v>5927</v>
      </c>
      <c r="B44" s="1098" t="s">
        <v>44</v>
      </c>
      <c r="C44" s="1097" t="s">
        <v>49</v>
      </c>
      <c r="D44" s="1098" t="s">
        <v>3694</v>
      </c>
      <c r="E44" s="1098" t="s">
        <v>2647</v>
      </c>
      <c r="F44" s="1098" t="s">
        <v>2792</v>
      </c>
      <c r="G44" s="1106">
        <v>1043</v>
      </c>
      <c r="H44" s="1105" t="s">
        <v>3691</v>
      </c>
      <c r="I44" s="1102">
        <v>46023</v>
      </c>
      <c r="J44" s="1102">
        <v>46387</v>
      </c>
      <c r="K44" s="679"/>
    </row>
    <row r="45" spans="1:12" s="680" customFormat="1" ht="20.100000000000001" customHeight="1">
      <c r="A45" s="1097" t="s">
        <v>5928</v>
      </c>
      <c r="B45" s="1098" t="s">
        <v>44</v>
      </c>
      <c r="C45" s="1097" t="s">
        <v>49</v>
      </c>
      <c r="D45" s="1098" t="s">
        <v>3706</v>
      </c>
      <c r="E45" s="1098" t="s">
        <v>2647</v>
      </c>
      <c r="F45" s="1098" t="s">
        <v>2764</v>
      </c>
      <c r="G45" s="1106">
        <v>838</v>
      </c>
      <c r="H45" s="1105" t="s">
        <v>3691</v>
      </c>
      <c r="I45" s="1102">
        <v>46023</v>
      </c>
      <c r="J45" s="1102">
        <v>46387</v>
      </c>
      <c r="K45" s="679"/>
    </row>
    <row r="46" spans="1:12" s="680" customFormat="1" ht="20.100000000000001" customHeight="1">
      <c r="A46" s="1097" t="s">
        <v>5925</v>
      </c>
      <c r="B46" s="1098" t="s">
        <v>44</v>
      </c>
      <c r="C46" s="1097" t="s">
        <v>49</v>
      </c>
      <c r="D46" s="1098" t="s">
        <v>3706</v>
      </c>
      <c r="E46" s="1098" t="s">
        <v>2647</v>
      </c>
      <c r="F46" s="1098" t="s">
        <v>2796</v>
      </c>
      <c r="G46" s="1106">
        <v>783</v>
      </c>
      <c r="H46" s="1105" t="s">
        <v>3692</v>
      </c>
      <c r="I46" s="1102">
        <v>46023</v>
      </c>
      <c r="J46" s="1102">
        <v>46387</v>
      </c>
      <c r="K46" s="679"/>
      <c r="L46" s="681"/>
    </row>
    <row r="47" spans="1:12" s="680" customFormat="1" ht="20.100000000000001" customHeight="1">
      <c r="A47" s="1097" t="s">
        <v>5929</v>
      </c>
      <c r="B47" s="1098" t="s">
        <v>44</v>
      </c>
      <c r="C47" s="1097" t="s">
        <v>49</v>
      </c>
      <c r="D47" s="1098" t="s">
        <v>3706</v>
      </c>
      <c r="E47" s="1098" t="s">
        <v>2647</v>
      </c>
      <c r="F47" s="1098" t="s">
        <v>2799</v>
      </c>
      <c r="G47" s="1106">
        <v>588</v>
      </c>
      <c r="H47" s="1105" t="s">
        <v>3692</v>
      </c>
      <c r="I47" s="1102">
        <v>46023</v>
      </c>
      <c r="J47" s="1102">
        <v>46387</v>
      </c>
      <c r="K47" s="679"/>
    </row>
    <row r="48" spans="1:12" s="680" customFormat="1" ht="20.100000000000001" customHeight="1">
      <c r="A48" s="1097" t="s">
        <v>5931</v>
      </c>
      <c r="B48" s="1098" t="s">
        <v>44</v>
      </c>
      <c r="C48" s="1097" t="s">
        <v>49</v>
      </c>
      <c r="D48" s="1098" t="s">
        <v>3706</v>
      </c>
      <c r="E48" s="1098" t="s">
        <v>2647</v>
      </c>
      <c r="F48" s="1098" t="s">
        <v>2762</v>
      </c>
      <c r="G48" s="1106">
        <v>379</v>
      </c>
      <c r="H48" s="1105" t="s">
        <v>3692</v>
      </c>
      <c r="I48" s="1102">
        <v>46023</v>
      </c>
      <c r="J48" s="1102">
        <v>46387</v>
      </c>
      <c r="K48" s="679"/>
    </row>
    <row r="49" spans="1:11" s="680" customFormat="1" ht="20.100000000000001" customHeight="1">
      <c r="A49" s="1097" t="s">
        <v>5930</v>
      </c>
      <c r="B49" s="1098" t="s">
        <v>44</v>
      </c>
      <c r="C49" s="1097" t="s">
        <v>49</v>
      </c>
      <c r="D49" s="1098" t="s">
        <v>3706</v>
      </c>
      <c r="E49" s="1098" t="s">
        <v>2647</v>
      </c>
      <c r="F49" s="1098" t="s">
        <v>2765</v>
      </c>
      <c r="G49" s="1106">
        <v>363</v>
      </c>
      <c r="H49" s="1105" t="s">
        <v>3692</v>
      </c>
      <c r="I49" s="1102">
        <v>46023</v>
      </c>
      <c r="J49" s="1102">
        <v>46387</v>
      </c>
      <c r="K49" s="679"/>
    </row>
    <row r="50" spans="1:11" s="680" customFormat="1" ht="20.100000000000001" customHeight="1">
      <c r="A50" s="1097" t="s">
        <v>5933</v>
      </c>
      <c r="B50" s="1098" t="s">
        <v>44</v>
      </c>
      <c r="C50" s="1097" t="s">
        <v>49</v>
      </c>
      <c r="D50" s="1098" t="s">
        <v>3706</v>
      </c>
      <c r="E50" s="1098" t="s">
        <v>2647</v>
      </c>
      <c r="F50" s="1098" t="s">
        <v>2766</v>
      </c>
      <c r="G50" s="1106">
        <v>299</v>
      </c>
      <c r="H50" s="1105" t="s">
        <v>3692</v>
      </c>
      <c r="I50" s="1102">
        <v>46023</v>
      </c>
      <c r="J50" s="1102">
        <v>46387</v>
      </c>
      <c r="K50" s="679"/>
    </row>
    <row r="51" spans="1:11" s="680" customFormat="1" ht="20.100000000000001" customHeight="1">
      <c r="A51" s="1097" t="s">
        <v>5932</v>
      </c>
      <c r="B51" s="1098" t="s">
        <v>44</v>
      </c>
      <c r="C51" s="1097" t="s">
        <v>49</v>
      </c>
      <c r="D51" s="1098" t="s">
        <v>3706</v>
      </c>
      <c r="E51" s="1098" t="s">
        <v>2647</v>
      </c>
      <c r="F51" s="1098" t="s">
        <v>2801</v>
      </c>
      <c r="G51" s="1106">
        <v>275</v>
      </c>
      <c r="H51" s="1105" t="s">
        <v>3692</v>
      </c>
      <c r="I51" s="1102">
        <v>46023</v>
      </c>
      <c r="J51" s="1102">
        <v>46387</v>
      </c>
      <c r="K51" s="679"/>
    </row>
    <row r="52" spans="1:11" s="680" customFormat="1" ht="20.100000000000001" customHeight="1">
      <c r="A52" s="1097" t="s">
        <v>5934</v>
      </c>
      <c r="B52" s="1098" t="s">
        <v>44</v>
      </c>
      <c r="C52" s="1097" t="s">
        <v>49</v>
      </c>
      <c r="D52" s="1098" t="s">
        <v>3706</v>
      </c>
      <c r="E52" s="1098" t="s">
        <v>2647</v>
      </c>
      <c r="F52" s="1098" t="s">
        <v>2761</v>
      </c>
      <c r="G52" s="1106">
        <v>191</v>
      </c>
      <c r="H52" s="1105" t="s">
        <v>3692</v>
      </c>
      <c r="I52" s="1102">
        <v>46023</v>
      </c>
      <c r="J52" s="1102">
        <v>46387</v>
      </c>
      <c r="K52" s="679"/>
    </row>
    <row r="53" spans="1:11" s="680" customFormat="1" ht="20.100000000000001" customHeight="1">
      <c r="A53" s="1097" t="s">
        <v>5935</v>
      </c>
      <c r="B53" s="1098" t="s">
        <v>44</v>
      </c>
      <c r="C53" s="1097" t="s">
        <v>49</v>
      </c>
      <c r="D53" s="1098" t="s">
        <v>3706</v>
      </c>
      <c r="E53" s="1098" t="s">
        <v>2647</v>
      </c>
      <c r="F53" s="1098" t="s">
        <v>2767</v>
      </c>
      <c r="G53" s="1106">
        <v>121</v>
      </c>
      <c r="H53" s="1105" t="s">
        <v>3692</v>
      </c>
      <c r="I53" s="1102">
        <v>46023</v>
      </c>
      <c r="J53" s="1102">
        <v>46387</v>
      </c>
      <c r="K53" s="679"/>
    </row>
    <row r="54" spans="1:11" s="680" customFormat="1" ht="20.100000000000001" customHeight="1">
      <c r="A54" s="1097" t="s">
        <v>5936</v>
      </c>
      <c r="B54" s="1098" t="s">
        <v>44</v>
      </c>
      <c r="C54" s="1097" t="s">
        <v>49</v>
      </c>
      <c r="D54" s="1098" t="s">
        <v>3706</v>
      </c>
      <c r="E54" s="1098" t="s">
        <v>2647</v>
      </c>
      <c r="F54" s="1098" t="s">
        <v>3314</v>
      </c>
      <c r="G54" s="1106">
        <v>71</v>
      </c>
      <c r="H54" s="1105" t="s">
        <v>3693</v>
      </c>
      <c r="I54" s="1102">
        <v>46023</v>
      </c>
      <c r="J54" s="1102">
        <v>46387</v>
      </c>
      <c r="K54" s="679"/>
    </row>
    <row r="55" spans="1:11" s="680" customFormat="1" ht="20.100000000000001" customHeight="1">
      <c r="A55" s="1097" t="s">
        <v>5919</v>
      </c>
      <c r="B55" s="1098" t="s">
        <v>44</v>
      </c>
      <c r="C55" s="1097" t="s">
        <v>49</v>
      </c>
      <c r="D55" s="1098" t="s">
        <v>2787</v>
      </c>
      <c r="E55" s="1098" t="s">
        <v>2648</v>
      </c>
      <c r="F55" s="1098" t="s">
        <v>2793</v>
      </c>
      <c r="G55" s="1106">
        <v>3121</v>
      </c>
      <c r="H55" s="1105" t="s">
        <v>2816</v>
      </c>
      <c r="I55" s="1102">
        <v>46023</v>
      </c>
      <c r="J55" s="1102">
        <v>46387</v>
      </c>
      <c r="K55" s="679"/>
    </row>
    <row r="56" spans="1:11" s="680" customFormat="1" ht="20.100000000000001" customHeight="1">
      <c r="A56" s="1097" t="s">
        <v>5937</v>
      </c>
      <c r="B56" s="1099" t="s">
        <v>44</v>
      </c>
      <c r="C56" s="1104" t="s">
        <v>49</v>
      </c>
      <c r="D56" s="1099" t="s">
        <v>2782</v>
      </c>
      <c r="E56" s="1099" t="s">
        <v>2756</v>
      </c>
      <c r="F56" s="1099" t="s">
        <v>3376</v>
      </c>
      <c r="G56" s="1100">
        <v>5544</v>
      </c>
      <c r="H56" s="1101" t="s">
        <v>2817</v>
      </c>
      <c r="I56" s="1102">
        <v>46023</v>
      </c>
      <c r="J56" s="1102">
        <v>46387</v>
      </c>
      <c r="K56" s="679"/>
    </row>
    <row r="57" spans="1:11" s="680" customFormat="1" ht="20.100000000000001" customHeight="1">
      <c r="A57" s="1097" t="s">
        <v>5938</v>
      </c>
      <c r="B57" s="1099" t="s">
        <v>44</v>
      </c>
      <c r="C57" s="1104" t="s">
        <v>49</v>
      </c>
      <c r="D57" s="1099" t="s">
        <v>2782</v>
      </c>
      <c r="E57" s="1099" t="s">
        <v>2756</v>
      </c>
      <c r="F57" s="1099" t="s">
        <v>2783</v>
      </c>
      <c r="G57" s="1100">
        <v>2604</v>
      </c>
      <c r="H57" s="1101" t="s">
        <v>2816</v>
      </c>
      <c r="I57" s="1102">
        <v>46023</v>
      </c>
      <c r="J57" s="1102">
        <v>46387</v>
      </c>
      <c r="K57" s="679"/>
    </row>
    <row r="58" spans="1:11" s="682" customFormat="1" ht="20.100000000000001" customHeight="1">
      <c r="A58" s="1097" t="s">
        <v>5939</v>
      </c>
      <c r="B58" s="1099" t="s">
        <v>44</v>
      </c>
      <c r="C58" s="1104" t="s">
        <v>49</v>
      </c>
      <c r="D58" s="1099" t="s">
        <v>3706</v>
      </c>
      <c r="E58" s="1099" t="s">
        <v>2756</v>
      </c>
      <c r="F58" s="1099" t="s">
        <v>3315</v>
      </c>
      <c r="G58" s="1100">
        <v>251</v>
      </c>
      <c r="H58" s="1101" t="s">
        <v>3692</v>
      </c>
      <c r="I58" s="1102">
        <v>46023</v>
      </c>
      <c r="J58" s="1102">
        <v>46387</v>
      </c>
      <c r="K58" s="679"/>
    </row>
    <row r="59" spans="1:11" s="678" customFormat="1" ht="20.100000000000001" customHeight="1">
      <c r="A59" s="1097" t="s">
        <v>5940</v>
      </c>
      <c r="B59" s="1099" t="s">
        <v>44</v>
      </c>
      <c r="C59" s="1104" t="s">
        <v>49</v>
      </c>
      <c r="D59" s="1099" t="s">
        <v>3686</v>
      </c>
      <c r="E59" s="1099" t="s">
        <v>2807</v>
      </c>
      <c r="F59" s="1099" t="s">
        <v>2649</v>
      </c>
      <c r="G59" s="1100">
        <v>29696</v>
      </c>
      <c r="H59" s="1101" t="s">
        <v>3703</v>
      </c>
      <c r="I59" s="1102">
        <v>46023</v>
      </c>
      <c r="J59" s="1102">
        <v>46387</v>
      </c>
      <c r="K59" s="679"/>
    </row>
    <row r="60" spans="1:11" s="678" customFormat="1" ht="20.100000000000001" customHeight="1">
      <c r="A60" s="1097" t="s">
        <v>5942</v>
      </c>
      <c r="B60" s="1099" t="s">
        <v>44</v>
      </c>
      <c r="C60" s="1104" t="s">
        <v>49</v>
      </c>
      <c r="D60" s="1099" t="s">
        <v>3687</v>
      </c>
      <c r="E60" s="1099" t="s">
        <v>2807</v>
      </c>
      <c r="F60" s="1099" t="s">
        <v>2649</v>
      </c>
      <c r="G60" s="1100">
        <v>8201</v>
      </c>
      <c r="H60" s="1101" t="s">
        <v>2817</v>
      </c>
      <c r="I60" s="1102">
        <v>46023</v>
      </c>
      <c r="J60" s="1102">
        <v>46387</v>
      </c>
      <c r="K60" s="679"/>
    </row>
    <row r="61" spans="1:11" s="678" customFormat="1" ht="20.100000000000001" customHeight="1">
      <c r="A61" s="1097" t="s">
        <v>5944</v>
      </c>
      <c r="B61" s="1099" t="s">
        <v>44</v>
      </c>
      <c r="C61" s="1104" t="s">
        <v>49</v>
      </c>
      <c r="D61" s="1099" t="s">
        <v>2787</v>
      </c>
      <c r="E61" s="1099" t="s">
        <v>2807</v>
      </c>
      <c r="F61" s="1099" t="s">
        <v>5670</v>
      </c>
      <c r="G61" s="1100">
        <v>2254</v>
      </c>
      <c r="H61" s="1101" t="s">
        <v>2816</v>
      </c>
      <c r="I61" s="1102">
        <v>46023</v>
      </c>
      <c r="J61" s="1102">
        <v>46387</v>
      </c>
      <c r="K61" s="679"/>
    </row>
    <row r="62" spans="1:11" s="678" customFormat="1" ht="20.100000000000001" customHeight="1">
      <c r="A62" s="1097" t="s">
        <v>5941</v>
      </c>
      <c r="B62" s="1099" t="s">
        <v>44</v>
      </c>
      <c r="C62" s="1104" t="s">
        <v>49</v>
      </c>
      <c r="D62" s="1099" t="s">
        <v>3686</v>
      </c>
      <c r="E62" s="1099" t="s">
        <v>2777</v>
      </c>
      <c r="F62" s="1099" t="s">
        <v>2808</v>
      </c>
      <c r="G62" s="1100">
        <v>12342</v>
      </c>
      <c r="H62" s="1101" t="s">
        <v>2818</v>
      </c>
      <c r="I62" s="1102">
        <v>46023</v>
      </c>
      <c r="J62" s="1102">
        <v>46387</v>
      </c>
      <c r="K62" s="679"/>
    </row>
    <row r="63" spans="1:11" s="682" customFormat="1" ht="20.100000000000001" customHeight="1">
      <c r="A63" s="1097" t="s">
        <v>5943</v>
      </c>
      <c r="B63" s="1099" t="s">
        <v>44</v>
      </c>
      <c r="C63" s="1104" t="s">
        <v>49</v>
      </c>
      <c r="D63" s="1099" t="s">
        <v>3687</v>
      </c>
      <c r="E63" s="1099" t="s">
        <v>2777</v>
      </c>
      <c r="F63" s="1099" t="s">
        <v>2808</v>
      </c>
      <c r="G63" s="1100">
        <v>3147</v>
      </c>
      <c r="H63" s="1101" t="s">
        <v>2816</v>
      </c>
      <c r="I63" s="1102">
        <v>46023</v>
      </c>
      <c r="J63" s="1102">
        <v>46387</v>
      </c>
      <c r="K63" s="679"/>
    </row>
    <row r="64" spans="1:11" s="678" customFormat="1" ht="20.100000000000001" customHeight="1">
      <c r="A64" s="1097" t="s">
        <v>5945</v>
      </c>
      <c r="B64" s="1099" t="s">
        <v>44</v>
      </c>
      <c r="C64" s="1104" t="s">
        <v>49</v>
      </c>
      <c r="D64" s="1099" t="s">
        <v>2787</v>
      </c>
      <c r="E64" s="1099" t="s">
        <v>2777</v>
      </c>
      <c r="F64" s="1099" t="s">
        <v>3700</v>
      </c>
      <c r="G64" s="1100">
        <v>943</v>
      </c>
      <c r="H64" s="1101" t="s">
        <v>2815</v>
      </c>
      <c r="I64" s="1102">
        <v>46023</v>
      </c>
      <c r="J64" s="1102">
        <v>46387</v>
      </c>
      <c r="K64" s="679"/>
    </row>
    <row r="65" spans="1:11" s="678" customFormat="1" ht="20.100000000000001" customHeight="1">
      <c r="A65" s="1097" t="s">
        <v>5946</v>
      </c>
      <c r="B65" s="1099" t="s">
        <v>44</v>
      </c>
      <c r="C65" s="1097" t="s">
        <v>49</v>
      </c>
      <c r="D65" s="1098" t="s">
        <v>3694</v>
      </c>
      <c r="E65" s="1098" t="s">
        <v>2777</v>
      </c>
      <c r="F65" s="1098" t="s">
        <v>2778</v>
      </c>
      <c r="G65" s="1106">
        <v>200</v>
      </c>
      <c r="H65" s="1105" t="s">
        <v>3692</v>
      </c>
      <c r="I65" s="1102">
        <v>46023</v>
      </c>
      <c r="J65" s="1102">
        <v>46387</v>
      </c>
      <c r="K65" s="679"/>
    </row>
    <row r="66" spans="1:11" s="678" customFormat="1" ht="20.100000000000001" customHeight="1">
      <c r="A66" s="1097" t="s">
        <v>5947</v>
      </c>
      <c r="B66" s="1099" t="s">
        <v>44</v>
      </c>
      <c r="C66" s="1097" t="s">
        <v>49</v>
      </c>
      <c r="D66" s="1098" t="s">
        <v>3694</v>
      </c>
      <c r="E66" s="1098" t="s">
        <v>2777</v>
      </c>
      <c r="F66" s="1098" t="s">
        <v>3701</v>
      </c>
      <c r="G66" s="1106">
        <v>153</v>
      </c>
      <c r="H66" s="1105" t="s">
        <v>3692</v>
      </c>
      <c r="I66" s="1102">
        <v>46023</v>
      </c>
      <c r="J66" s="1102">
        <v>46387</v>
      </c>
      <c r="K66" s="679"/>
    </row>
    <row r="67" spans="1:11" s="678" customFormat="1" ht="20.100000000000001" customHeight="1">
      <c r="A67" s="1097" t="s">
        <v>5948</v>
      </c>
      <c r="B67" s="1098" t="s">
        <v>44</v>
      </c>
      <c r="C67" s="1104" t="s">
        <v>49</v>
      </c>
      <c r="D67" s="1099" t="s">
        <v>3686</v>
      </c>
      <c r="E67" s="1099" t="s">
        <v>2651</v>
      </c>
      <c r="F67" s="1099" t="s">
        <v>2651</v>
      </c>
      <c r="G67" s="1100">
        <v>16760</v>
      </c>
      <c r="H67" s="1101" t="s">
        <v>2818</v>
      </c>
      <c r="I67" s="1102">
        <v>46023</v>
      </c>
      <c r="J67" s="1102">
        <v>46387</v>
      </c>
      <c r="K67" s="679"/>
    </row>
    <row r="68" spans="1:11" s="678" customFormat="1" ht="20.100000000000001" customHeight="1">
      <c r="A68" s="1097" t="s">
        <v>5949</v>
      </c>
      <c r="B68" s="1098" t="s">
        <v>44</v>
      </c>
      <c r="C68" s="1104" t="s">
        <v>49</v>
      </c>
      <c r="D68" s="1099" t="s">
        <v>3687</v>
      </c>
      <c r="E68" s="1099" t="s">
        <v>2651</v>
      </c>
      <c r="F68" s="1099" t="s">
        <v>2651</v>
      </c>
      <c r="G68" s="1100">
        <v>4375</v>
      </c>
      <c r="H68" s="1101" t="s">
        <v>2816</v>
      </c>
      <c r="I68" s="1102">
        <v>46023</v>
      </c>
      <c r="J68" s="1102">
        <v>46387</v>
      </c>
      <c r="K68" s="679"/>
    </row>
    <row r="69" spans="1:11" s="680" customFormat="1" ht="20.100000000000001" customHeight="1">
      <c r="A69" s="1097" t="s">
        <v>5950</v>
      </c>
      <c r="B69" s="1098" t="s">
        <v>44</v>
      </c>
      <c r="C69" s="1104" t="s">
        <v>49</v>
      </c>
      <c r="D69" s="1099" t="s">
        <v>81</v>
      </c>
      <c r="E69" s="1099" t="s">
        <v>2651</v>
      </c>
      <c r="F69" s="1099" t="s">
        <v>2809</v>
      </c>
      <c r="G69" s="1100">
        <v>2470</v>
      </c>
      <c r="H69" s="1101" t="s">
        <v>2816</v>
      </c>
      <c r="I69" s="1102">
        <v>46023</v>
      </c>
      <c r="J69" s="1102">
        <v>46387</v>
      </c>
      <c r="K69" s="679"/>
    </row>
    <row r="70" spans="1:11" s="680" customFormat="1" ht="20.100000000000001" customHeight="1">
      <c r="A70" s="1097" t="s">
        <v>5951</v>
      </c>
      <c r="B70" s="1098" t="s">
        <v>44</v>
      </c>
      <c r="C70" s="1104" t="s">
        <v>49</v>
      </c>
      <c r="D70" s="1099" t="s">
        <v>4461</v>
      </c>
      <c r="E70" s="1099" t="s">
        <v>2651</v>
      </c>
      <c r="F70" s="1099" t="s">
        <v>3702</v>
      </c>
      <c r="G70" s="1100">
        <v>143</v>
      </c>
      <c r="H70" s="1101" t="s">
        <v>2815</v>
      </c>
      <c r="I70" s="1102">
        <v>46023</v>
      </c>
      <c r="J70" s="1102">
        <v>46387</v>
      </c>
      <c r="K70" s="679"/>
    </row>
    <row r="71" spans="1:11" s="682" customFormat="1" ht="20.100000000000001" customHeight="1">
      <c r="A71" s="1097" t="s">
        <v>5952</v>
      </c>
      <c r="B71" s="1099" t="s">
        <v>44</v>
      </c>
      <c r="C71" s="1104" t="s">
        <v>49</v>
      </c>
      <c r="D71" s="1099" t="s">
        <v>3686</v>
      </c>
      <c r="E71" s="1099" t="s">
        <v>2757</v>
      </c>
      <c r="F71" s="1099" t="s">
        <v>2785</v>
      </c>
      <c r="G71" s="1100">
        <v>10884</v>
      </c>
      <c r="H71" s="1101" t="s">
        <v>2818</v>
      </c>
      <c r="I71" s="1102">
        <v>46023</v>
      </c>
      <c r="J71" s="1102">
        <v>46387</v>
      </c>
      <c r="K71" s="679"/>
    </row>
    <row r="72" spans="1:11" s="678" customFormat="1" ht="20.100000000000001" customHeight="1">
      <c r="A72" s="1097" t="s">
        <v>5954</v>
      </c>
      <c r="B72" s="1099" t="s">
        <v>44</v>
      </c>
      <c r="C72" s="1104" t="s">
        <v>49</v>
      </c>
      <c r="D72" s="1099" t="s">
        <v>3687</v>
      </c>
      <c r="E72" s="1099" t="s">
        <v>2757</v>
      </c>
      <c r="F72" s="1099" t="s">
        <v>2785</v>
      </c>
      <c r="G72" s="1100">
        <v>3310</v>
      </c>
      <c r="H72" s="1101" t="s">
        <v>2816</v>
      </c>
      <c r="I72" s="1102">
        <v>46023</v>
      </c>
      <c r="J72" s="1102">
        <v>46387</v>
      </c>
      <c r="K72" s="679"/>
    </row>
    <row r="73" spans="1:11" s="678" customFormat="1" ht="20.100000000000001" customHeight="1">
      <c r="A73" s="1097" t="s">
        <v>5953</v>
      </c>
      <c r="B73" s="1099" t="s">
        <v>44</v>
      </c>
      <c r="C73" s="1104" t="s">
        <v>49</v>
      </c>
      <c r="D73" s="1099" t="s">
        <v>3686</v>
      </c>
      <c r="E73" s="1099" t="s">
        <v>2757</v>
      </c>
      <c r="F73" s="1099" t="s">
        <v>2786</v>
      </c>
      <c r="G73" s="1100">
        <v>7411</v>
      </c>
      <c r="H73" s="1101" t="s">
        <v>2817</v>
      </c>
      <c r="I73" s="1102">
        <v>46023</v>
      </c>
      <c r="J73" s="1102">
        <v>46387</v>
      </c>
      <c r="K73" s="679"/>
    </row>
    <row r="74" spans="1:11" s="678" customFormat="1" ht="20.100000000000001" customHeight="1">
      <c r="A74" s="1097" t="s">
        <v>5955</v>
      </c>
      <c r="B74" s="1099" t="s">
        <v>44</v>
      </c>
      <c r="C74" s="1104" t="s">
        <v>49</v>
      </c>
      <c r="D74" s="1099" t="s">
        <v>3687</v>
      </c>
      <c r="E74" s="1099" t="s">
        <v>2757</v>
      </c>
      <c r="F74" s="1099" t="s">
        <v>2786</v>
      </c>
      <c r="G74" s="1100">
        <v>1848</v>
      </c>
      <c r="H74" s="1101" t="s">
        <v>2815</v>
      </c>
      <c r="I74" s="1102">
        <v>46023</v>
      </c>
      <c r="J74" s="1102">
        <v>46387</v>
      </c>
      <c r="K74" s="679"/>
    </row>
    <row r="75" spans="1:11" s="678" customFormat="1" ht="20.100000000000001" customHeight="1">
      <c r="A75" s="1097" t="s">
        <v>5956</v>
      </c>
      <c r="B75" s="1099" t="s">
        <v>44</v>
      </c>
      <c r="C75" s="1104" t="s">
        <v>49</v>
      </c>
      <c r="D75" s="1099" t="s">
        <v>2787</v>
      </c>
      <c r="E75" s="1099" t="s">
        <v>2757</v>
      </c>
      <c r="F75" s="1099" t="s">
        <v>2788</v>
      </c>
      <c r="G75" s="1100">
        <v>1339</v>
      </c>
      <c r="H75" s="1101" t="s">
        <v>2815</v>
      </c>
      <c r="I75" s="1102">
        <v>46023</v>
      </c>
      <c r="J75" s="1102">
        <v>46387</v>
      </c>
      <c r="K75" s="679"/>
    </row>
    <row r="76" spans="1:11" s="678" customFormat="1" ht="20.100000000000001" customHeight="1">
      <c r="A76" s="1097" t="s">
        <v>5957</v>
      </c>
      <c r="B76" s="1098" t="s">
        <v>44</v>
      </c>
      <c r="C76" s="1097" t="s">
        <v>49</v>
      </c>
      <c r="D76" s="1098" t="s">
        <v>3706</v>
      </c>
      <c r="E76" s="1098" t="s">
        <v>2757</v>
      </c>
      <c r="F76" s="1098" t="s">
        <v>5591</v>
      </c>
      <c r="G76" s="1106">
        <v>616</v>
      </c>
      <c r="H76" s="1105" t="s">
        <v>3692</v>
      </c>
      <c r="I76" s="1102">
        <v>46023</v>
      </c>
      <c r="J76" s="1102">
        <v>46387</v>
      </c>
      <c r="K76" s="679"/>
    </row>
    <row r="77" spans="1:11" s="682" customFormat="1" ht="20.100000000000001" customHeight="1">
      <c r="A77" s="1097" t="s">
        <v>5958</v>
      </c>
      <c r="B77" s="1098" t="s">
        <v>44</v>
      </c>
      <c r="C77" s="1097" t="s">
        <v>49</v>
      </c>
      <c r="D77" s="1098" t="s">
        <v>3706</v>
      </c>
      <c r="E77" s="1098" t="s">
        <v>2757</v>
      </c>
      <c r="F77" s="1098" t="s">
        <v>2758</v>
      </c>
      <c r="G77" s="1106">
        <v>448</v>
      </c>
      <c r="H77" s="1105" t="s">
        <v>3692</v>
      </c>
      <c r="I77" s="1102">
        <v>46023</v>
      </c>
      <c r="J77" s="1102">
        <v>46387</v>
      </c>
      <c r="K77" s="679"/>
    </row>
    <row r="78" spans="1:11" s="678" customFormat="1" ht="20.100000000000001" customHeight="1">
      <c r="A78" s="1097" t="s">
        <v>5959</v>
      </c>
      <c r="B78" s="1098" t="s">
        <v>44</v>
      </c>
      <c r="C78" s="1097" t="s">
        <v>49</v>
      </c>
      <c r="D78" s="1098" t="s">
        <v>3706</v>
      </c>
      <c r="E78" s="1098" t="s">
        <v>2757</v>
      </c>
      <c r="F78" s="1098" t="s">
        <v>5590</v>
      </c>
      <c r="G78" s="1106">
        <v>347</v>
      </c>
      <c r="H78" s="1105" t="s">
        <v>3692</v>
      </c>
      <c r="I78" s="1102">
        <v>46023</v>
      </c>
      <c r="J78" s="1102">
        <v>46387</v>
      </c>
      <c r="K78" s="679"/>
    </row>
    <row r="79" spans="1:11" s="678" customFormat="1" ht="20.100000000000001" customHeight="1">
      <c r="A79" s="1097" t="s">
        <v>5960</v>
      </c>
      <c r="B79" s="1098" t="s">
        <v>44</v>
      </c>
      <c r="C79" s="1097" t="s">
        <v>49</v>
      </c>
      <c r="D79" s="1098" t="s">
        <v>3706</v>
      </c>
      <c r="E79" s="1098" t="s">
        <v>2757</v>
      </c>
      <c r="F79" s="1098" t="s">
        <v>4462</v>
      </c>
      <c r="G79" s="1106">
        <v>74</v>
      </c>
      <c r="H79" s="1105" t="s">
        <v>3693</v>
      </c>
      <c r="I79" s="1102">
        <v>46023</v>
      </c>
      <c r="J79" s="1102">
        <v>46387</v>
      </c>
      <c r="K79" s="679"/>
    </row>
    <row r="80" spans="1:11" s="678" customFormat="1" ht="20.100000000000001" customHeight="1">
      <c r="A80" s="1097" t="s">
        <v>5961</v>
      </c>
      <c r="B80" s="1099" t="s">
        <v>44</v>
      </c>
      <c r="C80" s="1104" t="s">
        <v>49</v>
      </c>
      <c r="D80" s="1099" t="s">
        <v>3686</v>
      </c>
      <c r="E80" s="1099" t="s">
        <v>2781</v>
      </c>
      <c r="F80" s="1099" t="s">
        <v>2789</v>
      </c>
      <c r="G80" s="1100">
        <v>25944</v>
      </c>
      <c r="H80" s="1101" t="s">
        <v>3703</v>
      </c>
      <c r="I80" s="1102">
        <v>46023</v>
      </c>
      <c r="J80" s="1102">
        <v>46387</v>
      </c>
      <c r="K80" s="679"/>
    </row>
    <row r="81" spans="1:11" s="678" customFormat="1" ht="20.100000000000001" customHeight="1">
      <c r="A81" s="1097" t="s">
        <v>5962</v>
      </c>
      <c r="B81" s="1099" t="s">
        <v>44</v>
      </c>
      <c r="C81" s="1104" t="s">
        <v>49</v>
      </c>
      <c r="D81" s="1099" t="s">
        <v>3687</v>
      </c>
      <c r="E81" s="1099" t="s">
        <v>2781</v>
      </c>
      <c r="F81" s="1099" t="s">
        <v>2789</v>
      </c>
      <c r="G81" s="1100">
        <v>9698</v>
      </c>
      <c r="H81" s="1101" t="s">
        <v>2817</v>
      </c>
      <c r="I81" s="1102">
        <v>46023</v>
      </c>
      <c r="J81" s="1102">
        <v>46387</v>
      </c>
      <c r="K81" s="679"/>
    </row>
    <row r="82" spans="1:11" s="680" customFormat="1" ht="20.100000000000001" customHeight="1">
      <c r="A82" s="1097" t="s">
        <v>5963</v>
      </c>
      <c r="B82" s="1099" t="s">
        <v>44</v>
      </c>
      <c r="C82" s="1104" t="s">
        <v>49</v>
      </c>
      <c r="D82" s="1099" t="s">
        <v>2787</v>
      </c>
      <c r="E82" s="1099" t="s">
        <v>2781</v>
      </c>
      <c r="F82" s="1099" t="s">
        <v>2821</v>
      </c>
      <c r="G82" s="1100">
        <v>4850</v>
      </c>
      <c r="H82" s="1101" t="s">
        <v>2816</v>
      </c>
      <c r="I82" s="1102">
        <v>46023</v>
      </c>
      <c r="J82" s="1102">
        <v>46387</v>
      </c>
      <c r="K82" s="679"/>
    </row>
    <row r="83" spans="1:11" s="680" customFormat="1" ht="20.100000000000001" customHeight="1">
      <c r="A83" s="1097" t="s">
        <v>5964</v>
      </c>
      <c r="B83" s="1099" t="s">
        <v>44</v>
      </c>
      <c r="C83" s="1104" t="s">
        <v>49</v>
      </c>
      <c r="D83" s="1099" t="s">
        <v>2787</v>
      </c>
      <c r="E83" s="1099" t="s">
        <v>2781</v>
      </c>
      <c r="F83" s="1099" t="s">
        <v>2790</v>
      </c>
      <c r="G83" s="1100">
        <v>2407</v>
      </c>
      <c r="H83" s="1101" t="s">
        <v>2816</v>
      </c>
      <c r="I83" s="1102">
        <v>46023</v>
      </c>
      <c r="J83" s="1102">
        <v>46387</v>
      </c>
      <c r="K83" s="679"/>
    </row>
    <row r="84" spans="1:11" s="680" customFormat="1" ht="20.100000000000001" customHeight="1">
      <c r="A84" s="1097" t="s">
        <v>5965</v>
      </c>
      <c r="B84" s="1098" t="s">
        <v>44</v>
      </c>
      <c r="C84" s="1097" t="s">
        <v>49</v>
      </c>
      <c r="D84" s="1098" t="s">
        <v>3706</v>
      </c>
      <c r="E84" s="1098" t="s">
        <v>2781</v>
      </c>
      <c r="F84" s="1098" t="s">
        <v>2822</v>
      </c>
      <c r="G84" s="1106">
        <v>189</v>
      </c>
      <c r="H84" s="1105" t="s">
        <v>3692</v>
      </c>
      <c r="I84" s="1102">
        <v>46023</v>
      </c>
      <c r="J84" s="1102">
        <v>46387</v>
      </c>
      <c r="K84" s="679"/>
    </row>
    <row r="85" spans="1:11" s="680" customFormat="1" ht="20.100000000000001" customHeight="1">
      <c r="A85" s="1116">
        <v>2</v>
      </c>
      <c r="B85" s="1093" t="s">
        <v>750</v>
      </c>
      <c r="C85" s="1107" t="s">
        <v>24</v>
      </c>
      <c r="D85" s="1093" t="s">
        <v>13</v>
      </c>
      <c r="E85" s="1093" t="s">
        <v>2652</v>
      </c>
      <c r="F85" s="1093" t="s">
        <v>2652</v>
      </c>
      <c r="G85" s="1094">
        <v>17393</v>
      </c>
      <c r="H85" s="1095"/>
      <c r="I85" s="1096"/>
      <c r="J85" s="1096"/>
      <c r="K85" s="679"/>
    </row>
    <row r="86" spans="1:11" s="682" customFormat="1" ht="19.5" customHeight="1">
      <c r="A86" s="1104" t="s">
        <v>3367</v>
      </c>
      <c r="B86" s="1099" t="s">
        <v>750</v>
      </c>
      <c r="C86" s="1104" t="s">
        <v>24</v>
      </c>
      <c r="D86" s="1099" t="s">
        <v>2782</v>
      </c>
      <c r="E86" s="1099" t="s">
        <v>2658</v>
      </c>
      <c r="F86" s="1099" t="s">
        <v>2823</v>
      </c>
      <c r="G86" s="1100">
        <v>6046</v>
      </c>
      <c r="H86" s="1101" t="s">
        <v>2817</v>
      </c>
      <c r="I86" s="1102">
        <v>46023</v>
      </c>
      <c r="J86" s="1102">
        <v>46387</v>
      </c>
    </row>
    <row r="87" spans="1:11" s="678" customFormat="1" ht="20.100000000000001" customHeight="1">
      <c r="A87" s="1104" t="s">
        <v>3368</v>
      </c>
      <c r="B87" s="1099" t="s">
        <v>750</v>
      </c>
      <c r="C87" s="1104" t="s">
        <v>24</v>
      </c>
      <c r="D87" s="1099" t="s">
        <v>2782</v>
      </c>
      <c r="E87" s="1099" t="s">
        <v>2651</v>
      </c>
      <c r="F87" s="1099" t="s">
        <v>2814</v>
      </c>
      <c r="G87" s="1100">
        <v>843</v>
      </c>
      <c r="H87" s="1101" t="s">
        <v>2815</v>
      </c>
      <c r="I87" s="1102">
        <v>46023</v>
      </c>
      <c r="J87" s="1102">
        <v>46387</v>
      </c>
    </row>
    <row r="88" spans="1:11" s="678" customFormat="1" ht="20.100000000000001" customHeight="1">
      <c r="A88" s="1104" t="s">
        <v>3369</v>
      </c>
      <c r="B88" s="1099" t="s">
        <v>750</v>
      </c>
      <c r="C88" s="1104" t="s">
        <v>24</v>
      </c>
      <c r="D88" s="1099" t="s">
        <v>2782</v>
      </c>
      <c r="E88" s="1099" t="s">
        <v>2659</v>
      </c>
      <c r="F88" s="1099" t="s">
        <v>2827</v>
      </c>
      <c r="G88" s="1100">
        <v>838</v>
      </c>
      <c r="H88" s="1101" t="s">
        <v>2815</v>
      </c>
      <c r="I88" s="1102">
        <v>46023</v>
      </c>
      <c r="J88" s="1102">
        <v>46387</v>
      </c>
    </row>
    <row r="89" spans="1:11" s="678" customFormat="1" ht="20.100000000000001" customHeight="1">
      <c r="A89" s="1116">
        <v>3</v>
      </c>
      <c r="B89" s="1093" t="s">
        <v>751</v>
      </c>
      <c r="C89" s="1107" t="s">
        <v>45</v>
      </c>
      <c r="D89" s="1093" t="s">
        <v>13</v>
      </c>
      <c r="E89" s="1093" t="s">
        <v>2811</v>
      </c>
      <c r="F89" s="1093" t="s">
        <v>2811</v>
      </c>
      <c r="G89" s="1094">
        <v>15123</v>
      </c>
      <c r="H89" s="1095"/>
      <c r="I89" s="1096"/>
      <c r="J89" s="1096"/>
    </row>
    <row r="90" spans="1:11" s="678" customFormat="1" ht="20.100000000000001" customHeight="1">
      <c r="A90" s="1104" t="s">
        <v>3370</v>
      </c>
      <c r="B90" s="1099" t="s">
        <v>751</v>
      </c>
      <c r="C90" s="1104" t="s">
        <v>45</v>
      </c>
      <c r="D90" s="1099" t="s">
        <v>2782</v>
      </c>
      <c r="E90" s="1099" t="s">
        <v>2811</v>
      </c>
      <c r="F90" s="1099" t="s">
        <v>2811</v>
      </c>
      <c r="G90" s="1100">
        <v>13302</v>
      </c>
      <c r="H90" s="1101" t="s">
        <v>2818</v>
      </c>
      <c r="I90" s="1102">
        <v>46023</v>
      </c>
      <c r="J90" s="1102">
        <v>46387</v>
      </c>
    </row>
    <row r="91" spans="1:11" s="680" customFormat="1" ht="20.100000000000001" customHeight="1">
      <c r="A91" s="1104" t="s">
        <v>3371</v>
      </c>
      <c r="B91" s="1099" t="s">
        <v>751</v>
      </c>
      <c r="C91" s="1104" t="s">
        <v>45</v>
      </c>
      <c r="D91" s="1099" t="s">
        <v>2787</v>
      </c>
      <c r="E91" s="1099" t="s">
        <v>2811</v>
      </c>
      <c r="F91" s="1099" t="s">
        <v>2812</v>
      </c>
      <c r="G91" s="1100">
        <v>1131</v>
      </c>
      <c r="H91" s="1101" t="s">
        <v>2815</v>
      </c>
      <c r="I91" s="1102">
        <v>46023</v>
      </c>
      <c r="J91" s="1102">
        <v>46387</v>
      </c>
    </row>
    <row r="92" spans="1:11" s="682" customFormat="1" ht="20.100000000000001" customHeight="1">
      <c r="A92" s="1104" t="s">
        <v>3372</v>
      </c>
      <c r="B92" s="1099" t="s">
        <v>751</v>
      </c>
      <c r="C92" s="1104" t="s">
        <v>45</v>
      </c>
      <c r="D92" s="1099" t="s">
        <v>2787</v>
      </c>
      <c r="E92" s="1099" t="s">
        <v>2811</v>
      </c>
      <c r="F92" s="1099" t="s">
        <v>2813</v>
      </c>
      <c r="G92" s="1100">
        <v>690</v>
      </c>
      <c r="H92" s="1101" t="s">
        <v>2815</v>
      </c>
      <c r="I92" s="1102">
        <v>46023</v>
      </c>
      <c r="J92" s="1102">
        <v>46387</v>
      </c>
    </row>
    <row r="93" spans="1:11" s="678" customFormat="1" ht="20.100000000000001" customHeight="1">
      <c r="A93" s="1116">
        <v>4</v>
      </c>
      <c r="B93" s="1093" t="s">
        <v>752</v>
      </c>
      <c r="C93" s="1107" t="s">
        <v>28</v>
      </c>
      <c r="D93" s="1093" t="s">
        <v>13</v>
      </c>
      <c r="E93" s="1093" t="s">
        <v>2824</v>
      </c>
      <c r="F93" s="1093" t="s">
        <v>3704</v>
      </c>
      <c r="G93" s="1094">
        <v>30449</v>
      </c>
      <c r="H93" s="1095"/>
      <c r="I93" s="1096"/>
      <c r="J93" s="1096"/>
    </row>
    <row r="94" spans="1:11" s="678" customFormat="1" ht="20.100000000000001" customHeight="1">
      <c r="A94" s="1104" t="s">
        <v>3373</v>
      </c>
      <c r="B94" s="1099" t="s">
        <v>752</v>
      </c>
      <c r="C94" s="1104" t="s">
        <v>28</v>
      </c>
      <c r="D94" s="1099" t="s">
        <v>3686</v>
      </c>
      <c r="E94" s="1099" t="s">
        <v>2824</v>
      </c>
      <c r="F94" s="1099" t="s">
        <v>2826</v>
      </c>
      <c r="G94" s="1100">
        <v>8784</v>
      </c>
      <c r="H94" s="1101" t="s">
        <v>2817</v>
      </c>
      <c r="I94" s="1102">
        <v>46023</v>
      </c>
      <c r="J94" s="1102">
        <v>46387</v>
      </c>
    </row>
    <row r="95" spans="1:11" s="678" customFormat="1" ht="20.100000000000001" customHeight="1">
      <c r="A95" s="1104" t="s">
        <v>3374</v>
      </c>
      <c r="B95" s="1099" t="s">
        <v>752</v>
      </c>
      <c r="C95" s="1104" t="s">
        <v>28</v>
      </c>
      <c r="D95" s="1099" t="s">
        <v>3686</v>
      </c>
      <c r="E95" s="1099" t="s">
        <v>2824</v>
      </c>
      <c r="F95" s="1099" t="s">
        <v>3704</v>
      </c>
      <c r="G95" s="1100">
        <v>7597</v>
      </c>
      <c r="H95" s="1101" t="s">
        <v>2817</v>
      </c>
      <c r="I95" s="1102">
        <v>46023</v>
      </c>
      <c r="J95" s="1102">
        <v>46387</v>
      </c>
    </row>
    <row r="96" spans="1:11" s="682" customFormat="1" ht="20.100000000000001" customHeight="1">
      <c r="A96" s="1104" t="s">
        <v>3697</v>
      </c>
      <c r="B96" s="1099" t="s">
        <v>752</v>
      </c>
      <c r="C96" s="1104" t="s">
        <v>28</v>
      </c>
      <c r="D96" s="1099" t="s">
        <v>3686</v>
      </c>
      <c r="E96" s="1099" t="s">
        <v>2824</v>
      </c>
      <c r="F96" s="1099" t="s">
        <v>2825</v>
      </c>
      <c r="G96" s="1100">
        <v>4548</v>
      </c>
      <c r="H96" s="1101" t="s">
        <v>2816</v>
      </c>
      <c r="I96" s="1102">
        <v>46023</v>
      </c>
      <c r="J96" s="1102">
        <v>46387</v>
      </c>
    </row>
    <row r="97" spans="1:12" s="678" customFormat="1" ht="20.100000000000001" customHeight="1">
      <c r="A97" s="1104" t="s">
        <v>5966</v>
      </c>
      <c r="B97" s="1099" t="s">
        <v>752</v>
      </c>
      <c r="C97" s="1104" t="s">
        <v>28</v>
      </c>
      <c r="D97" s="1099" t="s">
        <v>3687</v>
      </c>
      <c r="E97" s="1099" t="s">
        <v>2824</v>
      </c>
      <c r="F97" s="1099" t="s">
        <v>2825</v>
      </c>
      <c r="G97" s="1100">
        <v>2834</v>
      </c>
      <c r="H97" s="1101" t="s">
        <v>2816</v>
      </c>
      <c r="I97" s="1102">
        <v>46023</v>
      </c>
      <c r="J97" s="1102">
        <v>46387</v>
      </c>
    </row>
    <row r="98" spans="1:12" s="678" customFormat="1" ht="20.100000000000001" customHeight="1">
      <c r="A98" s="1104" t="s">
        <v>5967</v>
      </c>
      <c r="B98" s="1099" t="s">
        <v>752</v>
      </c>
      <c r="C98" s="1104" t="s">
        <v>28</v>
      </c>
      <c r="D98" s="1099" t="s">
        <v>3687</v>
      </c>
      <c r="E98" s="1099" t="s">
        <v>2824</v>
      </c>
      <c r="F98" s="1099" t="s">
        <v>3704</v>
      </c>
      <c r="G98" s="1100">
        <v>2640</v>
      </c>
      <c r="H98" s="1101" t="s">
        <v>2816</v>
      </c>
      <c r="I98" s="1102">
        <v>46023</v>
      </c>
      <c r="J98" s="1102">
        <v>46387</v>
      </c>
    </row>
    <row r="99" spans="1:12" s="678" customFormat="1" ht="20.100000000000001" customHeight="1">
      <c r="A99" s="1104" t="s">
        <v>5968</v>
      </c>
      <c r="B99" s="1099" t="s">
        <v>752</v>
      </c>
      <c r="C99" s="1104" t="s">
        <v>28</v>
      </c>
      <c r="D99" s="1099" t="s">
        <v>3687</v>
      </c>
      <c r="E99" s="1099" t="s">
        <v>2824</v>
      </c>
      <c r="F99" s="1099" t="s">
        <v>2826</v>
      </c>
      <c r="G99" s="1100">
        <v>2636</v>
      </c>
      <c r="H99" s="1101" t="s">
        <v>2816</v>
      </c>
      <c r="I99" s="1102">
        <v>46023</v>
      </c>
      <c r="J99" s="1102">
        <v>46387</v>
      </c>
    </row>
    <row r="100" spans="1:12" s="682" customFormat="1" ht="20.100000000000001" customHeight="1">
      <c r="A100" s="1104" t="s">
        <v>5969</v>
      </c>
      <c r="B100" s="1099" t="s">
        <v>752</v>
      </c>
      <c r="C100" s="1104" t="s">
        <v>28</v>
      </c>
      <c r="D100" s="1099" t="s">
        <v>5671</v>
      </c>
      <c r="E100" s="1099" t="s">
        <v>2824</v>
      </c>
      <c r="F100" s="1099" t="s">
        <v>2826</v>
      </c>
      <c r="G100" s="1100">
        <v>775</v>
      </c>
      <c r="H100" s="1101" t="s">
        <v>2815</v>
      </c>
      <c r="I100" s="1102">
        <v>46023</v>
      </c>
      <c r="J100" s="1102">
        <v>46387</v>
      </c>
    </row>
    <row r="101" spans="1:12" s="678" customFormat="1" ht="20.100000000000001" customHeight="1">
      <c r="A101" s="1104" t="s">
        <v>5970</v>
      </c>
      <c r="B101" s="1099" t="s">
        <v>752</v>
      </c>
      <c r="C101" s="1104" t="s">
        <v>28</v>
      </c>
      <c r="D101" s="1099" t="s">
        <v>2787</v>
      </c>
      <c r="E101" s="1099" t="s">
        <v>2824</v>
      </c>
      <c r="F101" s="1099" t="s">
        <v>2810</v>
      </c>
      <c r="G101" s="1100">
        <v>635</v>
      </c>
      <c r="H101" s="1101" t="s">
        <v>2815</v>
      </c>
      <c r="I101" s="1102">
        <v>46023</v>
      </c>
      <c r="J101" s="1102">
        <v>46387</v>
      </c>
    </row>
    <row r="102" spans="1:12" s="678" customFormat="1" ht="20.100000000000001" customHeight="1">
      <c r="A102" s="1116">
        <v>5</v>
      </c>
      <c r="B102" s="1093" t="s">
        <v>5625</v>
      </c>
      <c r="C102" s="1107" t="s">
        <v>56</v>
      </c>
      <c r="D102" s="1093" t="s">
        <v>13</v>
      </c>
      <c r="E102" s="1093" t="s">
        <v>2644</v>
      </c>
      <c r="F102" s="1093" t="s">
        <v>2644</v>
      </c>
      <c r="G102" s="1094">
        <v>5742</v>
      </c>
      <c r="H102" s="1095"/>
      <c r="I102" s="1096"/>
      <c r="J102" s="1096"/>
    </row>
    <row r="103" spans="1:12" s="678" customFormat="1" ht="20.100000000000001" customHeight="1">
      <c r="A103" s="1104" t="s">
        <v>3375</v>
      </c>
      <c r="B103" s="1099" t="s">
        <v>5625</v>
      </c>
      <c r="C103" s="1104" t="s">
        <v>56</v>
      </c>
      <c r="D103" s="1099" t="s">
        <v>2782</v>
      </c>
      <c r="E103" s="1099" t="s">
        <v>2644</v>
      </c>
      <c r="F103" s="1099" t="s">
        <v>2644</v>
      </c>
      <c r="G103" s="1100">
        <v>5742</v>
      </c>
      <c r="H103" s="1101" t="s">
        <v>2817</v>
      </c>
      <c r="I103" s="1102">
        <v>46023</v>
      </c>
      <c r="J103" s="1102">
        <v>46387</v>
      </c>
    </row>
    <row r="104" spans="1:12" s="678" customFormat="1" ht="20.100000000000001" customHeight="1">
      <c r="A104" s="1116">
        <v>6</v>
      </c>
      <c r="B104" s="1093" t="s">
        <v>2674</v>
      </c>
      <c r="C104" s="1107" t="s">
        <v>56</v>
      </c>
      <c r="D104" s="1093" t="s">
        <v>13</v>
      </c>
      <c r="E104" s="1093" t="s">
        <v>2652</v>
      </c>
      <c r="F104" s="1093" t="s">
        <v>2652</v>
      </c>
      <c r="G104" s="1094">
        <v>9333</v>
      </c>
      <c r="H104" s="1095"/>
      <c r="I104" s="1096"/>
      <c r="J104" s="1096"/>
    </row>
    <row r="105" spans="1:12" s="678" customFormat="1" ht="20.100000000000001" customHeight="1">
      <c r="A105" s="1104" t="s">
        <v>2676</v>
      </c>
      <c r="B105" s="1099" t="s">
        <v>2674</v>
      </c>
      <c r="C105" s="1104" t="s">
        <v>56</v>
      </c>
      <c r="D105" s="1099" t="s">
        <v>2782</v>
      </c>
      <c r="E105" s="1099" t="s">
        <v>2768</v>
      </c>
      <c r="F105" s="1099" t="s">
        <v>2802</v>
      </c>
      <c r="G105" s="1100">
        <v>5096</v>
      </c>
      <c r="H105" s="1101" t="s">
        <v>2817</v>
      </c>
      <c r="I105" s="1102">
        <v>46023</v>
      </c>
      <c r="J105" s="1102">
        <v>46387</v>
      </c>
    </row>
    <row r="106" spans="1:12" s="1361" customFormat="1" ht="20.100000000000001" customHeight="1">
      <c r="A106" s="1355" t="s">
        <v>65</v>
      </c>
      <c r="B106" s="1356" t="s">
        <v>5880</v>
      </c>
      <c r="C106" s="1355" t="s">
        <v>51</v>
      </c>
      <c r="D106" s="1357" t="s">
        <v>13</v>
      </c>
      <c r="E106" s="1357" t="s">
        <v>2652</v>
      </c>
      <c r="F106" s="1357" t="s">
        <v>2652</v>
      </c>
      <c r="G106" s="1358">
        <v>200525</v>
      </c>
      <c r="H106" s="1359"/>
      <c r="I106" s="1360"/>
      <c r="J106" s="1360"/>
      <c r="L106" s="1362"/>
    </row>
    <row r="107" spans="1:12" s="1361" customFormat="1" ht="20.100000000000001" customHeight="1">
      <c r="A107" s="1363" t="s">
        <v>6463</v>
      </c>
      <c r="B107" s="1364" t="s">
        <v>5880</v>
      </c>
      <c r="C107" s="1363" t="s">
        <v>51</v>
      </c>
      <c r="D107" s="1364" t="s">
        <v>3706</v>
      </c>
      <c r="E107" s="1364" t="s">
        <v>2652</v>
      </c>
      <c r="F107" s="1364" t="s">
        <v>6332</v>
      </c>
      <c r="G107" s="1365">
        <v>472</v>
      </c>
      <c r="H107" s="1366" t="s">
        <v>3692</v>
      </c>
      <c r="I107" s="1367">
        <v>46023</v>
      </c>
      <c r="J107" s="1367">
        <v>46387</v>
      </c>
    </row>
    <row r="108" spans="1:12" ht="8.25" customHeight="1">
      <c r="D108" s="282"/>
      <c r="E108" s="282"/>
      <c r="F108" s="282"/>
    </row>
    <row r="110" spans="1:12">
      <c r="G110" s="281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zoomScale="75" zoomScaleNormal="75" workbookViewId="0">
      <pane xSplit="3" ySplit="10" topLeftCell="D29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.125" defaultRowHeight="14.25"/>
  <cols>
    <col min="1" max="1" width="5" style="456" customWidth="1"/>
    <col min="2" max="2" width="33.75" style="457" customWidth="1"/>
    <col min="3" max="3" width="6.25" style="457" customWidth="1"/>
    <col min="4" max="4" width="22.25" style="456" customWidth="1"/>
    <col min="5" max="5" width="21.625" style="456" customWidth="1"/>
    <col min="6" max="6" width="16.625" style="456" customWidth="1"/>
    <col min="7" max="7" width="24.625" style="456" customWidth="1"/>
    <col min="8" max="8" width="16.25" style="456" customWidth="1"/>
    <col min="9" max="9" width="10.125" style="456" customWidth="1"/>
    <col min="10" max="10" width="19.125" style="456" customWidth="1"/>
    <col min="11" max="11" width="10.125" style="456" customWidth="1"/>
    <col min="12" max="12" width="24.75" style="456" customWidth="1"/>
    <col min="13" max="13" width="15.25" style="456" customWidth="1"/>
    <col min="14" max="14" width="9.875" style="456" customWidth="1"/>
    <col min="15" max="15" width="14.75" style="456" customWidth="1"/>
    <col min="16" max="16" width="17.75" style="286" customWidth="1"/>
    <col min="17" max="17" width="0.625" style="286" customWidth="1"/>
    <col min="18" max="16384" width="9.125" style="456"/>
  </cols>
  <sheetData>
    <row r="1" spans="1:17" s="476" customFormat="1" ht="18">
      <c r="B1" s="477"/>
      <c r="C1" s="477"/>
      <c r="O1" s="478"/>
      <c r="P1" s="6" t="s">
        <v>4460</v>
      </c>
      <c r="Q1" s="10"/>
    </row>
    <row r="2" spans="1:17" s="476" customFormat="1" ht="18">
      <c r="B2" s="477"/>
      <c r="C2" s="477"/>
      <c r="O2" s="479"/>
      <c r="P2" s="3" t="s">
        <v>5971</v>
      </c>
      <c r="Q2" s="10"/>
    </row>
    <row r="3" spans="1:17" s="480" customFormat="1" ht="16.149999999999999" customHeight="1">
      <c r="P3" s="283"/>
      <c r="Q3" s="283"/>
    </row>
    <row r="4" spans="1:17" s="481" customFormat="1" ht="64.5" customHeight="1">
      <c r="A4" s="1438" t="s">
        <v>4744</v>
      </c>
      <c r="B4" s="1438"/>
      <c r="C4" s="1438"/>
      <c r="D4" s="1438"/>
      <c r="E4" s="1438"/>
      <c r="F4" s="1438"/>
      <c r="G4" s="1438"/>
      <c r="H4" s="1438"/>
      <c r="I4" s="1438"/>
      <c r="J4" s="1438"/>
      <c r="K4" s="1438"/>
      <c r="L4" s="1438"/>
      <c r="M4" s="1438"/>
      <c r="N4" s="1438"/>
      <c r="O4" s="1438"/>
      <c r="P4" s="1438"/>
      <c r="Q4" s="284"/>
    </row>
    <row r="5" spans="1:17" s="228" customFormat="1" ht="4.5" customHeight="1">
      <c r="D5" s="453"/>
      <c r="L5" s="652"/>
      <c r="M5" s="652"/>
      <c r="N5" s="652"/>
      <c r="P5" s="1"/>
      <c r="Q5" s="1"/>
    </row>
    <row r="6" spans="1:17" s="228" customFormat="1" ht="45" customHeight="1">
      <c r="A6" s="1439" t="s">
        <v>6335</v>
      </c>
      <c r="B6" s="1439"/>
      <c r="C6" s="1439"/>
      <c r="D6" s="1439"/>
      <c r="E6" s="1439"/>
      <c r="F6" s="1439"/>
      <c r="G6" s="1439"/>
      <c r="H6" s="1439"/>
      <c r="I6" s="1439"/>
      <c r="J6" s="1439"/>
      <c r="K6" s="1439"/>
      <c r="L6" s="1439"/>
      <c r="M6" s="1439"/>
      <c r="N6" s="1439"/>
      <c r="O6" s="1439"/>
      <c r="P6" s="1439"/>
      <c r="Q6" s="85"/>
    </row>
    <row r="7" spans="1:17" s="454" customFormat="1" ht="5.25" customHeight="1">
      <c r="B7" s="455"/>
      <c r="C7" s="455"/>
      <c r="P7" s="285"/>
      <c r="Q7" s="285"/>
    </row>
    <row r="8" spans="1:17" ht="54" customHeight="1">
      <c r="A8" s="1442" t="s">
        <v>2</v>
      </c>
      <c r="B8" s="1442" t="s">
        <v>0</v>
      </c>
      <c r="C8" s="1442"/>
      <c r="D8" s="1442" t="s">
        <v>4745</v>
      </c>
      <c r="E8" s="1442"/>
      <c r="F8" s="1440" t="s">
        <v>2779</v>
      </c>
      <c r="G8" s="1440" t="s">
        <v>3733</v>
      </c>
      <c r="H8" s="1440" t="s">
        <v>5592</v>
      </c>
      <c r="I8" s="1440" t="s">
        <v>3309</v>
      </c>
      <c r="J8" s="1443" t="s">
        <v>3310</v>
      </c>
      <c r="K8" s="1443" t="s">
        <v>5514</v>
      </c>
      <c r="L8" s="1443" t="s">
        <v>5515</v>
      </c>
      <c r="M8" s="1440" t="s">
        <v>5593</v>
      </c>
      <c r="N8" s="1440" t="s">
        <v>6334</v>
      </c>
      <c r="O8" s="1440" t="s">
        <v>5594</v>
      </c>
      <c r="P8" s="1441" t="s">
        <v>3738</v>
      </c>
    </row>
    <row r="9" spans="1:17" ht="54" customHeight="1">
      <c r="A9" s="1442"/>
      <c r="B9" s="1019" t="s">
        <v>119</v>
      </c>
      <c r="C9" s="1020" t="s">
        <v>118</v>
      </c>
      <c r="D9" s="1019" t="s">
        <v>2755</v>
      </c>
      <c r="E9" s="1019" t="s">
        <v>2780</v>
      </c>
      <c r="F9" s="1440"/>
      <c r="G9" s="1440"/>
      <c r="H9" s="1440"/>
      <c r="I9" s="1440"/>
      <c r="J9" s="1443"/>
      <c r="K9" s="1443"/>
      <c r="L9" s="1443"/>
      <c r="M9" s="1440"/>
      <c r="N9" s="1440"/>
      <c r="O9" s="1440"/>
      <c r="P9" s="1441"/>
    </row>
    <row r="10" spans="1:17" s="482" customFormat="1" ht="15" customHeight="1">
      <c r="A10" s="1021" t="s">
        <v>14</v>
      </c>
      <c r="B10" s="1022">
        <v>2</v>
      </c>
      <c r="C10" s="1021" t="s">
        <v>16</v>
      </c>
      <c r="D10" s="1021" t="s">
        <v>17</v>
      </c>
      <c r="E10" s="1022">
        <v>5</v>
      </c>
      <c r="F10" s="1021" t="s">
        <v>64</v>
      </c>
      <c r="G10" s="1021" t="s">
        <v>65</v>
      </c>
      <c r="H10" s="1022">
        <v>8</v>
      </c>
      <c r="I10" s="1021" t="s">
        <v>67</v>
      </c>
      <c r="J10" s="1023" t="s">
        <v>68</v>
      </c>
      <c r="K10" s="1023" t="s">
        <v>69</v>
      </c>
      <c r="L10" s="1023" t="s">
        <v>70</v>
      </c>
      <c r="M10" s="1021" t="s">
        <v>71</v>
      </c>
      <c r="N10" s="1023" t="s">
        <v>72</v>
      </c>
      <c r="O10" s="1021" t="s">
        <v>73</v>
      </c>
      <c r="P10" s="1023" t="s">
        <v>74</v>
      </c>
      <c r="Q10" s="287"/>
    </row>
    <row r="11" spans="1:17" s="289" customFormat="1" ht="18" customHeight="1">
      <c r="A11" s="1236"/>
      <c r="B11" s="1237" t="s">
        <v>13</v>
      </c>
      <c r="C11" s="1236"/>
      <c r="D11" s="1237" t="s">
        <v>4624</v>
      </c>
      <c r="E11" s="1238"/>
      <c r="F11" s="1239">
        <v>11837</v>
      </c>
      <c r="G11" s="1240" t="s">
        <v>2661</v>
      </c>
      <c r="H11" s="1241">
        <v>100627764.92</v>
      </c>
      <c r="I11" s="1240"/>
      <c r="J11" s="1240"/>
      <c r="K11" s="1242"/>
      <c r="L11" s="1242"/>
      <c r="M11" s="1241">
        <v>83737032.290000007</v>
      </c>
      <c r="N11" s="1241"/>
      <c r="O11" s="1241">
        <v>83737032.290000007</v>
      </c>
      <c r="P11" s="1241">
        <v>83737032.290000007</v>
      </c>
      <c r="Q11" s="288"/>
    </row>
    <row r="12" spans="1:17" s="483" customFormat="1" ht="18" customHeight="1">
      <c r="A12" s="1236" t="s">
        <v>14</v>
      </c>
      <c r="B12" s="1237" t="s">
        <v>44</v>
      </c>
      <c r="C12" s="1236"/>
      <c r="D12" s="1237"/>
      <c r="E12" s="1238"/>
      <c r="F12" s="1239">
        <v>11365</v>
      </c>
      <c r="G12" s="1240" t="s">
        <v>2661</v>
      </c>
      <c r="H12" s="1241">
        <v>97713067.760000005</v>
      </c>
      <c r="I12" s="1240"/>
      <c r="J12" s="1240"/>
      <c r="K12" s="1242"/>
      <c r="L12" s="1242"/>
      <c r="M12" s="1241">
        <v>82373536.959999993</v>
      </c>
      <c r="N12" s="1241"/>
      <c r="O12" s="1241">
        <v>82373536.959999993</v>
      </c>
      <c r="P12" s="1241">
        <v>82373536.959999993</v>
      </c>
      <c r="Q12" s="288"/>
    </row>
    <row r="13" spans="1:17" s="483" customFormat="1" ht="18" customHeight="1">
      <c r="A13" s="1243" t="s">
        <v>3366</v>
      </c>
      <c r="B13" s="1244" t="s">
        <v>44</v>
      </c>
      <c r="C13" s="1243" t="s">
        <v>49</v>
      </c>
      <c r="D13" s="1244" t="s">
        <v>2645</v>
      </c>
      <c r="E13" s="1244" t="s">
        <v>2759</v>
      </c>
      <c r="F13" s="1245">
        <v>1308</v>
      </c>
      <c r="G13" s="1244" t="s">
        <v>6240</v>
      </c>
      <c r="H13" s="1246">
        <v>5829584.3600000003</v>
      </c>
      <c r="I13" s="1247" t="s">
        <v>3732</v>
      </c>
      <c r="J13" s="1247" t="s">
        <v>3311</v>
      </c>
      <c r="K13" s="1248">
        <v>0.70109999999999995</v>
      </c>
      <c r="L13" s="1248">
        <v>9.7000000000000003E-3</v>
      </c>
      <c r="M13" s="1246">
        <v>4087121.59</v>
      </c>
      <c r="N13" s="1249">
        <v>12</v>
      </c>
      <c r="O13" s="1246">
        <v>4087121.59</v>
      </c>
      <c r="P13" s="1246">
        <v>4087121.59</v>
      </c>
      <c r="Q13" s="288"/>
    </row>
    <row r="14" spans="1:17" s="483" customFormat="1" ht="18" customHeight="1">
      <c r="A14" s="1243" t="s">
        <v>3688</v>
      </c>
      <c r="B14" s="1244" t="s">
        <v>44</v>
      </c>
      <c r="C14" s="1243" t="s">
        <v>49</v>
      </c>
      <c r="D14" s="1244" t="s">
        <v>2645</v>
      </c>
      <c r="E14" s="1244" t="s">
        <v>2760</v>
      </c>
      <c r="F14" s="1245">
        <v>967</v>
      </c>
      <c r="G14" s="1244" t="s">
        <v>6240</v>
      </c>
      <c r="H14" s="1246">
        <v>5829584.3600000003</v>
      </c>
      <c r="I14" s="1247" t="s">
        <v>3732</v>
      </c>
      <c r="J14" s="1247" t="s">
        <v>3311</v>
      </c>
      <c r="K14" s="1248">
        <v>0.69889999999999997</v>
      </c>
      <c r="L14" s="1248">
        <v>7.4999999999999997E-3</v>
      </c>
      <c r="M14" s="1246">
        <v>4074296.51</v>
      </c>
      <c r="N14" s="1249">
        <v>12</v>
      </c>
      <c r="O14" s="1246">
        <v>4074296.51</v>
      </c>
      <c r="P14" s="1246">
        <v>4074296.51</v>
      </c>
      <c r="Q14" s="288"/>
    </row>
    <row r="15" spans="1:17" s="483" customFormat="1" ht="18" customHeight="1">
      <c r="A15" s="1243" t="s">
        <v>3689</v>
      </c>
      <c r="B15" s="1244" t="s">
        <v>44</v>
      </c>
      <c r="C15" s="1243" t="s">
        <v>49</v>
      </c>
      <c r="D15" s="1244" t="s">
        <v>2768</v>
      </c>
      <c r="E15" s="1244" t="s">
        <v>2771</v>
      </c>
      <c r="F15" s="1245">
        <v>401</v>
      </c>
      <c r="G15" s="1244" t="s">
        <v>6239</v>
      </c>
      <c r="H15" s="1246">
        <v>2914697.16</v>
      </c>
      <c r="I15" s="1247" t="s">
        <v>3732</v>
      </c>
      <c r="J15" s="1250" t="s">
        <v>3316</v>
      </c>
      <c r="K15" s="1248">
        <v>1.0065999999999999</v>
      </c>
      <c r="L15" s="1248">
        <v>6.6E-3</v>
      </c>
      <c r="M15" s="1246">
        <v>2933934.16</v>
      </c>
      <c r="N15" s="1249">
        <v>12</v>
      </c>
      <c r="O15" s="1246">
        <v>2933934.16</v>
      </c>
      <c r="P15" s="1246">
        <v>2933934.16</v>
      </c>
      <c r="Q15" s="288"/>
    </row>
    <row r="16" spans="1:17" s="483" customFormat="1" ht="18" customHeight="1">
      <c r="A16" s="1243" t="s">
        <v>3690</v>
      </c>
      <c r="B16" s="1244" t="s">
        <v>44</v>
      </c>
      <c r="C16" s="1243" t="s">
        <v>49</v>
      </c>
      <c r="D16" s="1244" t="s">
        <v>2768</v>
      </c>
      <c r="E16" s="1244" t="s">
        <v>2769</v>
      </c>
      <c r="F16" s="1245">
        <v>396</v>
      </c>
      <c r="G16" s="1244" t="s">
        <v>6239</v>
      </c>
      <c r="H16" s="1246">
        <v>2914697.16</v>
      </c>
      <c r="I16" s="1247" t="s">
        <v>3732</v>
      </c>
      <c r="J16" s="1250" t="s">
        <v>3316</v>
      </c>
      <c r="K16" s="1248">
        <v>1.0035000000000001</v>
      </c>
      <c r="L16" s="1248">
        <v>3.5000000000000001E-3</v>
      </c>
      <c r="M16" s="1246">
        <v>2924898.6</v>
      </c>
      <c r="N16" s="1249">
        <v>12</v>
      </c>
      <c r="O16" s="1246">
        <v>2924898.6</v>
      </c>
      <c r="P16" s="1246">
        <v>2924898.6</v>
      </c>
      <c r="Q16" s="288"/>
    </row>
    <row r="17" spans="1:17" s="483" customFormat="1" ht="18" customHeight="1">
      <c r="A17" s="1243" t="s">
        <v>5453</v>
      </c>
      <c r="B17" s="1244" t="s">
        <v>44</v>
      </c>
      <c r="C17" s="1243" t="s">
        <v>49</v>
      </c>
      <c r="D17" s="1244" t="s">
        <v>2773</v>
      </c>
      <c r="E17" s="1244" t="s">
        <v>2774</v>
      </c>
      <c r="F17" s="1245">
        <v>307</v>
      </c>
      <c r="G17" s="1244" t="s">
        <v>6239</v>
      </c>
      <c r="H17" s="1246">
        <v>2914697.16</v>
      </c>
      <c r="I17" s="1247" t="s">
        <v>3732</v>
      </c>
      <c r="J17" s="1250" t="s">
        <v>3311</v>
      </c>
      <c r="K17" s="1248">
        <v>0.79559999999999997</v>
      </c>
      <c r="L17" s="1248">
        <v>4.4000000000000003E-3</v>
      </c>
      <c r="M17" s="1246">
        <v>2318933.06</v>
      </c>
      <c r="N17" s="1249">
        <v>12</v>
      </c>
      <c r="O17" s="1246">
        <v>2318933.06</v>
      </c>
      <c r="P17" s="1246">
        <v>2318933.06</v>
      </c>
      <c r="Q17" s="288"/>
    </row>
    <row r="18" spans="1:17" s="483" customFormat="1" ht="18" customHeight="1">
      <c r="A18" s="1243" t="s">
        <v>5454</v>
      </c>
      <c r="B18" s="1244" t="s">
        <v>44</v>
      </c>
      <c r="C18" s="1243" t="s">
        <v>49</v>
      </c>
      <c r="D18" s="1244" t="s">
        <v>2768</v>
      </c>
      <c r="E18" s="1244" t="s">
        <v>2772</v>
      </c>
      <c r="F18" s="1245">
        <v>229</v>
      </c>
      <c r="G18" s="1244" t="s">
        <v>6239</v>
      </c>
      <c r="H18" s="1246">
        <v>2914697.16</v>
      </c>
      <c r="I18" s="1247" t="s">
        <v>3732</v>
      </c>
      <c r="J18" s="1250" t="s">
        <v>3316</v>
      </c>
      <c r="K18" s="1248">
        <v>1.0018</v>
      </c>
      <c r="L18" s="1248">
        <v>1.8E-3</v>
      </c>
      <c r="M18" s="1246">
        <v>2919943.61</v>
      </c>
      <c r="N18" s="1249">
        <v>12</v>
      </c>
      <c r="O18" s="1246">
        <v>2919943.61</v>
      </c>
      <c r="P18" s="1246">
        <v>2919943.61</v>
      </c>
      <c r="Q18" s="288"/>
    </row>
    <row r="19" spans="1:17" s="483" customFormat="1" ht="18" customHeight="1">
      <c r="A19" s="1243" t="s">
        <v>5901</v>
      </c>
      <c r="B19" s="1244" t="s">
        <v>44</v>
      </c>
      <c r="C19" s="1243" t="s">
        <v>49</v>
      </c>
      <c r="D19" s="1244" t="s">
        <v>2768</v>
      </c>
      <c r="E19" s="1244" t="s">
        <v>2770</v>
      </c>
      <c r="F19" s="1245">
        <v>179</v>
      </c>
      <c r="G19" s="1244" t="s">
        <v>6239</v>
      </c>
      <c r="H19" s="1246">
        <v>2914697.16</v>
      </c>
      <c r="I19" s="1247" t="s">
        <v>3732</v>
      </c>
      <c r="J19" s="1250" t="s">
        <v>3311</v>
      </c>
      <c r="K19" s="1248">
        <v>0.9244</v>
      </c>
      <c r="L19" s="1248">
        <v>0</v>
      </c>
      <c r="M19" s="1246">
        <v>2694346.05</v>
      </c>
      <c r="N19" s="1249">
        <v>12</v>
      </c>
      <c r="O19" s="1246">
        <v>2694346.05</v>
      </c>
      <c r="P19" s="1246">
        <v>2694346.05</v>
      </c>
      <c r="Q19" s="288"/>
    </row>
    <row r="20" spans="1:17" s="483" customFormat="1" ht="18" customHeight="1">
      <c r="A20" s="1243" t="s">
        <v>5902</v>
      </c>
      <c r="B20" s="1244" t="s">
        <v>44</v>
      </c>
      <c r="C20" s="1243" t="s">
        <v>49</v>
      </c>
      <c r="D20" s="1244" t="s">
        <v>2768</v>
      </c>
      <c r="E20" s="1251" t="s">
        <v>3312</v>
      </c>
      <c r="F20" s="1245">
        <v>110</v>
      </c>
      <c r="G20" s="1244" t="s">
        <v>6239</v>
      </c>
      <c r="H20" s="1246">
        <v>2914697.16</v>
      </c>
      <c r="I20" s="1247" t="s">
        <v>3732</v>
      </c>
      <c r="J20" s="1250" t="s">
        <v>3311</v>
      </c>
      <c r="K20" s="1248">
        <v>0.79349999999999998</v>
      </c>
      <c r="L20" s="1248">
        <v>2.3E-3</v>
      </c>
      <c r="M20" s="1246">
        <v>2312812.2000000002</v>
      </c>
      <c r="N20" s="1249">
        <v>12</v>
      </c>
      <c r="O20" s="1246">
        <v>2312812.2000000002</v>
      </c>
      <c r="P20" s="1246">
        <v>2312812.2000000002</v>
      </c>
      <c r="Q20" s="288"/>
    </row>
    <row r="21" spans="1:17" s="483" customFormat="1" ht="18" customHeight="1">
      <c r="A21" s="1243" t="s">
        <v>5903</v>
      </c>
      <c r="B21" s="1244" t="s">
        <v>44</v>
      </c>
      <c r="C21" s="1243" t="s">
        <v>49</v>
      </c>
      <c r="D21" s="1244" t="s">
        <v>2773</v>
      </c>
      <c r="E21" s="1244" t="s">
        <v>2775</v>
      </c>
      <c r="F21" s="1245">
        <v>107</v>
      </c>
      <c r="G21" s="1244" t="s">
        <v>6239</v>
      </c>
      <c r="H21" s="1246">
        <v>2914697.16</v>
      </c>
      <c r="I21" s="1247" t="s">
        <v>3732</v>
      </c>
      <c r="J21" s="1250" t="s">
        <v>3311</v>
      </c>
      <c r="K21" s="1248">
        <v>0.29199999999999998</v>
      </c>
      <c r="L21" s="1248">
        <v>5.0000000000000001E-4</v>
      </c>
      <c r="M21" s="1246">
        <v>851091.57</v>
      </c>
      <c r="N21" s="1249">
        <v>12</v>
      </c>
      <c r="O21" s="1246">
        <v>851091.57</v>
      </c>
      <c r="P21" s="1246">
        <v>851091.57</v>
      </c>
      <c r="Q21" s="288"/>
    </row>
    <row r="22" spans="1:17" s="483" customFormat="1" ht="18" customHeight="1">
      <c r="A22" s="1243" t="s">
        <v>5904</v>
      </c>
      <c r="B22" s="1244" t="s">
        <v>44</v>
      </c>
      <c r="C22" s="1243" t="s">
        <v>49</v>
      </c>
      <c r="D22" s="1244" t="s">
        <v>2773</v>
      </c>
      <c r="E22" s="1244" t="s">
        <v>2776</v>
      </c>
      <c r="F22" s="1245">
        <v>70</v>
      </c>
      <c r="G22" s="1244" t="s">
        <v>3313</v>
      </c>
      <c r="H22" s="1246">
        <v>2567848.2000000002</v>
      </c>
      <c r="I22" s="1247" t="s">
        <v>3732</v>
      </c>
      <c r="J22" s="1250" t="s">
        <v>3311</v>
      </c>
      <c r="K22" s="1248">
        <v>0.88190000000000002</v>
      </c>
      <c r="L22" s="1248">
        <v>5.0000000000000001E-4</v>
      </c>
      <c r="M22" s="1246">
        <v>2264585.33</v>
      </c>
      <c r="N22" s="1249">
        <v>12</v>
      </c>
      <c r="O22" s="1246">
        <v>2264585.33</v>
      </c>
      <c r="P22" s="1246">
        <v>2264585.33</v>
      </c>
      <c r="Q22" s="288"/>
    </row>
    <row r="23" spans="1:17" s="483" customFormat="1" ht="18" customHeight="1">
      <c r="A23" s="1243" t="s">
        <v>5905</v>
      </c>
      <c r="B23" s="1244" t="s">
        <v>44</v>
      </c>
      <c r="C23" s="1243" t="s">
        <v>49</v>
      </c>
      <c r="D23" s="954" t="s">
        <v>2773</v>
      </c>
      <c r="E23" s="1244" t="s">
        <v>5701</v>
      </c>
      <c r="F23" s="1245">
        <v>62</v>
      </c>
      <c r="G23" s="1244" t="s">
        <v>3313</v>
      </c>
      <c r="H23" s="1246">
        <v>2567848.2000000002</v>
      </c>
      <c r="I23" s="1247" t="s">
        <v>3732</v>
      </c>
      <c r="J23" s="1250" t="s">
        <v>3316</v>
      </c>
      <c r="K23" s="1252">
        <v>1</v>
      </c>
      <c r="L23" s="1252">
        <v>0</v>
      </c>
      <c r="M23" s="1253">
        <v>2567848.2000000002</v>
      </c>
      <c r="N23" s="1245">
        <v>12</v>
      </c>
      <c r="O23" s="1253">
        <v>2567848.2000000002</v>
      </c>
      <c r="P23" s="1253">
        <v>2567848.2000000002</v>
      </c>
      <c r="Q23" s="288"/>
    </row>
    <row r="24" spans="1:17" s="483" customFormat="1" ht="18" customHeight="1">
      <c r="A24" s="1243" t="s">
        <v>5906</v>
      </c>
      <c r="B24" s="1244" t="s">
        <v>44</v>
      </c>
      <c r="C24" s="1243" t="s">
        <v>49</v>
      </c>
      <c r="D24" s="1244" t="s">
        <v>2647</v>
      </c>
      <c r="E24" s="1244" t="s">
        <v>2792</v>
      </c>
      <c r="F24" s="1245">
        <v>1043</v>
      </c>
      <c r="G24" s="1244" t="s">
        <v>6240</v>
      </c>
      <c r="H24" s="1246">
        <v>5829584.3600000003</v>
      </c>
      <c r="I24" s="1247" t="s">
        <v>3732</v>
      </c>
      <c r="J24" s="1247" t="s">
        <v>3311</v>
      </c>
      <c r="K24" s="1248">
        <v>0.69989999999999997</v>
      </c>
      <c r="L24" s="1248">
        <v>8.5000000000000006E-3</v>
      </c>
      <c r="M24" s="1246">
        <v>4080126.09</v>
      </c>
      <c r="N24" s="1249">
        <v>12</v>
      </c>
      <c r="O24" s="1253">
        <v>4080126.09</v>
      </c>
      <c r="P24" s="1246">
        <v>4080126.09</v>
      </c>
      <c r="Q24" s="288"/>
    </row>
    <row r="25" spans="1:17" s="483" customFormat="1" ht="18" customHeight="1">
      <c r="A25" s="1243" t="s">
        <v>5907</v>
      </c>
      <c r="B25" s="1244" t="s">
        <v>44</v>
      </c>
      <c r="C25" s="1243" t="s">
        <v>49</v>
      </c>
      <c r="D25" s="1244" t="s">
        <v>2647</v>
      </c>
      <c r="E25" s="1254" t="s">
        <v>2796</v>
      </c>
      <c r="F25" s="1245">
        <v>783</v>
      </c>
      <c r="G25" s="1244" t="s">
        <v>6239</v>
      </c>
      <c r="H25" s="1246">
        <v>2914697.16</v>
      </c>
      <c r="I25" s="1247" t="s">
        <v>3732</v>
      </c>
      <c r="J25" s="1255" t="s">
        <v>3316</v>
      </c>
      <c r="K25" s="1252">
        <v>1.0109999999999999</v>
      </c>
      <c r="L25" s="1252">
        <v>1.0999999999999999E-2</v>
      </c>
      <c r="M25" s="1253">
        <v>2946758.83</v>
      </c>
      <c r="N25" s="1245">
        <v>12</v>
      </c>
      <c r="O25" s="1253">
        <v>2946758.83</v>
      </c>
      <c r="P25" s="1253">
        <v>2946758.83</v>
      </c>
      <c r="Q25" s="288"/>
    </row>
    <row r="26" spans="1:17" s="483" customFormat="1" ht="18" customHeight="1">
      <c r="A26" s="1243" t="s">
        <v>5908</v>
      </c>
      <c r="B26" s="1244" t="s">
        <v>44</v>
      </c>
      <c r="C26" s="1243" t="s">
        <v>49</v>
      </c>
      <c r="D26" s="1244" t="s">
        <v>2647</v>
      </c>
      <c r="E26" s="1244" t="s">
        <v>2764</v>
      </c>
      <c r="F26" s="1245">
        <v>838</v>
      </c>
      <c r="G26" s="1244" t="s">
        <v>6240</v>
      </c>
      <c r="H26" s="1246">
        <v>5829584.3600000003</v>
      </c>
      <c r="I26" s="1247" t="s">
        <v>3732</v>
      </c>
      <c r="J26" s="1255" t="s">
        <v>3311</v>
      </c>
      <c r="K26" s="1252">
        <v>0.52329999999999999</v>
      </c>
      <c r="L26" s="1252">
        <v>6.0000000000000001E-3</v>
      </c>
      <c r="M26" s="1253">
        <v>3050621.5</v>
      </c>
      <c r="N26" s="1245">
        <v>12</v>
      </c>
      <c r="O26" s="1253">
        <v>3050621.5</v>
      </c>
      <c r="P26" s="1253">
        <v>3050621.5</v>
      </c>
      <c r="Q26" s="288"/>
    </row>
    <row r="27" spans="1:17" s="483" customFormat="1" ht="18" customHeight="1">
      <c r="A27" s="1243" t="s">
        <v>5909</v>
      </c>
      <c r="B27" s="1244" t="s">
        <v>44</v>
      </c>
      <c r="C27" s="1243" t="s">
        <v>49</v>
      </c>
      <c r="D27" s="1244" t="s">
        <v>2647</v>
      </c>
      <c r="E27" s="1254" t="s">
        <v>2799</v>
      </c>
      <c r="F27" s="1245">
        <v>588</v>
      </c>
      <c r="G27" s="1244" t="s">
        <v>6239</v>
      </c>
      <c r="H27" s="1246">
        <v>2914697.16</v>
      </c>
      <c r="I27" s="1247" t="s">
        <v>3732</v>
      </c>
      <c r="J27" s="1255" t="s">
        <v>3316</v>
      </c>
      <c r="K27" s="1252">
        <v>1</v>
      </c>
      <c r="L27" s="1252">
        <v>0</v>
      </c>
      <c r="M27" s="1253">
        <v>2914697.16</v>
      </c>
      <c r="N27" s="1245">
        <v>12</v>
      </c>
      <c r="O27" s="1253">
        <v>2914697.16</v>
      </c>
      <c r="P27" s="1253">
        <v>2914697.16</v>
      </c>
      <c r="Q27" s="288"/>
    </row>
    <row r="28" spans="1:17" s="484" customFormat="1" ht="18" customHeight="1">
      <c r="A28" s="1243" t="s">
        <v>5910</v>
      </c>
      <c r="B28" s="1244" t="s">
        <v>44</v>
      </c>
      <c r="C28" s="1243" t="s">
        <v>49</v>
      </c>
      <c r="D28" s="1251" t="s">
        <v>2647</v>
      </c>
      <c r="E28" s="1251" t="s">
        <v>2762</v>
      </c>
      <c r="F28" s="1245">
        <v>379</v>
      </c>
      <c r="G28" s="1244" t="s">
        <v>6239</v>
      </c>
      <c r="H28" s="1246">
        <v>2914697.16</v>
      </c>
      <c r="I28" s="1247" t="s">
        <v>3732</v>
      </c>
      <c r="J28" s="1247" t="s">
        <v>3316</v>
      </c>
      <c r="K28" s="1248">
        <v>1.0036</v>
      </c>
      <c r="L28" s="1248">
        <v>3.5999999999999999E-3</v>
      </c>
      <c r="M28" s="1246">
        <v>2925190.07</v>
      </c>
      <c r="N28" s="1249">
        <v>12</v>
      </c>
      <c r="O28" s="1253">
        <v>2925190.07</v>
      </c>
      <c r="P28" s="1246">
        <v>2925190.07</v>
      </c>
      <c r="Q28" s="452"/>
    </row>
    <row r="29" spans="1:17" s="483" customFormat="1" ht="18" customHeight="1">
      <c r="A29" s="1243" t="s">
        <v>5911</v>
      </c>
      <c r="B29" s="1244" t="s">
        <v>44</v>
      </c>
      <c r="C29" s="1243" t="s">
        <v>49</v>
      </c>
      <c r="D29" s="1251" t="s">
        <v>2647</v>
      </c>
      <c r="E29" s="1254" t="s">
        <v>2765</v>
      </c>
      <c r="F29" s="1245">
        <v>363</v>
      </c>
      <c r="G29" s="1244" t="s">
        <v>6239</v>
      </c>
      <c r="H29" s="1246">
        <v>2914697.16</v>
      </c>
      <c r="I29" s="1247" t="s">
        <v>3732</v>
      </c>
      <c r="J29" s="1247" t="s">
        <v>3316</v>
      </c>
      <c r="K29" s="1248">
        <v>1.0047999999999999</v>
      </c>
      <c r="L29" s="1248">
        <v>4.7999999999999996E-3</v>
      </c>
      <c r="M29" s="1246">
        <v>2928687.71</v>
      </c>
      <c r="N29" s="1249">
        <v>12</v>
      </c>
      <c r="O29" s="1253">
        <v>2928687.71</v>
      </c>
      <c r="P29" s="1246">
        <v>2928687.71</v>
      </c>
      <c r="Q29" s="288"/>
    </row>
    <row r="30" spans="1:17" s="483" customFormat="1" ht="18" customHeight="1">
      <c r="A30" s="1243" t="s">
        <v>5912</v>
      </c>
      <c r="B30" s="1244" t="s">
        <v>44</v>
      </c>
      <c r="C30" s="1243" t="s">
        <v>49</v>
      </c>
      <c r="D30" s="1244" t="s">
        <v>2647</v>
      </c>
      <c r="E30" s="1244" t="s">
        <v>2766</v>
      </c>
      <c r="F30" s="1245">
        <v>299</v>
      </c>
      <c r="G30" s="1244" t="s">
        <v>6239</v>
      </c>
      <c r="H30" s="1246">
        <v>2914697.16</v>
      </c>
      <c r="I30" s="1247" t="s">
        <v>3732</v>
      </c>
      <c r="J30" s="1247" t="s">
        <v>3316</v>
      </c>
      <c r="K30" s="1248">
        <v>1.0029999999999999</v>
      </c>
      <c r="L30" s="1248">
        <v>3.0000000000000001E-3</v>
      </c>
      <c r="M30" s="1246">
        <v>2923441.25</v>
      </c>
      <c r="N30" s="1249">
        <v>12</v>
      </c>
      <c r="O30" s="1253">
        <v>2923441.25</v>
      </c>
      <c r="P30" s="1246">
        <v>2923441.25</v>
      </c>
      <c r="Q30" s="288"/>
    </row>
    <row r="31" spans="1:17" s="483" customFormat="1" ht="18" customHeight="1">
      <c r="A31" s="1243" t="s">
        <v>5913</v>
      </c>
      <c r="B31" s="1244" t="s">
        <v>44</v>
      </c>
      <c r="C31" s="1243" t="s">
        <v>49</v>
      </c>
      <c r="D31" s="1244" t="s">
        <v>2647</v>
      </c>
      <c r="E31" s="1244" t="s">
        <v>4463</v>
      </c>
      <c r="F31" s="1245">
        <v>275</v>
      </c>
      <c r="G31" s="1244" t="s">
        <v>6239</v>
      </c>
      <c r="H31" s="1246">
        <v>2914697.16</v>
      </c>
      <c r="I31" s="1247" t="s">
        <v>3732</v>
      </c>
      <c r="J31" s="1247" t="s">
        <v>3316</v>
      </c>
      <c r="K31" s="1248">
        <v>1.0029999999999999</v>
      </c>
      <c r="L31" s="1248">
        <v>3.0000000000000001E-3</v>
      </c>
      <c r="M31" s="1246">
        <v>2923441.25</v>
      </c>
      <c r="N31" s="1249">
        <v>12</v>
      </c>
      <c r="O31" s="1253">
        <v>2923441.25</v>
      </c>
      <c r="P31" s="1246">
        <v>2923441.25</v>
      </c>
      <c r="Q31" s="288"/>
    </row>
    <row r="32" spans="1:17" s="483" customFormat="1" ht="18" customHeight="1">
      <c r="A32" s="1243" t="s">
        <v>5914</v>
      </c>
      <c r="B32" s="1244" t="s">
        <v>44</v>
      </c>
      <c r="C32" s="1243" t="s">
        <v>49</v>
      </c>
      <c r="D32" s="1244" t="s">
        <v>2647</v>
      </c>
      <c r="E32" s="1244" t="s">
        <v>2761</v>
      </c>
      <c r="F32" s="1245">
        <v>191</v>
      </c>
      <c r="G32" s="1244" t="s">
        <v>6239</v>
      </c>
      <c r="H32" s="1246">
        <v>2914697.16</v>
      </c>
      <c r="I32" s="1247" t="s">
        <v>3732</v>
      </c>
      <c r="J32" s="1247" t="s">
        <v>3311</v>
      </c>
      <c r="K32" s="1248">
        <v>0.66890000000000005</v>
      </c>
      <c r="L32" s="1248">
        <v>2E-3</v>
      </c>
      <c r="M32" s="1246">
        <v>1949640.93</v>
      </c>
      <c r="N32" s="1249">
        <v>12</v>
      </c>
      <c r="O32" s="1253">
        <v>1949640.93</v>
      </c>
      <c r="P32" s="1246">
        <v>1949640.93</v>
      </c>
      <c r="Q32" s="288"/>
    </row>
    <row r="33" spans="1:17" s="483" customFormat="1" ht="18" customHeight="1">
      <c r="A33" s="1243" t="s">
        <v>5915</v>
      </c>
      <c r="B33" s="1244" t="s">
        <v>44</v>
      </c>
      <c r="C33" s="1243" t="s">
        <v>49</v>
      </c>
      <c r="D33" s="1244" t="s">
        <v>2647</v>
      </c>
      <c r="E33" s="1244" t="s">
        <v>2767</v>
      </c>
      <c r="F33" s="1245">
        <v>121</v>
      </c>
      <c r="G33" s="1244" t="s">
        <v>6239</v>
      </c>
      <c r="H33" s="1246">
        <v>2914697.16</v>
      </c>
      <c r="I33" s="1247" t="s">
        <v>3732</v>
      </c>
      <c r="J33" s="1247" t="s">
        <v>3311</v>
      </c>
      <c r="K33" s="1248">
        <v>0.79290000000000005</v>
      </c>
      <c r="L33" s="1248">
        <v>1.6999999999999999E-3</v>
      </c>
      <c r="M33" s="1246">
        <v>2311063.38</v>
      </c>
      <c r="N33" s="1249">
        <v>12</v>
      </c>
      <c r="O33" s="1253">
        <v>2311063.38</v>
      </c>
      <c r="P33" s="1246">
        <v>2311063.38</v>
      </c>
      <c r="Q33" s="288"/>
    </row>
    <row r="34" spans="1:17" s="483" customFormat="1" ht="18" customHeight="1">
      <c r="A34" s="1243" t="s">
        <v>5916</v>
      </c>
      <c r="B34" s="1244" t="s">
        <v>44</v>
      </c>
      <c r="C34" s="1243" t="s">
        <v>49</v>
      </c>
      <c r="D34" s="1244" t="s">
        <v>2647</v>
      </c>
      <c r="E34" s="1244" t="s">
        <v>3314</v>
      </c>
      <c r="F34" s="1245">
        <v>71</v>
      </c>
      <c r="G34" s="1251" t="s">
        <v>3313</v>
      </c>
      <c r="H34" s="1246">
        <v>2567848.2000000002</v>
      </c>
      <c r="I34" s="1247" t="s">
        <v>3732</v>
      </c>
      <c r="J34" s="1247" t="s">
        <v>3316</v>
      </c>
      <c r="K34" s="1248">
        <v>1.0008999999999999</v>
      </c>
      <c r="L34" s="1248">
        <v>8.9999999999999998E-4</v>
      </c>
      <c r="M34" s="1246">
        <v>2570159.2599999998</v>
      </c>
      <c r="N34" s="1249">
        <v>12</v>
      </c>
      <c r="O34" s="1253">
        <v>2570159.2599999998</v>
      </c>
      <c r="P34" s="1246">
        <v>2570159.2599999998</v>
      </c>
      <c r="Q34" s="288"/>
    </row>
    <row r="35" spans="1:17" s="483" customFormat="1" ht="18" customHeight="1">
      <c r="A35" s="1243" t="s">
        <v>5917</v>
      </c>
      <c r="B35" s="1244" t="s">
        <v>44</v>
      </c>
      <c r="C35" s="1243" t="s">
        <v>49</v>
      </c>
      <c r="D35" s="1244" t="s">
        <v>2756</v>
      </c>
      <c r="E35" s="1244" t="s">
        <v>3315</v>
      </c>
      <c r="F35" s="1245">
        <v>251</v>
      </c>
      <c r="G35" s="1244" t="s">
        <v>6239</v>
      </c>
      <c r="H35" s="1246">
        <v>2914697.16</v>
      </c>
      <c r="I35" s="1247" t="s">
        <v>3732</v>
      </c>
      <c r="J35" s="1250" t="s">
        <v>3316</v>
      </c>
      <c r="K35" s="1248">
        <v>1.0029999999999999</v>
      </c>
      <c r="L35" s="1248">
        <v>3.0000000000000001E-3</v>
      </c>
      <c r="M35" s="1246">
        <v>2923441.25</v>
      </c>
      <c r="N35" s="1249">
        <v>12</v>
      </c>
      <c r="O35" s="1246">
        <v>2923441.25</v>
      </c>
      <c r="P35" s="1246">
        <v>2923441.25</v>
      </c>
      <c r="Q35" s="288"/>
    </row>
    <row r="36" spans="1:17" s="483" customFormat="1" ht="18" customHeight="1">
      <c r="A36" s="1243" t="s">
        <v>5918</v>
      </c>
      <c r="B36" s="1244" t="s">
        <v>44</v>
      </c>
      <c r="C36" s="1243" t="s">
        <v>49</v>
      </c>
      <c r="D36" s="1244" t="s">
        <v>2777</v>
      </c>
      <c r="E36" s="1244" t="s">
        <v>2778</v>
      </c>
      <c r="F36" s="1245">
        <v>200</v>
      </c>
      <c r="G36" s="1244" t="s">
        <v>6239</v>
      </c>
      <c r="H36" s="1246">
        <v>2914697.16</v>
      </c>
      <c r="I36" s="1247" t="s">
        <v>3732</v>
      </c>
      <c r="J36" s="1256" t="s">
        <v>3311</v>
      </c>
      <c r="K36" s="1248">
        <v>0.79320000000000002</v>
      </c>
      <c r="L36" s="1248">
        <v>2E-3</v>
      </c>
      <c r="M36" s="1246">
        <v>2311937.79</v>
      </c>
      <c r="N36" s="1249">
        <v>12</v>
      </c>
      <c r="O36" s="1246">
        <v>2311937.79</v>
      </c>
      <c r="P36" s="1246">
        <v>2311937.79</v>
      </c>
      <c r="Q36" s="288"/>
    </row>
    <row r="37" spans="1:17" s="483" customFormat="1" ht="18" customHeight="1">
      <c r="A37" s="1243" t="s">
        <v>5919</v>
      </c>
      <c r="B37" s="1244" t="s">
        <v>44</v>
      </c>
      <c r="C37" s="1243" t="s">
        <v>49</v>
      </c>
      <c r="D37" s="1244" t="s">
        <v>2777</v>
      </c>
      <c r="E37" s="1244" t="s">
        <v>3705</v>
      </c>
      <c r="F37" s="1245">
        <v>153</v>
      </c>
      <c r="G37" s="1244" t="s">
        <v>6239</v>
      </c>
      <c r="H37" s="1246">
        <v>2914697.16</v>
      </c>
      <c r="I37" s="1247" t="s">
        <v>3732</v>
      </c>
      <c r="J37" s="1256" t="s">
        <v>3311</v>
      </c>
      <c r="K37" s="1248">
        <v>0.7923</v>
      </c>
      <c r="L37" s="1248">
        <v>1.1000000000000001E-3</v>
      </c>
      <c r="M37" s="1246">
        <v>2309314.5600000001</v>
      </c>
      <c r="N37" s="1249">
        <v>12</v>
      </c>
      <c r="O37" s="1246">
        <v>2309314.5600000001</v>
      </c>
      <c r="P37" s="1246">
        <v>2309314.5600000001</v>
      </c>
      <c r="Q37" s="288"/>
    </row>
    <row r="38" spans="1:17" s="483" customFormat="1" ht="18" customHeight="1">
      <c r="A38" s="1243" t="s">
        <v>5920</v>
      </c>
      <c r="B38" s="1244" t="s">
        <v>44</v>
      </c>
      <c r="C38" s="1243" t="s">
        <v>49</v>
      </c>
      <c r="D38" s="1244" t="s">
        <v>2757</v>
      </c>
      <c r="E38" s="1244" t="s">
        <v>2758</v>
      </c>
      <c r="F38" s="1245">
        <v>448</v>
      </c>
      <c r="G38" s="1244" t="s">
        <v>6239</v>
      </c>
      <c r="H38" s="1246">
        <v>2914697.16</v>
      </c>
      <c r="I38" s="1247" t="s">
        <v>3732</v>
      </c>
      <c r="J38" s="1250" t="s">
        <v>3316</v>
      </c>
      <c r="K38" s="1248">
        <v>1.0102</v>
      </c>
      <c r="L38" s="1248">
        <v>1.0200000000000001E-2</v>
      </c>
      <c r="M38" s="1246">
        <v>2944427.07</v>
      </c>
      <c r="N38" s="1249">
        <v>12</v>
      </c>
      <c r="O38" s="1246">
        <v>2944427.07</v>
      </c>
      <c r="P38" s="1246">
        <v>2944427.07</v>
      </c>
      <c r="Q38" s="288"/>
    </row>
    <row r="39" spans="1:17" s="483" customFormat="1" ht="18" customHeight="1">
      <c r="A39" s="1243" t="s">
        <v>5921</v>
      </c>
      <c r="B39" s="1244" t="s">
        <v>44</v>
      </c>
      <c r="C39" s="1243" t="s">
        <v>49</v>
      </c>
      <c r="D39" s="1244" t="s">
        <v>2757</v>
      </c>
      <c r="E39" s="1257" t="s">
        <v>5591</v>
      </c>
      <c r="F39" s="1245">
        <v>616</v>
      </c>
      <c r="G39" s="1244" t="s">
        <v>6239</v>
      </c>
      <c r="H39" s="1246">
        <v>2914697.16</v>
      </c>
      <c r="I39" s="1247" t="s">
        <v>3732</v>
      </c>
      <c r="J39" s="1250" t="s">
        <v>3316</v>
      </c>
      <c r="K39" s="1248">
        <v>1.0147999999999999</v>
      </c>
      <c r="L39" s="1248">
        <v>1.4800000000000001E-2</v>
      </c>
      <c r="M39" s="1246">
        <v>2957834.68</v>
      </c>
      <c r="N39" s="1249">
        <v>12</v>
      </c>
      <c r="O39" s="1246">
        <v>2957834.68</v>
      </c>
      <c r="P39" s="1246">
        <v>2957834.68</v>
      </c>
      <c r="Q39" s="288"/>
    </row>
    <row r="40" spans="1:17" s="483" customFormat="1" ht="18" customHeight="1">
      <c r="A40" s="1243" t="s">
        <v>5922</v>
      </c>
      <c r="B40" s="1244" t="s">
        <v>44</v>
      </c>
      <c r="C40" s="1243" t="s">
        <v>49</v>
      </c>
      <c r="D40" s="1244" t="s">
        <v>2757</v>
      </c>
      <c r="E40" s="1244" t="s">
        <v>5590</v>
      </c>
      <c r="F40" s="1245">
        <v>347</v>
      </c>
      <c r="G40" s="1244" t="s">
        <v>6239</v>
      </c>
      <c r="H40" s="1246">
        <v>2914697.16</v>
      </c>
      <c r="I40" s="1247" t="s">
        <v>3732</v>
      </c>
      <c r="J40" s="1250" t="s">
        <v>3311</v>
      </c>
      <c r="K40" s="1248">
        <v>0.67179999999999995</v>
      </c>
      <c r="L40" s="1248">
        <v>4.8999999999999998E-3</v>
      </c>
      <c r="M40" s="1246">
        <v>1958093.55</v>
      </c>
      <c r="N40" s="1249">
        <v>12</v>
      </c>
      <c r="O40" s="1246">
        <v>1958093.55</v>
      </c>
      <c r="P40" s="1246">
        <v>1958093.55</v>
      </c>
      <c r="Q40" s="288"/>
    </row>
    <row r="41" spans="1:17" s="483" customFormat="1" ht="18" customHeight="1">
      <c r="A41" s="1243" t="s">
        <v>5923</v>
      </c>
      <c r="B41" s="1244" t="s">
        <v>44</v>
      </c>
      <c r="C41" s="1243" t="s">
        <v>49</v>
      </c>
      <c r="D41" s="1244" t="s">
        <v>2757</v>
      </c>
      <c r="E41" s="1244" t="s">
        <v>4462</v>
      </c>
      <c r="F41" s="1245">
        <v>74</v>
      </c>
      <c r="G41" s="1244" t="s">
        <v>3313</v>
      </c>
      <c r="H41" s="1246">
        <v>2567848.2000000002</v>
      </c>
      <c r="I41" s="1247" t="s">
        <v>3732</v>
      </c>
      <c r="J41" s="1250" t="s">
        <v>3316</v>
      </c>
      <c r="K41" s="1248">
        <v>1.0015000000000001</v>
      </c>
      <c r="L41" s="1248">
        <v>1.5E-3</v>
      </c>
      <c r="M41" s="1246">
        <v>2571699.9700000002</v>
      </c>
      <c r="N41" s="1249">
        <v>12</v>
      </c>
      <c r="O41" s="1246">
        <v>2571699.9700000002</v>
      </c>
      <c r="P41" s="1246">
        <v>2571699.9700000002</v>
      </c>
      <c r="Q41" s="288"/>
    </row>
    <row r="42" spans="1:17" ht="18" customHeight="1">
      <c r="A42" s="1243" t="s">
        <v>5924</v>
      </c>
      <c r="B42" s="1244" t="s">
        <v>44</v>
      </c>
      <c r="C42" s="1243" t="s">
        <v>49</v>
      </c>
      <c r="D42" s="1244" t="s">
        <v>2781</v>
      </c>
      <c r="E42" s="1244" t="s">
        <v>2822</v>
      </c>
      <c r="F42" s="1245">
        <v>189</v>
      </c>
      <c r="G42" s="1244" t="s">
        <v>6239</v>
      </c>
      <c r="H42" s="1246">
        <v>2914697.16</v>
      </c>
      <c r="I42" s="1247" t="s">
        <v>3732</v>
      </c>
      <c r="J42" s="1256" t="s">
        <v>3316</v>
      </c>
      <c r="K42" s="1248">
        <v>1.0028999999999999</v>
      </c>
      <c r="L42" s="1248">
        <v>2.8999999999999998E-3</v>
      </c>
      <c r="M42" s="1246">
        <v>2923149.78</v>
      </c>
      <c r="N42" s="1249">
        <v>12</v>
      </c>
      <c r="O42" s="1246">
        <v>2923149.78</v>
      </c>
      <c r="P42" s="1246">
        <v>2923149.78</v>
      </c>
    </row>
    <row r="43" spans="1:17" ht="18" customHeight="1">
      <c r="A43" s="1236" t="s">
        <v>62</v>
      </c>
      <c r="B43" s="1237" t="s">
        <v>5880</v>
      </c>
      <c r="C43" s="1236"/>
      <c r="D43" s="1237"/>
      <c r="E43" s="1238"/>
      <c r="F43" s="1239">
        <v>472</v>
      </c>
      <c r="G43" s="1240" t="s">
        <v>2661</v>
      </c>
      <c r="H43" s="1241">
        <v>2914697.16</v>
      </c>
      <c r="I43" s="1240"/>
      <c r="J43" s="1240"/>
      <c r="K43" s="1242"/>
      <c r="L43" s="1242"/>
      <c r="M43" s="1241">
        <v>1363495.33</v>
      </c>
      <c r="N43" s="1241"/>
      <c r="O43" s="1241">
        <v>1363495.33</v>
      </c>
      <c r="P43" s="1241">
        <v>1363495.33</v>
      </c>
    </row>
    <row r="44" spans="1:17" ht="18" customHeight="1">
      <c r="A44" s="1243" t="s">
        <v>3367</v>
      </c>
      <c r="B44" s="1244" t="s">
        <v>5880</v>
      </c>
      <c r="C44" s="1243" t="s">
        <v>51</v>
      </c>
      <c r="D44" s="1244" t="s">
        <v>2652</v>
      </c>
      <c r="E44" s="1244" t="s">
        <v>6332</v>
      </c>
      <c r="F44" s="1245">
        <v>472</v>
      </c>
      <c r="G44" s="1244" t="s">
        <v>6239</v>
      </c>
      <c r="H44" s="1246">
        <v>2914697.16</v>
      </c>
      <c r="I44" s="1247" t="s">
        <v>3732</v>
      </c>
      <c r="J44" s="1247" t="s">
        <v>3311</v>
      </c>
      <c r="K44" s="1248">
        <v>0.46779999999999999</v>
      </c>
      <c r="L44" s="1248">
        <v>9.7000000000000003E-3</v>
      </c>
      <c r="M44" s="1246">
        <v>1363495.33</v>
      </c>
      <c r="N44" s="1249">
        <v>12</v>
      </c>
      <c r="O44" s="1246">
        <v>1363495.33</v>
      </c>
      <c r="P44" s="1246">
        <v>1363495.33</v>
      </c>
    </row>
    <row r="45" spans="1:17">
      <c r="E45" s="282"/>
      <c r="F45" s="282"/>
      <c r="G45" s="282"/>
      <c r="H45" s="282"/>
      <c r="I45" s="282"/>
      <c r="J45" s="282"/>
    </row>
  </sheetData>
  <autoFilter ref="A10:O42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46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N18" sqref="N1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4464</v>
      </c>
    </row>
    <row r="2" spans="1:13" ht="18">
      <c r="K2" s="3" t="s">
        <v>5971</v>
      </c>
    </row>
    <row r="3" spans="1:13" s="419" customFormat="1" ht="16.149999999999999" customHeight="1"/>
    <row r="4" spans="1:13" ht="108.75" customHeight="1">
      <c r="A4" s="1446" t="s">
        <v>5455</v>
      </c>
      <c r="B4" s="1446"/>
      <c r="C4" s="1446"/>
      <c r="D4" s="1446"/>
      <c r="E4" s="1446"/>
      <c r="F4" s="1446"/>
      <c r="G4" s="1446"/>
      <c r="H4" s="1446"/>
      <c r="I4" s="1446"/>
      <c r="J4" s="1446"/>
      <c r="K4" s="1446"/>
    </row>
    <row r="5" spans="1:13" ht="6.6" customHeight="1"/>
    <row r="6" spans="1:13" ht="45" customHeight="1">
      <c r="A6" s="1437" t="s">
        <v>5972</v>
      </c>
      <c r="B6" s="1437"/>
      <c r="C6" s="1437"/>
      <c r="D6" s="1437"/>
      <c r="E6" s="1437"/>
      <c r="F6" s="1437"/>
      <c r="G6" s="1437"/>
      <c r="H6" s="1437"/>
      <c r="I6" s="1437"/>
      <c r="J6" s="1437"/>
      <c r="K6" s="1437"/>
    </row>
    <row r="7" spans="1:13" ht="6.75" customHeight="1">
      <c r="F7" s="176"/>
      <c r="G7" s="176"/>
    </row>
    <row r="8" spans="1:13" ht="20.100000000000001" customHeight="1">
      <c r="A8" s="1448" t="s">
        <v>2</v>
      </c>
      <c r="B8" s="1448" t="s">
        <v>0</v>
      </c>
      <c r="C8" s="1448"/>
      <c r="D8" s="1450" t="s">
        <v>6241</v>
      </c>
      <c r="E8" s="1450"/>
      <c r="F8" s="1449" t="s">
        <v>82</v>
      </c>
      <c r="G8" s="1444" t="s">
        <v>5070</v>
      </c>
      <c r="H8" s="1444"/>
      <c r="I8" s="1444"/>
      <c r="J8" s="1444"/>
      <c r="K8" s="1445" t="s">
        <v>5247</v>
      </c>
    </row>
    <row r="9" spans="1:13" ht="20.100000000000001" customHeight="1">
      <c r="A9" s="1448"/>
      <c r="B9" s="1448"/>
      <c r="C9" s="1448"/>
      <c r="D9" s="1450"/>
      <c r="E9" s="1450"/>
      <c r="F9" s="1449"/>
      <c r="G9" s="1447" t="s">
        <v>83</v>
      </c>
      <c r="H9" s="1447"/>
      <c r="I9" s="1447"/>
      <c r="J9" s="1447"/>
      <c r="K9" s="1445"/>
    </row>
    <row r="10" spans="1:13" ht="20.100000000000001" customHeight="1">
      <c r="A10" s="1448"/>
      <c r="B10" s="1448" t="s">
        <v>119</v>
      </c>
      <c r="C10" s="1448" t="s">
        <v>118</v>
      </c>
      <c r="D10" s="1450"/>
      <c r="E10" s="1450"/>
      <c r="F10" s="1449"/>
      <c r="G10" s="1444" t="s">
        <v>5246</v>
      </c>
      <c r="H10" s="1444" t="s">
        <v>5208</v>
      </c>
      <c r="I10" s="1444" t="s">
        <v>3736</v>
      </c>
      <c r="J10" s="1444" t="s">
        <v>5209</v>
      </c>
      <c r="K10" s="1445"/>
    </row>
    <row r="11" spans="1:13" ht="20.100000000000001" customHeight="1">
      <c r="A11" s="1448"/>
      <c r="B11" s="1448"/>
      <c r="C11" s="1448"/>
      <c r="D11" s="568" t="s">
        <v>5814</v>
      </c>
      <c r="E11" s="568" t="s">
        <v>5815</v>
      </c>
      <c r="F11" s="1449"/>
      <c r="G11" s="1444"/>
      <c r="H11" s="1444"/>
      <c r="I11" s="1444"/>
      <c r="J11" s="1444"/>
      <c r="K11" s="1445"/>
    </row>
    <row r="12" spans="1:13" s="5" customFormat="1" ht="15" customHeight="1">
      <c r="A12" s="330">
        <v>1</v>
      </c>
      <c r="B12" s="330">
        <v>2</v>
      </c>
      <c r="C12" s="330">
        <v>3</v>
      </c>
      <c r="D12" s="582">
        <v>4</v>
      </c>
      <c r="E12" s="330">
        <v>5</v>
      </c>
      <c r="F12" s="582">
        <v>6</v>
      </c>
      <c r="G12" s="330">
        <v>7</v>
      </c>
      <c r="H12" s="582">
        <v>8</v>
      </c>
      <c r="I12" s="330">
        <v>9</v>
      </c>
      <c r="J12" s="582">
        <v>10</v>
      </c>
      <c r="K12" s="330">
        <v>11</v>
      </c>
    </row>
    <row r="13" spans="1:13" s="8" customFormat="1" ht="24" customHeight="1">
      <c r="A13" s="1090">
        <v>1</v>
      </c>
      <c r="B13" s="13" t="s">
        <v>44</v>
      </c>
      <c r="C13" s="329" t="s">
        <v>49</v>
      </c>
      <c r="D13" s="683">
        <v>308498</v>
      </c>
      <c r="E13" s="683">
        <v>243680</v>
      </c>
      <c r="F13" s="732">
        <v>6642.86</v>
      </c>
      <c r="G13" s="831">
        <v>1.0894200000000001</v>
      </c>
      <c r="H13" s="831">
        <v>1</v>
      </c>
      <c r="I13" s="831">
        <v>1.0989800000000001</v>
      </c>
      <c r="J13" s="831">
        <v>1</v>
      </c>
      <c r="K13" s="832">
        <v>7953.17</v>
      </c>
      <c r="L13" s="833"/>
      <c r="M13" s="833"/>
    </row>
    <row r="14" spans="1:13" s="8" customFormat="1" ht="24" customHeight="1">
      <c r="A14" s="1090">
        <v>2</v>
      </c>
      <c r="B14" s="13" t="s">
        <v>5880</v>
      </c>
      <c r="C14" s="329" t="s">
        <v>51</v>
      </c>
      <c r="D14" s="683">
        <v>200525</v>
      </c>
      <c r="E14" s="683">
        <v>200525</v>
      </c>
      <c r="F14" s="732">
        <v>6642.86</v>
      </c>
      <c r="G14" s="831">
        <v>0.88478000000000001</v>
      </c>
      <c r="H14" s="831">
        <v>0.99031000000000002</v>
      </c>
      <c r="I14" s="831">
        <v>1</v>
      </c>
      <c r="J14" s="831">
        <v>0.98029999999999995</v>
      </c>
      <c r="K14" s="832">
        <v>5705.85</v>
      </c>
      <c r="L14" s="833"/>
      <c r="M14" s="833"/>
    </row>
    <row r="15" spans="1:13" s="8" customFormat="1" ht="24" customHeight="1">
      <c r="A15" s="1090">
        <v>3</v>
      </c>
      <c r="B15" s="13" t="s">
        <v>753</v>
      </c>
      <c r="C15" s="329" t="s">
        <v>54</v>
      </c>
      <c r="D15" s="683">
        <v>51459</v>
      </c>
      <c r="E15" s="683">
        <v>0</v>
      </c>
      <c r="F15" s="732">
        <v>6642.86</v>
      </c>
      <c r="G15" s="831">
        <v>1.87557</v>
      </c>
      <c r="H15" s="831">
        <v>1</v>
      </c>
      <c r="I15" s="831">
        <v>1</v>
      </c>
      <c r="J15" s="831">
        <v>1.129</v>
      </c>
      <c r="K15" s="832">
        <v>14066.38</v>
      </c>
      <c r="L15" s="833"/>
      <c r="M15" s="1298"/>
    </row>
    <row r="16" spans="1:13" s="8" customFormat="1" ht="24" customHeight="1">
      <c r="A16" s="1090">
        <v>4</v>
      </c>
      <c r="B16" s="13" t="s">
        <v>750</v>
      </c>
      <c r="C16" s="329" t="s">
        <v>24</v>
      </c>
      <c r="D16" s="683">
        <v>17393</v>
      </c>
      <c r="E16" s="683">
        <v>15079</v>
      </c>
      <c r="F16" s="732">
        <v>6642.86</v>
      </c>
      <c r="G16" s="831">
        <v>1.0141800000000001</v>
      </c>
      <c r="H16" s="831">
        <v>1.0840000000000001</v>
      </c>
      <c r="I16" s="831">
        <v>1.0542800000000001</v>
      </c>
      <c r="J16" s="831">
        <v>1.0014400000000001</v>
      </c>
      <c r="K16" s="832">
        <v>7710.46</v>
      </c>
      <c r="L16" s="833"/>
      <c r="M16" s="833"/>
    </row>
    <row r="17" spans="1:13" s="8" customFormat="1" ht="24" customHeight="1">
      <c r="A17" s="1090">
        <v>5</v>
      </c>
      <c r="B17" s="13" t="s">
        <v>751</v>
      </c>
      <c r="C17" s="329" t="s">
        <v>45</v>
      </c>
      <c r="D17" s="683">
        <v>15123</v>
      </c>
      <c r="E17" s="683">
        <v>12341</v>
      </c>
      <c r="F17" s="732">
        <v>6642.86</v>
      </c>
      <c r="G17" s="831">
        <v>1.06572</v>
      </c>
      <c r="H17" s="831">
        <v>1</v>
      </c>
      <c r="I17" s="831">
        <v>1.1150500000000001</v>
      </c>
      <c r="J17" s="831">
        <v>1</v>
      </c>
      <c r="K17" s="832">
        <v>7893.92</v>
      </c>
      <c r="L17" s="833"/>
      <c r="M17" s="833"/>
    </row>
    <row r="18" spans="1:13" s="8" customFormat="1" ht="24" customHeight="1">
      <c r="A18" s="1090">
        <v>6</v>
      </c>
      <c r="B18" s="13" t="s">
        <v>752</v>
      </c>
      <c r="C18" s="329" t="s">
        <v>28</v>
      </c>
      <c r="D18" s="683">
        <v>30449</v>
      </c>
      <c r="E18" s="683">
        <v>21432</v>
      </c>
      <c r="F18" s="732">
        <v>6642.86</v>
      </c>
      <c r="G18" s="831">
        <v>1.1336299999999999</v>
      </c>
      <c r="H18" s="831">
        <v>1</v>
      </c>
      <c r="I18" s="831">
        <v>1.1225400000000001</v>
      </c>
      <c r="J18" s="831">
        <v>1</v>
      </c>
      <c r="K18" s="832">
        <v>8453.34</v>
      </c>
      <c r="L18" s="833"/>
      <c r="M18" s="833"/>
    </row>
    <row r="19" spans="1:13" s="8" customFormat="1" ht="24" customHeight="1">
      <c r="A19" s="1090">
        <v>7</v>
      </c>
      <c r="B19" s="13" t="s">
        <v>5625</v>
      </c>
      <c r="C19" s="329" t="s">
        <v>25</v>
      </c>
      <c r="D19" s="683">
        <v>5742</v>
      </c>
      <c r="E19" s="683">
        <v>5742</v>
      </c>
      <c r="F19" s="732">
        <v>6642.86</v>
      </c>
      <c r="G19" s="831">
        <v>0.96091000000000004</v>
      </c>
      <c r="H19" s="831">
        <v>1.0840000000000001</v>
      </c>
      <c r="I19" s="831">
        <v>1.1200000000000001</v>
      </c>
      <c r="J19" s="831">
        <v>1</v>
      </c>
      <c r="K19" s="832">
        <v>7749.7</v>
      </c>
      <c r="L19" s="833"/>
      <c r="M19" s="833"/>
    </row>
    <row r="20" spans="1:13" s="8" customFormat="1" ht="24" customHeight="1">
      <c r="A20" s="1090">
        <v>8</v>
      </c>
      <c r="B20" s="13" t="s">
        <v>2355</v>
      </c>
      <c r="C20" s="329" t="s">
        <v>46</v>
      </c>
      <c r="D20" s="683">
        <v>2408</v>
      </c>
      <c r="E20" s="683">
        <v>2408</v>
      </c>
      <c r="F20" s="732">
        <v>6642.86</v>
      </c>
      <c r="G20" s="831">
        <v>0.94184000000000001</v>
      </c>
      <c r="H20" s="831">
        <v>1.0840000000000001</v>
      </c>
      <c r="I20" s="831">
        <v>1</v>
      </c>
      <c r="J20" s="831">
        <v>1.13689</v>
      </c>
      <c r="K20" s="832">
        <v>7710.45</v>
      </c>
      <c r="L20" s="833"/>
      <c r="M20" s="833"/>
    </row>
    <row r="21" spans="1:13" s="8" customFormat="1" ht="24" customHeight="1">
      <c r="A21" s="1090">
        <v>9</v>
      </c>
      <c r="B21" s="13" t="s">
        <v>5793</v>
      </c>
      <c r="C21" s="329" t="s">
        <v>56</v>
      </c>
      <c r="D21" s="683">
        <v>9333</v>
      </c>
      <c r="E21" s="683">
        <v>9333</v>
      </c>
      <c r="F21" s="732">
        <v>6642.86</v>
      </c>
      <c r="G21" s="831">
        <v>0.88622999999999996</v>
      </c>
      <c r="H21" s="831">
        <v>0.99031000000000002</v>
      </c>
      <c r="I21" s="831">
        <v>1.06552</v>
      </c>
      <c r="J21" s="831">
        <v>1.05247</v>
      </c>
      <c r="K21" s="832">
        <v>6537.99</v>
      </c>
      <c r="L21" s="833"/>
      <c r="M21" s="833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7"/>
      <c r="H25" s="77"/>
      <c r="I25" s="77"/>
      <c r="J25" s="77"/>
      <c r="K25" s="77"/>
    </row>
    <row r="29" spans="1:13">
      <c r="F29" s="77"/>
      <c r="G29" s="77"/>
      <c r="H29" s="77"/>
      <c r="I29" s="77"/>
      <c r="J29" s="77"/>
      <c r="K29" s="77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3" customWidth="1"/>
    <col min="2" max="2" width="14.125" style="223" customWidth="1"/>
    <col min="3" max="3" width="57.125" style="223" customWidth="1"/>
    <col min="4" max="4" width="5.625" style="227" customWidth="1"/>
    <col min="5" max="5" width="16.875" style="227" customWidth="1"/>
    <col min="6" max="6" width="17.625" style="223" customWidth="1"/>
    <col min="7" max="7" width="12.625" style="223" customWidth="1"/>
    <col min="8" max="8" width="15.625" style="223" customWidth="1"/>
    <col min="9" max="9" width="13.5" style="223" customWidth="1"/>
    <col min="10" max="10" width="36.875" style="223" customWidth="1"/>
    <col min="11" max="16384" width="9" style="223"/>
  </cols>
  <sheetData>
    <row r="1" spans="1:10" customFormat="1" ht="18">
      <c r="A1" s="1"/>
      <c r="B1" s="1"/>
      <c r="C1" s="1"/>
      <c r="D1" s="205"/>
      <c r="E1" s="205"/>
      <c r="F1" s="1"/>
      <c r="I1" s="223"/>
      <c r="J1" s="6" t="s">
        <v>4465</v>
      </c>
    </row>
    <row r="2" spans="1:10" customFormat="1" ht="18">
      <c r="A2" s="1"/>
      <c r="B2" s="1"/>
      <c r="C2" s="1"/>
      <c r="D2" s="205"/>
      <c r="E2" s="205"/>
      <c r="F2" s="1"/>
      <c r="I2" s="223"/>
      <c r="J2" s="3" t="s">
        <v>5971</v>
      </c>
    </row>
    <row r="3" spans="1:10" s="458" customFormat="1" ht="16.149999999999999" customHeight="1"/>
    <row r="4" spans="1:10" customFormat="1" ht="26.25" customHeight="1">
      <c r="A4" s="1455" t="s">
        <v>2876</v>
      </c>
      <c r="B4" s="1455"/>
      <c r="C4" s="1455"/>
      <c r="D4" s="1455"/>
      <c r="E4" s="1455"/>
      <c r="F4" s="1455"/>
      <c r="G4" s="1455"/>
      <c r="H4" s="1455"/>
      <c r="I4" s="1455"/>
      <c r="J4" s="1455"/>
    </row>
    <row r="5" spans="1:10" customFormat="1" ht="6.75" customHeight="1">
      <c r="A5" s="846"/>
      <c r="B5" s="846"/>
      <c r="C5" s="846"/>
      <c r="D5" s="206"/>
      <c r="E5" s="206"/>
      <c r="F5" s="846"/>
      <c r="G5" s="846"/>
      <c r="H5" s="846"/>
      <c r="I5" s="846"/>
    </row>
    <row r="6" spans="1:10" customFormat="1" ht="39.75" customHeight="1">
      <c r="A6" s="1432" t="s">
        <v>3801</v>
      </c>
      <c r="B6" s="1432"/>
      <c r="C6" s="1432"/>
      <c r="D6" s="1432"/>
      <c r="E6" s="1432"/>
      <c r="F6" s="1432"/>
      <c r="G6" s="1432"/>
      <c r="H6" s="1432"/>
      <c r="I6" s="1432"/>
      <c r="J6" s="1432"/>
    </row>
    <row r="7" spans="1:10" customFormat="1" ht="3.75" customHeight="1">
      <c r="A7" s="845"/>
      <c r="B7" s="845"/>
      <c r="C7" s="845"/>
      <c r="D7" s="207"/>
      <c r="E7" s="207"/>
      <c r="F7" s="845"/>
      <c r="G7" s="845"/>
      <c r="H7" s="845"/>
      <c r="I7" s="845"/>
    </row>
    <row r="8" spans="1:10" s="323" customFormat="1" ht="45" customHeight="1">
      <c r="A8" s="1456" t="s">
        <v>6335</v>
      </c>
      <c r="B8" s="1456"/>
      <c r="C8" s="1456"/>
      <c r="D8" s="1456"/>
      <c r="E8" s="1456"/>
      <c r="F8" s="1456"/>
      <c r="G8" s="1456"/>
      <c r="H8" s="1456"/>
      <c r="I8" s="1456"/>
      <c r="J8" s="1456"/>
    </row>
    <row r="9" spans="1:10" customFormat="1" ht="3.75" customHeight="1">
      <c r="A9" s="845"/>
      <c r="B9" s="845"/>
      <c r="C9" s="845"/>
      <c r="D9" s="207"/>
      <c r="E9" s="207"/>
      <c r="F9" s="845"/>
      <c r="G9" s="845"/>
      <c r="H9" s="845"/>
      <c r="I9" s="845"/>
    </row>
    <row r="10" spans="1:10" ht="45.95" customHeight="1">
      <c r="A10" s="1457" t="s">
        <v>3731</v>
      </c>
      <c r="B10" s="1459" t="s">
        <v>128</v>
      </c>
      <c r="C10" s="1459"/>
      <c r="D10" s="1459" t="s">
        <v>2830</v>
      </c>
      <c r="E10" s="1459"/>
      <c r="F10" s="1460" t="s">
        <v>104</v>
      </c>
      <c r="G10" s="1460" t="s">
        <v>3377</v>
      </c>
      <c r="H10" s="1451" t="s">
        <v>5994</v>
      </c>
      <c r="I10" s="1451"/>
      <c r="J10" s="1453" t="s">
        <v>86</v>
      </c>
    </row>
    <row r="11" spans="1:10" ht="34.15" customHeight="1">
      <c r="A11" s="1458"/>
      <c r="B11" s="459" t="s">
        <v>760</v>
      </c>
      <c r="C11" s="847" t="s">
        <v>3730</v>
      </c>
      <c r="D11" s="459" t="s">
        <v>760</v>
      </c>
      <c r="E11" s="847" t="s">
        <v>761</v>
      </c>
      <c r="F11" s="1461"/>
      <c r="G11" s="1461"/>
      <c r="H11" s="848" t="s">
        <v>113</v>
      </c>
      <c r="I11" s="848" t="s">
        <v>114</v>
      </c>
      <c r="J11" s="1454"/>
    </row>
    <row r="12" spans="1:10" s="225" customFormat="1" ht="12.75">
      <c r="A12" s="460" t="s">
        <v>14</v>
      </c>
      <c r="B12" s="460" t="s">
        <v>62</v>
      </c>
      <c r="C12" s="460" t="s">
        <v>16</v>
      </c>
      <c r="D12" s="460" t="s">
        <v>17</v>
      </c>
      <c r="E12" s="460" t="s">
        <v>18</v>
      </c>
      <c r="F12" s="460" t="s">
        <v>64</v>
      </c>
      <c r="G12" s="460" t="s">
        <v>65</v>
      </c>
      <c r="H12" s="460" t="s">
        <v>66</v>
      </c>
      <c r="I12" s="460" t="s">
        <v>67</v>
      </c>
      <c r="J12" s="460" t="s">
        <v>68</v>
      </c>
    </row>
    <row r="13" spans="1:10" ht="29.25" customHeight="1">
      <c r="A13" s="461" t="s">
        <v>2582</v>
      </c>
      <c r="B13" s="462"/>
      <c r="C13" s="463" t="s">
        <v>2359</v>
      </c>
      <c r="D13" s="462"/>
      <c r="E13" s="462"/>
      <c r="F13" s="462"/>
      <c r="G13" s="462"/>
      <c r="H13" s="462"/>
      <c r="I13" s="858"/>
      <c r="J13" s="871"/>
    </row>
    <row r="14" spans="1:10" ht="29.25" customHeight="1">
      <c r="A14" s="461" t="s">
        <v>2882</v>
      </c>
      <c r="B14" s="462"/>
      <c r="C14" s="463" t="s">
        <v>2883</v>
      </c>
      <c r="D14" s="462"/>
      <c r="E14" s="462"/>
      <c r="F14" s="462"/>
      <c r="G14" s="462"/>
      <c r="H14" s="462"/>
      <c r="I14" s="858"/>
      <c r="J14" s="871"/>
    </row>
    <row r="15" spans="1:10" s="226" customFormat="1" ht="28.5" customHeight="1">
      <c r="A15" s="464" t="s">
        <v>2882</v>
      </c>
      <c r="B15" s="465" t="s">
        <v>1032</v>
      </c>
      <c r="C15" s="465" t="s">
        <v>1033</v>
      </c>
      <c r="D15" s="464" t="s">
        <v>2831</v>
      </c>
      <c r="E15" s="466" t="s">
        <v>2963</v>
      </c>
      <c r="F15" s="881" t="s">
        <v>5883</v>
      </c>
      <c r="G15" s="467" t="s">
        <v>3378</v>
      </c>
      <c r="H15" s="468">
        <v>1435</v>
      </c>
      <c r="I15" s="859">
        <v>1435</v>
      </c>
      <c r="J15" s="866"/>
    </row>
    <row r="16" spans="1:10" s="226" customFormat="1" ht="28.5" customHeight="1">
      <c r="A16" s="464" t="s">
        <v>2882</v>
      </c>
      <c r="B16" s="465" t="s">
        <v>1032</v>
      </c>
      <c r="C16" s="465" t="s">
        <v>1033</v>
      </c>
      <c r="D16" s="464" t="s">
        <v>2831</v>
      </c>
      <c r="E16" s="466" t="s">
        <v>2963</v>
      </c>
      <c r="F16" s="881">
        <v>181</v>
      </c>
      <c r="G16" s="467" t="s">
        <v>3378</v>
      </c>
      <c r="H16" s="468">
        <v>1507</v>
      </c>
      <c r="I16" s="859"/>
      <c r="J16" s="866"/>
    </row>
    <row r="17" spans="1:10" s="226" customFormat="1" ht="28.5" customHeight="1">
      <c r="A17" s="1301" t="s">
        <v>2882</v>
      </c>
      <c r="B17" s="1302" t="s">
        <v>6459</v>
      </c>
      <c r="C17" s="1302" t="s">
        <v>6460</v>
      </c>
      <c r="D17" s="1301" t="s">
        <v>2831</v>
      </c>
      <c r="E17" s="1303" t="s">
        <v>2963</v>
      </c>
      <c r="F17" s="1304" t="s">
        <v>5883</v>
      </c>
      <c r="G17" s="1305" t="s">
        <v>3378</v>
      </c>
      <c r="H17" s="1306">
        <v>1434</v>
      </c>
      <c r="I17" s="1307">
        <v>1434</v>
      </c>
      <c r="J17" s="866"/>
    </row>
    <row r="18" spans="1:10" s="226" customFormat="1" ht="28.5" customHeight="1">
      <c r="A18" s="464" t="s">
        <v>2882</v>
      </c>
      <c r="B18" s="465" t="s">
        <v>2672</v>
      </c>
      <c r="C18" s="465" t="s">
        <v>2673</v>
      </c>
      <c r="D18" s="464" t="s">
        <v>2831</v>
      </c>
      <c r="E18" s="466" t="s">
        <v>2963</v>
      </c>
      <c r="F18" s="881">
        <v>999</v>
      </c>
      <c r="G18" s="467" t="s">
        <v>3378</v>
      </c>
      <c r="H18" s="468">
        <v>3666</v>
      </c>
      <c r="I18" s="859">
        <v>3666</v>
      </c>
      <c r="J18" s="866"/>
    </row>
    <row r="19" spans="1:10" s="226" customFormat="1" ht="28.5" customHeight="1">
      <c r="A19" s="464" t="s">
        <v>2882</v>
      </c>
      <c r="B19" s="465" t="s">
        <v>1089</v>
      </c>
      <c r="C19" s="465" t="s">
        <v>1090</v>
      </c>
      <c r="D19" s="464" t="s">
        <v>2831</v>
      </c>
      <c r="E19" s="466" t="s">
        <v>2963</v>
      </c>
      <c r="F19" s="881">
        <v>999</v>
      </c>
      <c r="G19" s="467" t="s">
        <v>3378</v>
      </c>
      <c r="H19" s="468">
        <v>719</v>
      </c>
      <c r="I19" s="859">
        <v>719</v>
      </c>
      <c r="J19" s="866"/>
    </row>
    <row r="20" spans="1:10" s="226" customFormat="1" ht="28.5" customHeight="1">
      <c r="A20" s="464" t="s">
        <v>2882</v>
      </c>
      <c r="B20" s="465" t="s">
        <v>1089</v>
      </c>
      <c r="C20" s="465" t="s">
        <v>1090</v>
      </c>
      <c r="D20" s="464" t="s">
        <v>2831</v>
      </c>
      <c r="E20" s="466" t="s">
        <v>2963</v>
      </c>
      <c r="F20" s="881">
        <v>181</v>
      </c>
      <c r="G20" s="467" t="s">
        <v>3378</v>
      </c>
      <c r="H20" s="468">
        <v>755</v>
      </c>
      <c r="I20" s="859"/>
      <c r="J20" s="866"/>
    </row>
    <row r="21" spans="1:10" s="226" customFormat="1" ht="28.5" customHeight="1">
      <c r="A21" s="464" t="s">
        <v>2882</v>
      </c>
      <c r="B21" s="465" t="s">
        <v>1093</v>
      </c>
      <c r="C21" s="465" t="s">
        <v>1094</v>
      </c>
      <c r="D21" s="464" t="s">
        <v>2831</v>
      </c>
      <c r="E21" s="466" t="s">
        <v>2963</v>
      </c>
      <c r="F21" s="881">
        <v>999</v>
      </c>
      <c r="G21" s="467" t="s">
        <v>3378</v>
      </c>
      <c r="H21" s="468">
        <v>719</v>
      </c>
      <c r="I21" s="859">
        <v>719</v>
      </c>
      <c r="J21" s="866"/>
    </row>
    <row r="22" spans="1:10" s="226" customFormat="1" ht="28.5" customHeight="1">
      <c r="A22" s="464" t="s">
        <v>2882</v>
      </c>
      <c r="B22" s="465" t="s">
        <v>1093</v>
      </c>
      <c r="C22" s="465" t="s">
        <v>1094</v>
      </c>
      <c r="D22" s="464" t="s">
        <v>2831</v>
      </c>
      <c r="E22" s="466" t="s">
        <v>2963</v>
      </c>
      <c r="F22" s="881">
        <v>181</v>
      </c>
      <c r="G22" s="467" t="s">
        <v>3378</v>
      </c>
      <c r="H22" s="468">
        <v>755</v>
      </c>
      <c r="I22" s="859"/>
      <c r="J22" s="866"/>
    </row>
    <row r="23" spans="1:10" s="226" customFormat="1" ht="28.5" customHeight="1">
      <c r="A23" s="464" t="s">
        <v>2882</v>
      </c>
      <c r="B23" s="465" t="s">
        <v>1042</v>
      </c>
      <c r="C23" s="465" t="s">
        <v>1043</v>
      </c>
      <c r="D23" s="464" t="s">
        <v>2831</v>
      </c>
      <c r="E23" s="466" t="s">
        <v>2963</v>
      </c>
      <c r="F23" s="881">
        <v>999</v>
      </c>
      <c r="G23" s="467" t="s">
        <v>3378</v>
      </c>
      <c r="H23" s="468">
        <v>1294</v>
      </c>
      <c r="I23" s="859">
        <v>1294</v>
      </c>
      <c r="J23" s="866"/>
    </row>
    <row r="24" spans="1:10" s="226" customFormat="1" ht="28.5" customHeight="1">
      <c r="A24" s="464" t="s">
        <v>2882</v>
      </c>
      <c r="B24" s="465" t="s">
        <v>1042</v>
      </c>
      <c r="C24" s="465" t="s">
        <v>1043</v>
      </c>
      <c r="D24" s="464" t="s">
        <v>2831</v>
      </c>
      <c r="E24" s="466" t="s">
        <v>2963</v>
      </c>
      <c r="F24" s="881">
        <v>181</v>
      </c>
      <c r="G24" s="467" t="s">
        <v>3378</v>
      </c>
      <c r="H24" s="468">
        <v>1359</v>
      </c>
      <c r="I24" s="859"/>
      <c r="J24" s="866"/>
    </row>
    <row r="25" spans="1:10" s="226" customFormat="1" ht="28.5" customHeight="1">
      <c r="A25" s="464" t="s">
        <v>2882</v>
      </c>
      <c r="B25" s="465" t="s">
        <v>758</v>
      </c>
      <c r="C25" s="465" t="s">
        <v>759</v>
      </c>
      <c r="D25" s="464" t="s">
        <v>2831</v>
      </c>
      <c r="E25" s="466" t="s">
        <v>2963</v>
      </c>
      <c r="F25" s="881">
        <v>999</v>
      </c>
      <c r="G25" s="467" t="s">
        <v>3378</v>
      </c>
      <c r="H25" s="468">
        <v>1294</v>
      </c>
      <c r="I25" s="859">
        <v>1294</v>
      </c>
      <c r="J25" s="866"/>
    </row>
    <row r="26" spans="1:10" s="226" customFormat="1" ht="28.5" customHeight="1">
      <c r="A26" s="464" t="s">
        <v>2882</v>
      </c>
      <c r="B26" s="465" t="s">
        <v>758</v>
      </c>
      <c r="C26" s="465" t="s">
        <v>759</v>
      </c>
      <c r="D26" s="464" t="s">
        <v>2831</v>
      </c>
      <c r="E26" s="466" t="s">
        <v>2963</v>
      </c>
      <c r="F26" s="881">
        <v>181</v>
      </c>
      <c r="G26" s="467" t="s">
        <v>3378</v>
      </c>
      <c r="H26" s="468">
        <v>1359</v>
      </c>
      <c r="I26" s="859"/>
      <c r="J26" s="866"/>
    </row>
    <row r="27" spans="1:10" s="226" customFormat="1" ht="28.5" customHeight="1">
      <c r="A27" s="464" t="s">
        <v>2882</v>
      </c>
      <c r="B27" s="465" t="s">
        <v>1046</v>
      </c>
      <c r="C27" s="465" t="s">
        <v>1047</v>
      </c>
      <c r="D27" s="464" t="s">
        <v>2831</v>
      </c>
      <c r="E27" s="466" t="s">
        <v>2963</v>
      </c>
      <c r="F27" s="881">
        <v>999</v>
      </c>
      <c r="G27" s="467" t="s">
        <v>3378</v>
      </c>
      <c r="H27" s="468">
        <v>1294</v>
      </c>
      <c r="I27" s="859">
        <v>1294</v>
      </c>
      <c r="J27" s="866"/>
    </row>
    <row r="28" spans="1:10" s="226" customFormat="1" ht="28.5" customHeight="1">
      <c r="A28" s="464" t="s">
        <v>2882</v>
      </c>
      <c r="B28" s="465" t="s">
        <v>1046</v>
      </c>
      <c r="C28" s="465" t="s">
        <v>1047</v>
      </c>
      <c r="D28" s="464" t="s">
        <v>2831</v>
      </c>
      <c r="E28" s="466" t="s">
        <v>2963</v>
      </c>
      <c r="F28" s="881">
        <v>181</v>
      </c>
      <c r="G28" s="467" t="s">
        <v>3378</v>
      </c>
      <c r="H28" s="468">
        <v>1359</v>
      </c>
      <c r="I28" s="859"/>
      <c r="J28" s="866"/>
    </row>
    <row r="29" spans="1:10" s="226" customFormat="1" ht="28.5" customHeight="1">
      <c r="A29" s="464" t="s">
        <v>2882</v>
      </c>
      <c r="B29" s="465" t="s">
        <v>1044</v>
      </c>
      <c r="C29" s="465" t="s">
        <v>1045</v>
      </c>
      <c r="D29" s="464" t="s">
        <v>2831</v>
      </c>
      <c r="E29" s="466" t="s">
        <v>2963</v>
      </c>
      <c r="F29" s="435" t="s">
        <v>5526</v>
      </c>
      <c r="G29" s="467" t="s">
        <v>3378</v>
      </c>
      <c r="H29" s="468">
        <v>1294</v>
      </c>
      <c r="I29" s="859">
        <v>1294</v>
      </c>
      <c r="J29" s="866"/>
    </row>
    <row r="30" spans="1:10" s="226" customFormat="1" ht="28.5" customHeight="1">
      <c r="A30" s="464" t="s">
        <v>2882</v>
      </c>
      <c r="B30" s="465" t="s">
        <v>1044</v>
      </c>
      <c r="C30" s="465" t="s">
        <v>1045</v>
      </c>
      <c r="D30" s="464" t="s">
        <v>2831</v>
      </c>
      <c r="E30" s="466" t="s">
        <v>2963</v>
      </c>
      <c r="F30" s="881">
        <v>181</v>
      </c>
      <c r="G30" s="467" t="s">
        <v>3378</v>
      </c>
      <c r="H30" s="468">
        <v>1359</v>
      </c>
      <c r="I30" s="859"/>
      <c r="J30" s="866"/>
    </row>
    <row r="31" spans="1:10" s="226" customFormat="1" ht="28.5" customHeight="1">
      <c r="A31" s="464" t="s">
        <v>2882</v>
      </c>
      <c r="B31" s="465" t="s">
        <v>1030</v>
      </c>
      <c r="C31" s="465" t="s">
        <v>1031</v>
      </c>
      <c r="D31" s="464" t="s">
        <v>2831</v>
      </c>
      <c r="E31" s="466" t="s">
        <v>2963</v>
      </c>
      <c r="F31" s="881">
        <v>999</v>
      </c>
      <c r="G31" s="467" t="s">
        <v>3378</v>
      </c>
      <c r="H31" s="468">
        <v>719</v>
      </c>
      <c r="I31" s="859">
        <v>719</v>
      </c>
      <c r="J31" s="866"/>
    </row>
    <row r="32" spans="1:10" s="226" customFormat="1" ht="28.5" customHeight="1">
      <c r="A32" s="464" t="s">
        <v>2882</v>
      </c>
      <c r="B32" s="465" t="s">
        <v>1048</v>
      </c>
      <c r="C32" s="465" t="s">
        <v>1049</v>
      </c>
      <c r="D32" s="464" t="s">
        <v>2831</v>
      </c>
      <c r="E32" s="466" t="s">
        <v>2963</v>
      </c>
      <c r="F32" s="881">
        <v>999</v>
      </c>
      <c r="G32" s="467" t="s">
        <v>3378</v>
      </c>
      <c r="H32" s="468">
        <v>1218</v>
      </c>
      <c r="I32" s="859">
        <v>1218</v>
      </c>
      <c r="J32" s="866"/>
    </row>
    <row r="33" spans="1:10" s="226" customFormat="1" ht="28.5" customHeight="1">
      <c r="A33" s="464" t="s">
        <v>2882</v>
      </c>
      <c r="B33" s="465" t="s">
        <v>1048</v>
      </c>
      <c r="C33" s="465" t="s">
        <v>1049</v>
      </c>
      <c r="D33" s="464" t="s">
        <v>2831</v>
      </c>
      <c r="E33" s="466" t="s">
        <v>2963</v>
      </c>
      <c r="F33" s="881">
        <v>181</v>
      </c>
      <c r="G33" s="467" t="s">
        <v>3378</v>
      </c>
      <c r="H33" s="468">
        <v>1279</v>
      </c>
      <c r="I33" s="859"/>
      <c r="J33" s="866"/>
    </row>
    <row r="34" spans="1:10" ht="29.25" customHeight="1">
      <c r="A34" s="461" t="s">
        <v>2583</v>
      </c>
      <c r="B34" s="462"/>
      <c r="C34" s="463" t="s">
        <v>2360</v>
      </c>
      <c r="D34" s="462"/>
      <c r="E34" s="462"/>
      <c r="F34" s="462"/>
      <c r="G34" s="462"/>
      <c r="H34" s="625"/>
      <c r="I34" s="870"/>
      <c r="J34" s="871"/>
    </row>
    <row r="35" spans="1:10" s="226" customFormat="1" ht="28.5" customHeight="1">
      <c r="A35" s="464" t="s">
        <v>2583</v>
      </c>
      <c r="B35" s="465" t="s">
        <v>1134</v>
      </c>
      <c r="C35" s="466" t="s">
        <v>1135</v>
      </c>
      <c r="D35" s="464" t="s">
        <v>2831</v>
      </c>
      <c r="E35" s="466" t="s">
        <v>2963</v>
      </c>
      <c r="F35" s="464" t="s">
        <v>3740</v>
      </c>
      <c r="G35" s="467" t="s">
        <v>3378</v>
      </c>
      <c r="H35" s="468">
        <v>1207</v>
      </c>
      <c r="I35" s="859">
        <v>1207</v>
      </c>
      <c r="J35" s="866"/>
    </row>
    <row r="36" spans="1:10" s="226" customFormat="1" ht="28.5" customHeight="1">
      <c r="A36" s="464" t="s">
        <v>2583</v>
      </c>
      <c r="B36" s="465" t="s">
        <v>1129</v>
      </c>
      <c r="C36" s="466" t="s">
        <v>1130</v>
      </c>
      <c r="D36" s="464" t="s">
        <v>2831</v>
      </c>
      <c r="E36" s="466" t="s">
        <v>2963</v>
      </c>
      <c r="F36" s="881">
        <v>950</v>
      </c>
      <c r="G36" s="467" t="s">
        <v>3378</v>
      </c>
      <c r="H36" s="468">
        <v>1605</v>
      </c>
      <c r="I36" s="859">
        <v>1605</v>
      </c>
      <c r="J36" s="866"/>
    </row>
    <row r="37" spans="1:10" s="226" customFormat="1" ht="28.5" customHeight="1">
      <c r="A37" s="464" t="s">
        <v>2583</v>
      </c>
      <c r="B37" s="465" t="s">
        <v>1131</v>
      </c>
      <c r="C37" s="466" t="s">
        <v>1132</v>
      </c>
      <c r="D37" s="464" t="s">
        <v>2831</v>
      </c>
      <c r="E37" s="466" t="s">
        <v>2963</v>
      </c>
      <c r="F37" s="464" t="s">
        <v>3740</v>
      </c>
      <c r="G37" s="467" t="s">
        <v>3378</v>
      </c>
      <c r="H37" s="468">
        <v>2563</v>
      </c>
      <c r="I37" s="859">
        <v>2563</v>
      </c>
      <c r="J37" s="866"/>
    </row>
    <row r="38" spans="1:10" ht="28.5" customHeight="1">
      <c r="A38" s="464" t="s">
        <v>2583</v>
      </c>
      <c r="B38" s="465" t="s">
        <v>3550</v>
      </c>
      <c r="C38" s="466" t="s">
        <v>3551</v>
      </c>
      <c r="D38" s="464" t="s">
        <v>2831</v>
      </c>
      <c r="E38" s="466" t="s">
        <v>2963</v>
      </c>
      <c r="F38" s="464" t="s">
        <v>3740</v>
      </c>
      <c r="G38" s="467" t="s">
        <v>3378</v>
      </c>
      <c r="H38" s="468">
        <v>3359</v>
      </c>
      <c r="I38" s="859">
        <v>3359</v>
      </c>
      <c r="J38" s="866"/>
    </row>
    <row r="39" spans="1:10" s="226" customFormat="1" ht="28.5" customHeight="1">
      <c r="A39" s="464" t="s">
        <v>2583</v>
      </c>
      <c r="B39" s="465" t="s">
        <v>1136</v>
      </c>
      <c r="C39" s="466" t="s">
        <v>1137</v>
      </c>
      <c r="D39" s="464" t="s">
        <v>2831</v>
      </c>
      <c r="E39" s="466" t="s">
        <v>2963</v>
      </c>
      <c r="F39" s="464" t="s">
        <v>3740</v>
      </c>
      <c r="G39" s="467" t="s">
        <v>3378</v>
      </c>
      <c r="H39" s="468">
        <v>2204</v>
      </c>
      <c r="I39" s="859">
        <v>2204</v>
      </c>
      <c r="J39" s="866"/>
    </row>
    <row r="40" spans="1:10" s="226" customFormat="1" ht="28.5" customHeight="1">
      <c r="A40" s="464" t="s">
        <v>2583</v>
      </c>
      <c r="B40" s="465" t="s">
        <v>1127</v>
      </c>
      <c r="C40" s="466" t="s">
        <v>3131</v>
      </c>
      <c r="D40" s="464" t="s">
        <v>2831</v>
      </c>
      <c r="E40" s="466" t="s">
        <v>2963</v>
      </c>
      <c r="F40" s="464" t="s">
        <v>3740</v>
      </c>
      <c r="G40" s="467" t="s">
        <v>3378</v>
      </c>
      <c r="H40" s="468">
        <v>3998</v>
      </c>
      <c r="I40" s="859">
        <v>3998</v>
      </c>
      <c r="J40" s="866"/>
    </row>
    <row r="41" spans="1:10" s="226" customFormat="1" ht="28.5" customHeight="1">
      <c r="A41" s="1301" t="s">
        <v>2583</v>
      </c>
      <c r="B41" s="1302" t="s">
        <v>6461</v>
      </c>
      <c r="C41" s="1303" t="s">
        <v>6462</v>
      </c>
      <c r="D41" s="1301" t="s">
        <v>2831</v>
      </c>
      <c r="E41" s="1303" t="s">
        <v>2963</v>
      </c>
      <c r="F41" s="1301" t="s">
        <v>3740</v>
      </c>
      <c r="G41" s="1305" t="s">
        <v>3378</v>
      </c>
      <c r="H41" s="1306">
        <v>3997</v>
      </c>
      <c r="I41" s="1307">
        <v>3997</v>
      </c>
      <c r="J41" s="866"/>
    </row>
    <row r="42" spans="1:10" s="226" customFormat="1" ht="28.5" customHeight="1">
      <c r="A42" s="464" t="s">
        <v>2583</v>
      </c>
      <c r="B42" s="465" t="s">
        <v>2599</v>
      </c>
      <c r="C42" s="466" t="s">
        <v>2832</v>
      </c>
      <c r="D42" s="464" t="s">
        <v>2831</v>
      </c>
      <c r="E42" s="466" t="s">
        <v>2963</v>
      </c>
      <c r="F42" s="881">
        <v>950</v>
      </c>
      <c r="G42" s="467" t="s">
        <v>3378</v>
      </c>
      <c r="H42" s="468">
        <v>1013</v>
      </c>
      <c r="I42" s="859">
        <v>1013</v>
      </c>
      <c r="J42" s="866"/>
    </row>
    <row r="43" spans="1:10" s="226" customFormat="1" ht="28.5" customHeight="1">
      <c r="A43" s="464" t="s">
        <v>2583</v>
      </c>
      <c r="B43" s="465" t="s">
        <v>1128</v>
      </c>
      <c r="C43" s="466" t="s">
        <v>3133</v>
      </c>
      <c r="D43" s="464" t="s">
        <v>2831</v>
      </c>
      <c r="E43" s="466" t="s">
        <v>2963</v>
      </c>
      <c r="F43" s="881">
        <v>950</v>
      </c>
      <c r="G43" s="467" t="s">
        <v>3378</v>
      </c>
      <c r="H43" s="468">
        <v>2406</v>
      </c>
      <c r="I43" s="859">
        <v>2406</v>
      </c>
      <c r="J43" s="866"/>
    </row>
    <row r="44" spans="1:10" s="226" customFormat="1" ht="29.25" customHeight="1">
      <c r="A44" s="461" t="s">
        <v>2578</v>
      </c>
      <c r="B44" s="462"/>
      <c r="C44" s="463" t="s">
        <v>2357</v>
      </c>
      <c r="D44" s="462"/>
      <c r="E44" s="462"/>
      <c r="F44" s="462"/>
      <c r="G44" s="462"/>
      <c r="H44" s="462"/>
      <c r="I44" s="858"/>
      <c r="J44" s="871"/>
    </row>
    <row r="45" spans="1:10" ht="29.25" customHeight="1">
      <c r="A45" s="461" t="s">
        <v>2834</v>
      </c>
      <c r="B45" s="462"/>
      <c r="C45" s="463" t="s">
        <v>5759</v>
      </c>
      <c r="D45" s="462"/>
      <c r="E45" s="462"/>
      <c r="F45" s="462"/>
      <c r="G45" s="462"/>
      <c r="H45" s="462"/>
      <c r="I45" s="858"/>
      <c r="J45" s="871"/>
    </row>
    <row r="46" spans="1:10" ht="29.25" customHeight="1">
      <c r="A46" s="461" t="s">
        <v>97</v>
      </c>
      <c r="B46" s="462"/>
      <c r="C46" s="463" t="s">
        <v>3727</v>
      </c>
      <c r="D46" s="462"/>
      <c r="E46" s="462"/>
      <c r="F46" s="462"/>
      <c r="G46" s="462"/>
      <c r="H46" s="462"/>
      <c r="I46" s="858"/>
      <c r="J46" s="871"/>
    </row>
    <row r="47" spans="1:10" s="226" customFormat="1" ht="28.5" customHeight="1">
      <c r="A47" s="464" t="s">
        <v>97</v>
      </c>
      <c r="B47" s="465" t="s">
        <v>772</v>
      </c>
      <c r="C47" s="465" t="s">
        <v>2839</v>
      </c>
      <c r="D47" s="464" t="s">
        <v>3349</v>
      </c>
      <c r="E47" s="466" t="s">
        <v>3351</v>
      </c>
      <c r="F47" s="881">
        <v>990</v>
      </c>
      <c r="G47" s="467" t="s">
        <v>3378</v>
      </c>
      <c r="H47" s="468">
        <v>3427</v>
      </c>
      <c r="I47" s="859">
        <v>3427</v>
      </c>
      <c r="J47" s="866"/>
    </row>
    <row r="48" spans="1:10" s="226" customFormat="1" ht="28.5" customHeight="1">
      <c r="A48" s="464" t="s">
        <v>97</v>
      </c>
      <c r="B48" s="465" t="s">
        <v>774</v>
      </c>
      <c r="C48" s="465" t="s">
        <v>2841</v>
      </c>
      <c r="D48" s="464" t="s">
        <v>3349</v>
      </c>
      <c r="E48" s="466" t="s">
        <v>3351</v>
      </c>
      <c r="F48" s="881">
        <v>990</v>
      </c>
      <c r="G48" s="467" t="s">
        <v>3378</v>
      </c>
      <c r="H48" s="468">
        <v>3427</v>
      </c>
      <c r="I48" s="859">
        <v>3427</v>
      </c>
      <c r="J48" s="866"/>
    </row>
    <row r="49" spans="1:10" s="226" customFormat="1" ht="28.5" customHeight="1">
      <c r="A49" s="435" t="s">
        <v>97</v>
      </c>
      <c r="B49" s="436" t="s">
        <v>3547</v>
      </c>
      <c r="C49" s="436" t="s">
        <v>2855</v>
      </c>
      <c r="D49" s="464" t="s">
        <v>3349</v>
      </c>
      <c r="E49" s="437" t="s">
        <v>3351</v>
      </c>
      <c r="F49" s="881">
        <v>990</v>
      </c>
      <c r="G49" s="438" t="s">
        <v>3378</v>
      </c>
      <c r="H49" s="468">
        <v>3427</v>
      </c>
      <c r="I49" s="859">
        <v>3427</v>
      </c>
      <c r="J49" s="866"/>
    </row>
    <row r="50" spans="1:10" s="226" customFormat="1" ht="28.5" customHeight="1">
      <c r="A50" s="464" t="s">
        <v>97</v>
      </c>
      <c r="B50" s="465" t="s">
        <v>775</v>
      </c>
      <c r="C50" s="465" t="s">
        <v>2842</v>
      </c>
      <c r="D50" s="464" t="s">
        <v>3349</v>
      </c>
      <c r="E50" s="466" t="s">
        <v>3351</v>
      </c>
      <c r="F50" s="881">
        <v>990</v>
      </c>
      <c r="G50" s="467" t="s">
        <v>3378</v>
      </c>
      <c r="H50" s="468">
        <v>3427</v>
      </c>
      <c r="I50" s="859">
        <v>3427</v>
      </c>
      <c r="J50" s="866"/>
    </row>
    <row r="51" spans="1:10" s="226" customFormat="1" ht="28.5" customHeight="1">
      <c r="A51" s="464" t="s">
        <v>97</v>
      </c>
      <c r="B51" s="465" t="s">
        <v>770</v>
      </c>
      <c r="C51" s="465" t="s">
        <v>3442</v>
      </c>
      <c r="D51" s="464" t="s">
        <v>3349</v>
      </c>
      <c r="E51" s="466" t="s">
        <v>3351</v>
      </c>
      <c r="F51" s="881">
        <v>990</v>
      </c>
      <c r="G51" s="467" t="s">
        <v>3378</v>
      </c>
      <c r="H51" s="468">
        <v>3427</v>
      </c>
      <c r="I51" s="859">
        <v>3427</v>
      </c>
      <c r="J51" s="866"/>
    </row>
    <row r="52" spans="1:10" s="226" customFormat="1" ht="28.5" customHeight="1">
      <c r="A52" s="464" t="s">
        <v>97</v>
      </c>
      <c r="B52" s="465" t="s">
        <v>762</v>
      </c>
      <c r="C52" s="465" t="s">
        <v>763</v>
      </c>
      <c r="D52" s="464" t="s">
        <v>3349</v>
      </c>
      <c r="E52" s="466" t="s">
        <v>3351</v>
      </c>
      <c r="F52" s="881">
        <v>990</v>
      </c>
      <c r="G52" s="467" t="s">
        <v>3378</v>
      </c>
      <c r="H52" s="468">
        <v>3427</v>
      </c>
      <c r="I52" s="859">
        <v>3427</v>
      </c>
      <c r="J52" s="866"/>
    </row>
    <row r="53" spans="1:10" s="226" customFormat="1" ht="28.5" customHeight="1">
      <c r="A53" s="464" t="s">
        <v>97</v>
      </c>
      <c r="B53" s="465" t="s">
        <v>764</v>
      </c>
      <c r="C53" s="465" t="s">
        <v>765</v>
      </c>
      <c r="D53" s="464" t="s">
        <v>3349</v>
      </c>
      <c r="E53" s="466" t="s">
        <v>3351</v>
      </c>
      <c r="F53" s="881">
        <v>990</v>
      </c>
      <c r="G53" s="467" t="s">
        <v>3378</v>
      </c>
      <c r="H53" s="468">
        <v>3427</v>
      </c>
      <c r="I53" s="859">
        <v>3427</v>
      </c>
      <c r="J53" s="866"/>
    </row>
    <row r="54" spans="1:10" s="226" customFormat="1" ht="28.5" customHeight="1">
      <c r="A54" s="464" t="s">
        <v>97</v>
      </c>
      <c r="B54" s="465" t="s">
        <v>769</v>
      </c>
      <c r="C54" s="465" t="s">
        <v>2837</v>
      </c>
      <c r="D54" s="464" t="s">
        <v>3349</v>
      </c>
      <c r="E54" s="466" t="s">
        <v>3351</v>
      </c>
      <c r="F54" s="881">
        <v>990</v>
      </c>
      <c r="G54" s="467" t="s">
        <v>3378</v>
      </c>
      <c r="H54" s="468">
        <v>3427</v>
      </c>
      <c r="I54" s="859">
        <v>3427</v>
      </c>
      <c r="J54" s="866"/>
    </row>
    <row r="55" spans="1:10" s="226" customFormat="1" ht="28.5" customHeight="1">
      <c r="A55" s="464" t="s">
        <v>97</v>
      </c>
      <c r="B55" s="465" t="s">
        <v>768</v>
      </c>
      <c r="C55" s="465" t="s">
        <v>2836</v>
      </c>
      <c r="D55" s="464" t="s">
        <v>3349</v>
      </c>
      <c r="E55" s="466" t="s">
        <v>3351</v>
      </c>
      <c r="F55" s="881">
        <v>990</v>
      </c>
      <c r="G55" s="467" t="s">
        <v>3378</v>
      </c>
      <c r="H55" s="468">
        <v>3427</v>
      </c>
      <c r="I55" s="859">
        <v>3427</v>
      </c>
      <c r="J55" s="866"/>
    </row>
    <row r="56" spans="1:10" s="226" customFormat="1" ht="28.5" customHeight="1">
      <c r="A56" s="464" t="s">
        <v>97</v>
      </c>
      <c r="B56" s="465" t="s">
        <v>776</v>
      </c>
      <c r="C56" s="465" t="s">
        <v>2843</v>
      </c>
      <c r="D56" s="464" t="s">
        <v>3349</v>
      </c>
      <c r="E56" s="466" t="s">
        <v>3351</v>
      </c>
      <c r="F56" s="881">
        <v>990</v>
      </c>
      <c r="G56" s="467" t="s">
        <v>3378</v>
      </c>
      <c r="H56" s="468">
        <v>3427</v>
      </c>
      <c r="I56" s="859">
        <v>3427</v>
      </c>
      <c r="J56" s="866"/>
    </row>
    <row r="57" spans="1:10" s="226" customFormat="1" ht="28.5" customHeight="1">
      <c r="A57" s="464" t="s">
        <v>97</v>
      </c>
      <c r="B57" s="465" t="s">
        <v>766</v>
      </c>
      <c r="C57" s="465" t="s">
        <v>3441</v>
      </c>
      <c r="D57" s="464" t="s">
        <v>3349</v>
      </c>
      <c r="E57" s="466" t="s">
        <v>3351</v>
      </c>
      <c r="F57" s="881">
        <v>990</v>
      </c>
      <c r="G57" s="467" t="s">
        <v>3378</v>
      </c>
      <c r="H57" s="468">
        <v>3427</v>
      </c>
      <c r="I57" s="859">
        <v>3427</v>
      </c>
      <c r="J57" s="866"/>
    </row>
    <row r="58" spans="1:10" s="226" customFormat="1" ht="28.5" customHeight="1">
      <c r="A58" s="464" t="s">
        <v>97</v>
      </c>
      <c r="B58" s="465" t="s">
        <v>771</v>
      </c>
      <c r="C58" s="465" t="s">
        <v>2838</v>
      </c>
      <c r="D58" s="464" t="s">
        <v>3349</v>
      </c>
      <c r="E58" s="466" t="s">
        <v>3351</v>
      </c>
      <c r="F58" s="881">
        <v>990</v>
      </c>
      <c r="G58" s="467" t="s">
        <v>3378</v>
      </c>
      <c r="H58" s="468">
        <v>3427</v>
      </c>
      <c r="I58" s="859">
        <v>3427</v>
      </c>
      <c r="J58" s="866"/>
    </row>
    <row r="59" spans="1:10" s="226" customFormat="1" ht="28.5" customHeight="1">
      <c r="A59" s="464" t="s">
        <v>97</v>
      </c>
      <c r="B59" s="465" t="s">
        <v>777</v>
      </c>
      <c r="C59" s="465" t="s">
        <v>2844</v>
      </c>
      <c r="D59" s="464" t="s">
        <v>3349</v>
      </c>
      <c r="E59" s="466" t="s">
        <v>3351</v>
      </c>
      <c r="F59" s="881">
        <v>990</v>
      </c>
      <c r="G59" s="467" t="s">
        <v>3378</v>
      </c>
      <c r="H59" s="468">
        <v>3427</v>
      </c>
      <c r="I59" s="859">
        <v>3427</v>
      </c>
      <c r="J59" s="866"/>
    </row>
    <row r="60" spans="1:10" s="226" customFormat="1" ht="28.5" customHeight="1">
      <c r="A60" s="464" t="s">
        <v>97</v>
      </c>
      <c r="B60" s="465" t="s">
        <v>767</v>
      </c>
      <c r="C60" s="465" t="s">
        <v>2835</v>
      </c>
      <c r="D60" s="464" t="s">
        <v>3349</v>
      </c>
      <c r="E60" s="466" t="s">
        <v>3351</v>
      </c>
      <c r="F60" s="881">
        <v>990</v>
      </c>
      <c r="G60" s="467" t="s">
        <v>3378</v>
      </c>
      <c r="H60" s="468">
        <v>3427</v>
      </c>
      <c r="I60" s="859">
        <v>3427</v>
      </c>
      <c r="J60" s="866"/>
    </row>
    <row r="61" spans="1:10" s="226" customFormat="1" ht="28.5" customHeight="1">
      <c r="A61" s="464" t="s">
        <v>97</v>
      </c>
      <c r="B61" s="465" t="s">
        <v>773</v>
      </c>
      <c r="C61" s="465" t="s">
        <v>2840</v>
      </c>
      <c r="D61" s="464" t="s">
        <v>3349</v>
      </c>
      <c r="E61" s="466" t="s">
        <v>3351</v>
      </c>
      <c r="F61" s="881">
        <v>990</v>
      </c>
      <c r="G61" s="467" t="s">
        <v>3378</v>
      </c>
      <c r="H61" s="468">
        <v>3427</v>
      </c>
      <c r="I61" s="859">
        <v>3427</v>
      </c>
      <c r="J61" s="866"/>
    </row>
    <row r="62" spans="1:10" ht="29.25" customHeight="1">
      <c r="A62" s="461" t="s">
        <v>98</v>
      </c>
      <c r="B62" s="462"/>
      <c r="C62" s="463" t="s">
        <v>2856</v>
      </c>
      <c r="D62" s="462"/>
      <c r="E62" s="462"/>
      <c r="F62" s="462"/>
      <c r="G62" s="462"/>
      <c r="H62" s="462"/>
      <c r="I62" s="858"/>
      <c r="J62" s="871"/>
    </row>
    <row r="63" spans="1:10" s="226" customFormat="1" ht="28.5" customHeight="1">
      <c r="A63" s="464" t="s">
        <v>98</v>
      </c>
      <c r="B63" s="465" t="s">
        <v>786</v>
      </c>
      <c r="C63" s="465" t="s">
        <v>2847</v>
      </c>
      <c r="D63" s="464" t="s">
        <v>3350</v>
      </c>
      <c r="E63" s="466" t="s">
        <v>3352</v>
      </c>
      <c r="F63" s="881">
        <v>990</v>
      </c>
      <c r="G63" s="467" t="s">
        <v>3378</v>
      </c>
      <c r="H63" s="468">
        <v>9736</v>
      </c>
      <c r="I63" s="859">
        <v>9736</v>
      </c>
      <c r="J63" s="867"/>
    </row>
    <row r="64" spans="1:10" s="226" customFormat="1" ht="28.5" customHeight="1">
      <c r="A64" s="464" t="s">
        <v>98</v>
      </c>
      <c r="B64" s="465" t="s">
        <v>788</v>
      </c>
      <c r="C64" s="465" t="s">
        <v>2849</v>
      </c>
      <c r="D64" s="464" t="s">
        <v>3350</v>
      </c>
      <c r="E64" s="466" t="s">
        <v>3352</v>
      </c>
      <c r="F64" s="881">
        <v>990</v>
      </c>
      <c r="G64" s="467" t="s">
        <v>3378</v>
      </c>
      <c r="H64" s="468">
        <v>9736</v>
      </c>
      <c r="I64" s="859">
        <v>9736</v>
      </c>
      <c r="J64" s="866"/>
    </row>
    <row r="65" spans="1:10" s="226" customFormat="1" ht="28.5" customHeight="1">
      <c r="A65" s="464" t="s">
        <v>98</v>
      </c>
      <c r="B65" s="465" t="s">
        <v>2833</v>
      </c>
      <c r="C65" s="465" t="s">
        <v>2854</v>
      </c>
      <c r="D65" s="464" t="s">
        <v>3350</v>
      </c>
      <c r="E65" s="466" t="s">
        <v>3352</v>
      </c>
      <c r="F65" s="881">
        <v>990</v>
      </c>
      <c r="G65" s="467" t="s">
        <v>3378</v>
      </c>
      <c r="H65" s="468">
        <v>9736</v>
      </c>
      <c r="I65" s="859">
        <v>9736</v>
      </c>
      <c r="J65" s="866"/>
    </row>
    <row r="66" spans="1:10" s="226" customFormat="1" ht="28.5" customHeight="1">
      <c r="A66" s="464" t="s">
        <v>98</v>
      </c>
      <c r="B66" s="465" t="s">
        <v>790</v>
      </c>
      <c r="C66" s="465" t="s">
        <v>2851</v>
      </c>
      <c r="D66" s="464" t="s">
        <v>3350</v>
      </c>
      <c r="E66" s="466" t="s">
        <v>3352</v>
      </c>
      <c r="F66" s="881">
        <v>990</v>
      </c>
      <c r="G66" s="467" t="s">
        <v>3378</v>
      </c>
      <c r="H66" s="468">
        <v>9736</v>
      </c>
      <c r="I66" s="859">
        <v>9736</v>
      </c>
      <c r="J66" s="866"/>
    </row>
    <row r="67" spans="1:10" s="226" customFormat="1" ht="28.5" customHeight="1">
      <c r="A67" s="464" t="s">
        <v>98</v>
      </c>
      <c r="B67" s="465" t="s">
        <v>785</v>
      </c>
      <c r="C67" s="465" t="s">
        <v>3442</v>
      </c>
      <c r="D67" s="464" t="s">
        <v>3350</v>
      </c>
      <c r="E67" s="466" t="s">
        <v>3352</v>
      </c>
      <c r="F67" s="881">
        <v>990</v>
      </c>
      <c r="G67" s="467" t="s">
        <v>3378</v>
      </c>
      <c r="H67" s="468">
        <v>9736</v>
      </c>
      <c r="I67" s="859">
        <v>9736</v>
      </c>
      <c r="J67" s="866"/>
    </row>
    <row r="68" spans="1:10" s="226" customFormat="1" ht="28.5" customHeight="1">
      <c r="A68" s="464" t="s">
        <v>98</v>
      </c>
      <c r="B68" s="465" t="s">
        <v>778</v>
      </c>
      <c r="C68" s="465" t="s">
        <v>779</v>
      </c>
      <c r="D68" s="464" t="s">
        <v>3350</v>
      </c>
      <c r="E68" s="466" t="s">
        <v>3352</v>
      </c>
      <c r="F68" s="881">
        <v>990</v>
      </c>
      <c r="G68" s="467" t="s">
        <v>3378</v>
      </c>
      <c r="H68" s="468">
        <v>10186</v>
      </c>
      <c r="I68" s="859">
        <v>10186</v>
      </c>
      <c r="J68" s="866"/>
    </row>
    <row r="69" spans="1:10" s="226" customFormat="1" ht="28.5" customHeight="1">
      <c r="A69" s="464" t="s">
        <v>98</v>
      </c>
      <c r="B69" s="465" t="s">
        <v>782</v>
      </c>
      <c r="C69" s="465" t="s">
        <v>2846</v>
      </c>
      <c r="D69" s="464" t="s">
        <v>3350</v>
      </c>
      <c r="E69" s="466" t="s">
        <v>3352</v>
      </c>
      <c r="F69" s="881">
        <v>990</v>
      </c>
      <c r="G69" s="467" t="s">
        <v>3378</v>
      </c>
      <c r="H69" s="468">
        <v>10186</v>
      </c>
      <c r="I69" s="859">
        <v>10186</v>
      </c>
      <c r="J69" s="866"/>
    </row>
    <row r="70" spans="1:10" s="226" customFormat="1" ht="28.5" customHeight="1">
      <c r="A70" s="464" t="s">
        <v>98</v>
      </c>
      <c r="B70" s="465" t="s">
        <v>783</v>
      </c>
      <c r="C70" s="465" t="s">
        <v>784</v>
      </c>
      <c r="D70" s="464" t="s">
        <v>3350</v>
      </c>
      <c r="E70" s="466" t="s">
        <v>3352</v>
      </c>
      <c r="F70" s="881">
        <v>990</v>
      </c>
      <c r="G70" s="467" t="s">
        <v>3378</v>
      </c>
      <c r="H70" s="468">
        <v>10961</v>
      </c>
      <c r="I70" s="859">
        <v>10961</v>
      </c>
      <c r="J70" s="866"/>
    </row>
    <row r="71" spans="1:10" s="226" customFormat="1" ht="28.5" customHeight="1">
      <c r="A71" s="464" t="s">
        <v>98</v>
      </c>
      <c r="B71" s="465" t="s">
        <v>791</v>
      </c>
      <c r="C71" s="465" t="s">
        <v>2852</v>
      </c>
      <c r="D71" s="464" t="s">
        <v>3350</v>
      </c>
      <c r="E71" s="466" t="s">
        <v>3352</v>
      </c>
      <c r="F71" s="881">
        <v>990</v>
      </c>
      <c r="G71" s="467" t="s">
        <v>3378</v>
      </c>
      <c r="H71" s="468">
        <v>10186</v>
      </c>
      <c r="I71" s="859">
        <v>10186</v>
      </c>
      <c r="J71" s="866"/>
    </row>
    <row r="72" spans="1:10" s="226" customFormat="1" ht="28.5" customHeight="1">
      <c r="A72" s="464" t="s">
        <v>98</v>
      </c>
      <c r="B72" s="465" t="s">
        <v>3453</v>
      </c>
      <c r="C72" s="465" t="s">
        <v>3452</v>
      </c>
      <c r="D72" s="464" t="s">
        <v>3350</v>
      </c>
      <c r="E72" s="466" t="s">
        <v>3352</v>
      </c>
      <c r="F72" s="881">
        <v>990</v>
      </c>
      <c r="G72" s="467" t="s">
        <v>3378</v>
      </c>
      <c r="H72" s="468">
        <v>9736</v>
      </c>
      <c r="I72" s="859">
        <v>9736</v>
      </c>
      <c r="J72" s="866"/>
    </row>
    <row r="73" spans="1:10" s="226" customFormat="1" ht="28.5" customHeight="1">
      <c r="A73" s="464" t="s">
        <v>98</v>
      </c>
      <c r="B73" s="465" t="s">
        <v>789</v>
      </c>
      <c r="C73" s="465" t="s">
        <v>2850</v>
      </c>
      <c r="D73" s="464" t="s">
        <v>3350</v>
      </c>
      <c r="E73" s="466" t="s">
        <v>3352</v>
      </c>
      <c r="F73" s="881">
        <v>990</v>
      </c>
      <c r="G73" s="467" t="s">
        <v>3378</v>
      </c>
      <c r="H73" s="468">
        <v>9736</v>
      </c>
      <c r="I73" s="859">
        <v>9736</v>
      </c>
      <c r="J73" s="866"/>
    </row>
    <row r="74" spans="1:10" s="226" customFormat="1" ht="28.5" customHeight="1">
      <c r="A74" s="464" t="s">
        <v>98</v>
      </c>
      <c r="B74" s="465" t="s">
        <v>780</v>
      </c>
      <c r="C74" s="465" t="s">
        <v>3443</v>
      </c>
      <c r="D74" s="464" t="s">
        <v>3350</v>
      </c>
      <c r="E74" s="466" t="s">
        <v>3352</v>
      </c>
      <c r="F74" s="881">
        <v>990</v>
      </c>
      <c r="G74" s="467" t="s">
        <v>3378</v>
      </c>
      <c r="H74" s="468">
        <v>9736</v>
      </c>
      <c r="I74" s="859">
        <v>9736</v>
      </c>
      <c r="J74" s="866"/>
    </row>
    <row r="75" spans="1:10" s="226" customFormat="1" ht="28.5" customHeight="1">
      <c r="A75" s="464" t="s">
        <v>98</v>
      </c>
      <c r="B75" s="465" t="s">
        <v>792</v>
      </c>
      <c r="C75" s="465" t="s">
        <v>2853</v>
      </c>
      <c r="D75" s="464" t="s">
        <v>3350</v>
      </c>
      <c r="E75" s="466" t="s">
        <v>3352</v>
      </c>
      <c r="F75" s="881">
        <v>990</v>
      </c>
      <c r="G75" s="467" t="s">
        <v>3378</v>
      </c>
      <c r="H75" s="468">
        <v>9736</v>
      </c>
      <c r="I75" s="859">
        <v>9736</v>
      </c>
      <c r="J75" s="866"/>
    </row>
    <row r="76" spans="1:10" s="226" customFormat="1" ht="28.5" customHeight="1">
      <c r="A76" s="464" t="s">
        <v>98</v>
      </c>
      <c r="B76" s="465" t="s">
        <v>781</v>
      </c>
      <c r="C76" s="465" t="s">
        <v>2845</v>
      </c>
      <c r="D76" s="464" t="s">
        <v>3350</v>
      </c>
      <c r="E76" s="466" t="s">
        <v>3352</v>
      </c>
      <c r="F76" s="881">
        <v>990</v>
      </c>
      <c r="G76" s="467" t="s">
        <v>3378</v>
      </c>
      <c r="H76" s="468">
        <v>9736</v>
      </c>
      <c r="I76" s="859">
        <v>9736</v>
      </c>
      <c r="J76" s="866"/>
    </row>
    <row r="77" spans="1:10" s="226" customFormat="1" ht="28.5" customHeight="1">
      <c r="A77" s="464" t="s">
        <v>98</v>
      </c>
      <c r="B77" s="465" t="s">
        <v>787</v>
      </c>
      <c r="C77" s="465" t="s">
        <v>2848</v>
      </c>
      <c r="D77" s="464" t="s">
        <v>3350</v>
      </c>
      <c r="E77" s="466" t="s">
        <v>3352</v>
      </c>
      <c r="F77" s="881">
        <v>990</v>
      </c>
      <c r="G77" s="467" t="s">
        <v>3378</v>
      </c>
      <c r="H77" s="468">
        <v>9736</v>
      </c>
      <c r="I77" s="859">
        <v>9736</v>
      </c>
      <c r="J77" s="866"/>
    </row>
    <row r="78" spans="1:10" ht="29.25" customHeight="1">
      <c r="A78" s="461" t="s">
        <v>2857</v>
      </c>
      <c r="B78" s="462"/>
      <c r="C78" s="463" t="s">
        <v>5659</v>
      </c>
      <c r="D78" s="462"/>
      <c r="E78" s="462"/>
      <c r="F78" s="462"/>
      <c r="G78" s="462"/>
      <c r="H78" s="462"/>
      <c r="I78" s="858"/>
      <c r="J78" s="871"/>
    </row>
    <row r="79" spans="1:10" ht="29.25" customHeight="1">
      <c r="A79" s="461" t="s">
        <v>99</v>
      </c>
      <c r="B79" s="462"/>
      <c r="C79" s="463" t="s">
        <v>3728</v>
      </c>
      <c r="D79" s="462"/>
      <c r="E79" s="462"/>
      <c r="F79" s="462"/>
      <c r="G79" s="462"/>
      <c r="H79" s="462"/>
      <c r="I79" s="858"/>
      <c r="J79" s="871"/>
    </row>
    <row r="80" spans="1:10" s="226" customFormat="1" ht="28.5" customHeight="1">
      <c r="A80" s="464" t="s">
        <v>99</v>
      </c>
      <c r="B80" s="465" t="s">
        <v>2577</v>
      </c>
      <c r="C80" s="465" t="s">
        <v>2865</v>
      </c>
      <c r="D80" s="464" t="s">
        <v>3349</v>
      </c>
      <c r="E80" s="466" t="s">
        <v>3351</v>
      </c>
      <c r="F80" s="435" t="s">
        <v>4598</v>
      </c>
      <c r="G80" s="467" t="s">
        <v>3378</v>
      </c>
      <c r="H80" s="468">
        <v>4959</v>
      </c>
      <c r="I80" s="859">
        <v>4959</v>
      </c>
      <c r="J80" s="465"/>
    </row>
    <row r="81" spans="1:10" s="226" customFormat="1" ht="28.5" customHeight="1">
      <c r="A81" s="464" t="s">
        <v>99</v>
      </c>
      <c r="B81" s="465" t="s">
        <v>793</v>
      </c>
      <c r="C81" s="465" t="s">
        <v>2858</v>
      </c>
      <c r="D81" s="464" t="s">
        <v>3349</v>
      </c>
      <c r="E81" s="466" t="s">
        <v>3351</v>
      </c>
      <c r="F81" s="881">
        <v>990</v>
      </c>
      <c r="G81" s="467" t="s">
        <v>3378</v>
      </c>
      <c r="H81" s="468">
        <v>4959</v>
      </c>
      <c r="I81" s="859">
        <v>4959</v>
      </c>
      <c r="J81" s="465"/>
    </row>
    <row r="82" spans="1:10" s="226" customFormat="1" ht="28.5" customHeight="1">
      <c r="A82" s="464" t="s">
        <v>99</v>
      </c>
      <c r="B82" s="465" t="s">
        <v>797</v>
      </c>
      <c r="C82" s="465" t="s">
        <v>2861</v>
      </c>
      <c r="D82" s="464" t="s">
        <v>3349</v>
      </c>
      <c r="E82" s="466" t="s">
        <v>3351</v>
      </c>
      <c r="F82" s="881">
        <v>990</v>
      </c>
      <c r="G82" s="467" t="s">
        <v>3378</v>
      </c>
      <c r="H82" s="468">
        <v>4959</v>
      </c>
      <c r="I82" s="859">
        <v>4959</v>
      </c>
      <c r="J82" s="465"/>
    </row>
    <row r="83" spans="1:10" s="226" customFormat="1" ht="28.5" customHeight="1">
      <c r="A83" s="464" t="s">
        <v>99</v>
      </c>
      <c r="B83" s="465" t="s">
        <v>798</v>
      </c>
      <c r="C83" s="465" t="s">
        <v>2862</v>
      </c>
      <c r="D83" s="464" t="s">
        <v>3349</v>
      </c>
      <c r="E83" s="466" t="s">
        <v>3351</v>
      </c>
      <c r="F83" s="881">
        <v>990</v>
      </c>
      <c r="G83" s="467" t="s">
        <v>3378</v>
      </c>
      <c r="H83" s="468">
        <v>4959</v>
      </c>
      <c r="I83" s="859">
        <v>4959</v>
      </c>
      <c r="J83" s="465"/>
    </row>
    <row r="84" spans="1:10" s="226" customFormat="1" ht="28.5" customHeight="1">
      <c r="A84" s="464" t="s">
        <v>99</v>
      </c>
      <c r="B84" s="465" t="s">
        <v>799</v>
      </c>
      <c r="C84" s="465" t="s">
        <v>2863</v>
      </c>
      <c r="D84" s="464" t="s">
        <v>3349</v>
      </c>
      <c r="E84" s="466" t="s">
        <v>3351</v>
      </c>
      <c r="F84" s="881">
        <v>990</v>
      </c>
      <c r="G84" s="467" t="s">
        <v>3378</v>
      </c>
      <c r="H84" s="468">
        <v>4959</v>
      </c>
      <c r="I84" s="859">
        <v>4959</v>
      </c>
      <c r="J84" s="465"/>
    </row>
    <row r="85" spans="1:10" s="226" customFormat="1" ht="28.5" customHeight="1">
      <c r="A85" s="464" t="s">
        <v>99</v>
      </c>
      <c r="B85" s="465" t="s">
        <v>804</v>
      </c>
      <c r="C85" s="465" t="s">
        <v>2866</v>
      </c>
      <c r="D85" s="464" t="s">
        <v>3349</v>
      </c>
      <c r="E85" s="466" t="s">
        <v>3351</v>
      </c>
      <c r="F85" s="881">
        <v>990</v>
      </c>
      <c r="G85" s="467" t="s">
        <v>3378</v>
      </c>
      <c r="H85" s="468">
        <v>4959</v>
      </c>
      <c r="I85" s="859">
        <v>4959</v>
      </c>
      <c r="J85" s="465"/>
    </row>
    <row r="86" spans="1:10" s="226" customFormat="1" ht="28.5" customHeight="1">
      <c r="A86" s="464" t="s">
        <v>99</v>
      </c>
      <c r="B86" s="465" t="s">
        <v>3457</v>
      </c>
      <c r="C86" s="465" t="s">
        <v>3456</v>
      </c>
      <c r="D86" s="464" t="s">
        <v>3349</v>
      </c>
      <c r="E86" s="466" t="s">
        <v>3351</v>
      </c>
      <c r="F86" s="881">
        <v>990</v>
      </c>
      <c r="G86" s="467" t="s">
        <v>3378</v>
      </c>
      <c r="H86" s="468">
        <v>4959</v>
      </c>
      <c r="I86" s="859">
        <v>4959</v>
      </c>
      <c r="J86" s="436"/>
    </row>
    <row r="87" spans="1:10" s="226" customFormat="1" ht="28.5" customHeight="1">
      <c r="A87" s="1308" t="s">
        <v>99</v>
      </c>
      <c r="B87" s="1309" t="s">
        <v>5826</v>
      </c>
      <c r="C87" s="1309" t="s">
        <v>5827</v>
      </c>
      <c r="D87" s="1308" t="s">
        <v>3349</v>
      </c>
      <c r="E87" s="1310" t="s">
        <v>3351</v>
      </c>
      <c r="F87" s="1311">
        <v>990</v>
      </c>
      <c r="G87" s="1312" t="s">
        <v>3378</v>
      </c>
      <c r="H87" s="1313">
        <v>4958</v>
      </c>
      <c r="I87" s="1314">
        <v>4958</v>
      </c>
      <c r="J87" s="436"/>
    </row>
    <row r="88" spans="1:10" s="226" customFormat="1" ht="28.5" customHeight="1">
      <c r="A88" s="464" t="s">
        <v>99</v>
      </c>
      <c r="B88" s="465" t="s">
        <v>3459</v>
      </c>
      <c r="C88" s="465" t="s">
        <v>3458</v>
      </c>
      <c r="D88" s="464" t="s">
        <v>3349</v>
      </c>
      <c r="E88" s="466" t="s">
        <v>3351</v>
      </c>
      <c r="F88" s="881">
        <v>990</v>
      </c>
      <c r="G88" s="467" t="s">
        <v>3378</v>
      </c>
      <c r="H88" s="468">
        <v>4959</v>
      </c>
      <c r="I88" s="859">
        <v>4959</v>
      </c>
      <c r="J88" s="436"/>
    </row>
    <row r="89" spans="1:10" customFormat="1" ht="28.5" customHeight="1">
      <c r="A89" s="464" t="s">
        <v>99</v>
      </c>
      <c r="B89" s="465" t="s">
        <v>5267</v>
      </c>
      <c r="C89" s="465" t="s">
        <v>3552</v>
      </c>
      <c r="D89" s="464" t="s">
        <v>3349</v>
      </c>
      <c r="E89" s="466" t="s">
        <v>3351</v>
      </c>
      <c r="F89" s="881">
        <v>990</v>
      </c>
      <c r="G89" s="467" t="s">
        <v>3378</v>
      </c>
      <c r="H89" s="468">
        <v>4959</v>
      </c>
      <c r="I89" s="859">
        <v>4959</v>
      </c>
      <c r="J89" s="465"/>
    </row>
    <row r="90" spans="1:10" s="226" customFormat="1" ht="28.5" customHeight="1">
      <c r="A90" s="464" t="s">
        <v>99</v>
      </c>
      <c r="B90" s="465" t="s">
        <v>801</v>
      </c>
      <c r="C90" s="465" t="s">
        <v>2864</v>
      </c>
      <c r="D90" s="464" t="s">
        <v>3349</v>
      </c>
      <c r="E90" s="466" t="s">
        <v>3351</v>
      </c>
      <c r="F90" s="881">
        <v>990</v>
      </c>
      <c r="G90" s="467" t="s">
        <v>3378</v>
      </c>
      <c r="H90" s="468">
        <v>4959</v>
      </c>
      <c r="I90" s="859">
        <v>4959</v>
      </c>
      <c r="J90" s="465"/>
    </row>
    <row r="91" spans="1:10" s="226" customFormat="1" ht="28.5" customHeight="1">
      <c r="A91" s="464" t="s">
        <v>99</v>
      </c>
      <c r="B91" s="465" t="s">
        <v>3455</v>
      </c>
      <c r="C91" s="465" t="s">
        <v>3454</v>
      </c>
      <c r="D91" s="464" t="s">
        <v>3349</v>
      </c>
      <c r="E91" s="466" t="s">
        <v>3351</v>
      </c>
      <c r="F91" s="881">
        <v>990</v>
      </c>
      <c r="G91" s="467" t="s">
        <v>3378</v>
      </c>
      <c r="H91" s="468">
        <v>4959</v>
      </c>
      <c r="I91" s="859">
        <v>4959</v>
      </c>
      <c r="J91" s="436"/>
    </row>
    <row r="92" spans="1:10" s="226" customFormat="1" ht="28.5" customHeight="1">
      <c r="A92" s="464" t="s">
        <v>99</v>
      </c>
      <c r="B92" s="465" t="s">
        <v>794</v>
      </c>
      <c r="C92" s="465" t="s">
        <v>2859</v>
      </c>
      <c r="D92" s="464" t="s">
        <v>3349</v>
      </c>
      <c r="E92" s="466" t="s">
        <v>3351</v>
      </c>
      <c r="F92" s="881">
        <v>990</v>
      </c>
      <c r="G92" s="467" t="s">
        <v>3378</v>
      </c>
      <c r="H92" s="468">
        <v>4959</v>
      </c>
      <c r="I92" s="859">
        <v>4959</v>
      </c>
      <c r="J92" s="465"/>
    </row>
    <row r="93" spans="1:10" s="226" customFormat="1" ht="28.5" customHeight="1">
      <c r="A93" s="464" t="s">
        <v>99</v>
      </c>
      <c r="B93" s="465" t="s">
        <v>795</v>
      </c>
      <c r="C93" s="465" t="s">
        <v>2860</v>
      </c>
      <c r="D93" s="464" t="s">
        <v>3349</v>
      </c>
      <c r="E93" s="466" t="s">
        <v>3351</v>
      </c>
      <c r="F93" s="881">
        <v>990</v>
      </c>
      <c r="G93" s="467" t="s">
        <v>3378</v>
      </c>
      <c r="H93" s="468">
        <v>4959</v>
      </c>
      <c r="I93" s="859">
        <v>4959</v>
      </c>
      <c r="J93" s="465"/>
    </row>
    <row r="94" spans="1:10" s="226" customFormat="1" ht="28.5" customHeight="1">
      <c r="A94" s="464" t="s">
        <v>99</v>
      </c>
      <c r="B94" s="465" t="s">
        <v>796</v>
      </c>
      <c r="C94" s="465" t="s">
        <v>3529</v>
      </c>
      <c r="D94" s="464" t="s">
        <v>3349</v>
      </c>
      <c r="E94" s="466" t="s">
        <v>3351</v>
      </c>
      <c r="F94" s="881">
        <v>990</v>
      </c>
      <c r="G94" s="467" t="s">
        <v>3378</v>
      </c>
      <c r="H94" s="468">
        <v>4959</v>
      </c>
      <c r="I94" s="859">
        <v>4959</v>
      </c>
      <c r="J94" s="465"/>
    </row>
    <row r="95" spans="1:10" s="226" customFormat="1" ht="28.5" customHeight="1">
      <c r="A95" s="464" t="s">
        <v>99</v>
      </c>
      <c r="B95" s="465" t="s">
        <v>802</v>
      </c>
      <c r="C95" s="465" t="s">
        <v>803</v>
      </c>
      <c r="D95" s="464" t="s">
        <v>3349</v>
      </c>
      <c r="E95" s="466" t="s">
        <v>3351</v>
      </c>
      <c r="F95" s="881">
        <v>990</v>
      </c>
      <c r="G95" s="467" t="s">
        <v>3378</v>
      </c>
      <c r="H95" s="468">
        <v>4959</v>
      </c>
      <c r="I95" s="859">
        <v>4959</v>
      </c>
      <c r="J95" s="465"/>
    </row>
    <row r="96" spans="1:10" s="226" customFormat="1" ht="28.5" customHeight="1">
      <c r="A96" s="464" t="s">
        <v>99</v>
      </c>
      <c r="B96" s="465" t="s">
        <v>802</v>
      </c>
      <c r="C96" s="465" t="s">
        <v>803</v>
      </c>
      <c r="D96" s="464" t="s">
        <v>3134</v>
      </c>
      <c r="E96" s="466" t="s">
        <v>3136</v>
      </c>
      <c r="F96" s="881">
        <v>990</v>
      </c>
      <c r="G96" s="467" t="s">
        <v>3378</v>
      </c>
      <c r="H96" s="468">
        <v>4959</v>
      </c>
      <c r="I96" s="859">
        <v>4959</v>
      </c>
      <c r="J96" s="465"/>
    </row>
    <row r="97" spans="1:10" s="226" customFormat="1" ht="28.5" customHeight="1">
      <c r="A97" s="464" t="s">
        <v>99</v>
      </c>
      <c r="B97" s="465" t="s">
        <v>802</v>
      </c>
      <c r="C97" s="465" t="s">
        <v>803</v>
      </c>
      <c r="D97" s="464" t="s">
        <v>75</v>
      </c>
      <c r="E97" s="466" t="s">
        <v>3137</v>
      </c>
      <c r="F97" s="881">
        <v>990</v>
      </c>
      <c r="G97" s="467" t="s">
        <v>3378</v>
      </c>
      <c r="H97" s="468">
        <v>4959</v>
      </c>
      <c r="I97" s="859">
        <v>4959</v>
      </c>
      <c r="J97" s="465"/>
    </row>
    <row r="98" spans="1:10" s="226" customFormat="1" ht="28.5" customHeight="1">
      <c r="A98" s="464" t="s">
        <v>99</v>
      </c>
      <c r="B98" s="465" t="s">
        <v>5702</v>
      </c>
      <c r="C98" s="465" t="s">
        <v>5703</v>
      </c>
      <c r="D98" s="464" t="s">
        <v>3349</v>
      </c>
      <c r="E98" s="466" t="s">
        <v>3351</v>
      </c>
      <c r="F98" s="881" t="s">
        <v>2957</v>
      </c>
      <c r="G98" s="467" t="s">
        <v>3378</v>
      </c>
      <c r="H98" s="468">
        <v>4959</v>
      </c>
      <c r="I98" s="859">
        <v>4959</v>
      </c>
      <c r="J98" s="465"/>
    </row>
    <row r="99" spans="1:10" s="226" customFormat="1" ht="28.5" customHeight="1">
      <c r="A99" s="464" t="s">
        <v>99</v>
      </c>
      <c r="B99" s="465" t="s">
        <v>5704</v>
      </c>
      <c r="C99" s="465" t="s">
        <v>5705</v>
      </c>
      <c r="D99" s="464" t="s">
        <v>3349</v>
      </c>
      <c r="E99" s="466" t="s">
        <v>3351</v>
      </c>
      <c r="F99" s="881" t="s">
        <v>2957</v>
      </c>
      <c r="G99" s="467" t="s">
        <v>3378</v>
      </c>
      <c r="H99" s="468">
        <v>4959</v>
      </c>
      <c r="I99" s="859">
        <v>4959</v>
      </c>
      <c r="J99" s="465"/>
    </row>
    <row r="100" spans="1:10" s="226" customFormat="1" ht="28.5" customHeight="1">
      <c r="A100" s="464" t="s">
        <v>99</v>
      </c>
      <c r="B100" s="465" t="s">
        <v>5706</v>
      </c>
      <c r="C100" s="465" t="s">
        <v>5707</v>
      </c>
      <c r="D100" s="464" t="s">
        <v>3349</v>
      </c>
      <c r="E100" s="466" t="s">
        <v>3351</v>
      </c>
      <c r="F100" s="881" t="s">
        <v>2957</v>
      </c>
      <c r="G100" s="467" t="s">
        <v>3378</v>
      </c>
      <c r="H100" s="468">
        <v>4959</v>
      </c>
      <c r="I100" s="859">
        <v>4959</v>
      </c>
      <c r="J100" s="465"/>
    </row>
    <row r="101" spans="1:10" s="226" customFormat="1" ht="28.5" customHeight="1">
      <c r="A101" s="464" t="s">
        <v>99</v>
      </c>
      <c r="B101" s="465" t="s">
        <v>5708</v>
      </c>
      <c r="C101" s="465" t="s">
        <v>5709</v>
      </c>
      <c r="D101" s="464" t="s">
        <v>3349</v>
      </c>
      <c r="E101" s="466" t="s">
        <v>3351</v>
      </c>
      <c r="F101" s="881" t="s">
        <v>2957</v>
      </c>
      <c r="G101" s="467" t="s">
        <v>3378</v>
      </c>
      <c r="H101" s="468">
        <v>4959</v>
      </c>
      <c r="I101" s="859">
        <v>4959</v>
      </c>
      <c r="J101" s="465"/>
    </row>
    <row r="102" spans="1:10" ht="29.25" customHeight="1">
      <c r="A102" s="461" t="s">
        <v>100</v>
      </c>
      <c r="B102" s="462"/>
      <c r="C102" s="463" t="s">
        <v>3729</v>
      </c>
      <c r="D102" s="462"/>
      <c r="E102" s="462"/>
      <c r="F102" s="462"/>
      <c r="G102" s="462"/>
      <c r="H102" s="462"/>
      <c r="I102" s="858"/>
      <c r="J102" s="871"/>
    </row>
    <row r="103" spans="1:10" s="226" customFormat="1" ht="28.5" customHeight="1">
      <c r="A103" s="435" t="s">
        <v>100</v>
      </c>
      <c r="B103" s="436" t="s">
        <v>3467</v>
      </c>
      <c r="C103" s="436" t="s">
        <v>2870</v>
      </c>
      <c r="D103" s="435" t="s">
        <v>3350</v>
      </c>
      <c r="E103" s="437" t="s">
        <v>3352</v>
      </c>
      <c r="F103" s="881">
        <v>990</v>
      </c>
      <c r="G103" s="438" t="s">
        <v>3378</v>
      </c>
      <c r="H103" s="439">
        <v>10314</v>
      </c>
      <c r="I103" s="860">
        <v>10314</v>
      </c>
      <c r="J103" s="436"/>
    </row>
    <row r="104" spans="1:10" s="226" customFormat="1" ht="28.5" customHeight="1">
      <c r="A104" s="464" t="s">
        <v>100</v>
      </c>
      <c r="B104" s="465" t="s">
        <v>806</v>
      </c>
      <c r="C104" s="465" t="s">
        <v>3444</v>
      </c>
      <c r="D104" s="464" t="s">
        <v>3350</v>
      </c>
      <c r="E104" s="466" t="s">
        <v>3352</v>
      </c>
      <c r="F104" s="881">
        <v>990</v>
      </c>
      <c r="G104" s="467" t="s">
        <v>3378</v>
      </c>
      <c r="H104" s="439">
        <v>10314</v>
      </c>
      <c r="I104" s="859">
        <v>10314</v>
      </c>
      <c r="J104" s="465"/>
    </row>
    <row r="105" spans="1:10" s="226" customFormat="1" ht="28.5" customHeight="1">
      <c r="A105" s="464" t="s">
        <v>100</v>
      </c>
      <c r="B105" s="465" t="s">
        <v>811</v>
      </c>
      <c r="C105" s="465" t="s">
        <v>2868</v>
      </c>
      <c r="D105" s="464" t="s">
        <v>3350</v>
      </c>
      <c r="E105" s="466" t="s">
        <v>3352</v>
      </c>
      <c r="F105" s="881">
        <v>990</v>
      </c>
      <c r="G105" s="467" t="s">
        <v>3378</v>
      </c>
      <c r="H105" s="439">
        <v>10314</v>
      </c>
      <c r="I105" s="859">
        <v>10314</v>
      </c>
      <c r="J105" s="465"/>
    </row>
    <row r="106" spans="1:10" s="226" customFormat="1" ht="28.5" customHeight="1">
      <c r="A106" s="435" t="s">
        <v>100</v>
      </c>
      <c r="B106" s="436" t="s">
        <v>3464</v>
      </c>
      <c r="C106" s="436" t="s">
        <v>3463</v>
      </c>
      <c r="D106" s="435" t="s">
        <v>3350</v>
      </c>
      <c r="E106" s="437" t="s">
        <v>3352</v>
      </c>
      <c r="F106" s="881">
        <v>990</v>
      </c>
      <c r="G106" s="438" t="s">
        <v>3378</v>
      </c>
      <c r="H106" s="439">
        <v>10314</v>
      </c>
      <c r="I106" s="860">
        <v>10314</v>
      </c>
      <c r="J106" s="436"/>
    </row>
    <row r="107" spans="1:10" s="226" customFormat="1" ht="28.5" customHeight="1">
      <c r="A107" s="435" t="s">
        <v>100</v>
      </c>
      <c r="B107" s="436" t="s">
        <v>3466</v>
      </c>
      <c r="C107" s="436" t="s">
        <v>3465</v>
      </c>
      <c r="D107" s="435" t="s">
        <v>3350</v>
      </c>
      <c r="E107" s="437" t="s">
        <v>3352</v>
      </c>
      <c r="F107" s="881">
        <v>990</v>
      </c>
      <c r="G107" s="438" t="s">
        <v>3378</v>
      </c>
      <c r="H107" s="439">
        <v>10314</v>
      </c>
      <c r="I107" s="860">
        <v>10314</v>
      </c>
      <c r="J107" s="436"/>
    </row>
    <row r="108" spans="1:10" s="226" customFormat="1" ht="28.5" customHeight="1">
      <c r="A108" s="464" t="s">
        <v>100</v>
      </c>
      <c r="B108" s="465" t="s">
        <v>813</v>
      </c>
      <c r="C108" s="465" t="s">
        <v>2871</v>
      </c>
      <c r="D108" s="464" t="s">
        <v>3350</v>
      </c>
      <c r="E108" s="466" t="s">
        <v>3352</v>
      </c>
      <c r="F108" s="881">
        <v>990</v>
      </c>
      <c r="G108" s="467" t="s">
        <v>3378</v>
      </c>
      <c r="H108" s="439">
        <v>10314</v>
      </c>
      <c r="I108" s="859">
        <v>10314</v>
      </c>
      <c r="J108" s="465"/>
    </row>
    <row r="109" spans="1:10" s="226" customFormat="1" ht="28.5" customHeight="1">
      <c r="A109" s="464" t="s">
        <v>100</v>
      </c>
      <c r="B109" s="465" t="s">
        <v>810</v>
      </c>
      <c r="C109" s="465" t="s">
        <v>2867</v>
      </c>
      <c r="D109" s="464" t="s">
        <v>3350</v>
      </c>
      <c r="E109" s="466" t="s">
        <v>3352</v>
      </c>
      <c r="F109" s="881">
        <v>990</v>
      </c>
      <c r="G109" s="467" t="s">
        <v>3378</v>
      </c>
      <c r="H109" s="439">
        <v>10314</v>
      </c>
      <c r="I109" s="859">
        <v>10314</v>
      </c>
      <c r="J109" s="465"/>
    </row>
    <row r="110" spans="1:10" s="226" customFormat="1" ht="28.5" customHeight="1">
      <c r="A110" s="1315" t="s">
        <v>100</v>
      </c>
      <c r="B110" s="1316" t="s">
        <v>5824</v>
      </c>
      <c r="C110" s="1316" t="s">
        <v>5825</v>
      </c>
      <c r="D110" s="1315" t="s">
        <v>3350</v>
      </c>
      <c r="E110" s="1317" t="s">
        <v>3352</v>
      </c>
      <c r="F110" s="1318">
        <v>990</v>
      </c>
      <c r="G110" s="1319" t="s">
        <v>3378</v>
      </c>
      <c r="H110" s="1320">
        <v>10313</v>
      </c>
      <c r="I110" s="1321">
        <v>10313</v>
      </c>
      <c r="J110" s="1117"/>
    </row>
    <row r="111" spans="1:10" s="226" customFormat="1" ht="28.5" customHeight="1">
      <c r="A111" s="464" t="s">
        <v>100</v>
      </c>
      <c r="B111" s="465" t="s">
        <v>800</v>
      </c>
      <c r="C111" s="465" t="s">
        <v>3447</v>
      </c>
      <c r="D111" s="464" t="s">
        <v>3350</v>
      </c>
      <c r="E111" s="466" t="s">
        <v>3352</v>
      </c>
      <c r="F111" s="881">
        <v>990</v>
      </c>
      <c r="G111" s="467" t="s">
        <v>3378</v>
      </c>
      <c r="H111" s="439">
        <v>10314</v>
      </c>
      <c r="I111" s="859">
        <v>10314</v>
      </c>
      <c r="J111" s="465"/>
    </row>
    <row r="112" spans="1:10" s="226" customFormat="1" ht="28.5" customHeight="1">
      <c r="A112" s="464" t="s">
        <v>100</v>
      </c>
      <c r="B112" s="465" t="s">
        <v>815</v>
      </c>
      <c r="C112" s="465" t="s">
        <v>3449</v>
      </c>
      <c r="D112" s="464" t="s">
        <v>3350</v>
      </c>
      <c r="E112" s="466" t="s">
        <v>3352</v>
      </c>
      <c r="F112" s="881">
        <v>990</v>
      </c>
      <c r="G112" s="467" t="s">
        <v>3378</v>
      </c>
      <c r="H112" s="439">
        <v>10314</v>
      </c>
      <c r="I112" s="859">
        <v>10314</v>
      </c>
      <c r="J112" s="465"/>
    </row>
    <row r="113" spans="1:10" s="226" customFormat="1" ht="28.5" customHeight="1">
      <c r="A113" s="464" t="s">
        <v>100</v>
      </c>
      <c r="B113" s="465" t="s">
        <v>814</v>
      </c>
      <c r="C113" s="465" t="s">
        <v>3448</v>
      </c>
      <c r="D113" s="464" t="s">
        <v>3350</v>
      </c>
      <c r="E113" s="466" t="s">
        <v>3352</v>
      </c>
      <c r="F113" s="881">
        <v>990</v>
      </c>
      <c r="G113" s="467" t="s">
        <v>3378</v>
      </c>
      <c r="H113" s="439">
        <v>10314</v>
      </c>
      <c r="I113" s="859">
        <v>10314</v>
      </c>
      <c r="J113" s="465"/>
    </row>
    <row r="114" spans="1:10" customFormat="1" ht="28.5" customHeight="1">
      <c r="A114" s="464" t="s">
        <v>100</v>
      </c>
      <c r="B114" s="465" t="s">
        <v>3553</v>
      </c>
      <c r="C114" s="465" t="s">
        <v>3554</v>
      </c>
      <c r="D114" s="464" t="s">
        <v>3350</v>
      </c>
      <c r="E114" s="466" t="s">
        <v>3352</v>
      </c>
      <c r="F114" s="881">
        <v>990</v>
      </c>
      <c r="G114" s="467" t="s">
        <v>3378</v>
      </c>
      <c r="H114" s="439">
        <v>10314</v>
      </c>
      <c r="I114" s="859">
        <v>10314</v>
      </c>
      <c r="J114" s="465"/>
    </row>
    <row r="115" spans="1:10" s="226" customFormat="1" ht="28.5" customHeight="1">
      <c r="A115" s="464" t="s">
        <v>100</v>
      </c>
      <c r="B115" s="465" t="s">
        <v>812</v>
      </c>
      <c r="C115" s="465" t="s">
        <v>2869</v>
      </c>
      <c r="D115" s="464" t="s">
        <v>3350</v>
      </c>
      <c r="E115" s="466" t="s">
        <v>3352</v>
      </c>
      <c r="F115" s="881">
        <v>990</v>
      </c>
      <c r="G115" s="467" t="s">
        <v>3378</v>
      </c>
      <c r="H115" s="439">
        <v>10314</v>
      </c>
      <c r="I115" s="859">
        <v>10314</v>
      </c>
      <c r="J115" s="465"/>
    </row>
    <row r="116" spans="1:10" s="226" customFormat="1" ht="28.5" customHeight="1">
      <c r="A116" s="464" t="s">
        <v>100</v>
      </c>
      <c r="B116" s="465" t="s">
        <v>816</v>
      </c>
      <c r="C116" s="465" t="s">
        <v>2872</v>
      </c>
      <c r="D116" s="464" t="s">
        <v>3350</v>
      </c>
      <c r="E116" s="466" t="s">
        <v>3352</v>
      </c>
      <c r="F116" s="881">
        <v>990</v>
      </c>
      <c r="G116" s="467" t="s">
        <v>3378</v>
      </c>
      <c r="H116" s="439">
        <v>10314</v>
      </c>
      <c r="I116" s="859">
        <v>10314</v>
      </c>
      <c r="J116" s="465"/>
    </row>
    <row r="117" spans="1:10" s="226" customFormat="1" ht="28.5" customHeight="1">
      <c r="A117" s="464" t="s">
        <v>100</v>
      </c>
      <c r="B117" s="465" t="s">
        <v>809</v>
      </c>
      <c r="C117" s="465" t="s">
        <v>3446</v>
      </c>
      <c r="D117" s="464" t="s">
        <v>3350</v>
      </c>
      <c r="E117" s="466" t="s">
        <v>3352</v>
      </c>
      <c r="F117" s="881">
        <v>990</v>
      </c>
      <c r="G117" s="467" t="s">
        <v>3378</v>
      </c>
      <c r="H117" s="439">
        <v>10314</v>
      </c>
      <c r="I117" s="859">
        <v>10314</v>
      </c>
      <c r="J117" s="465"/>
    </row>
    <row r="118" spans="1:10" s="226" customFormat="1" ht="28.5" customHeight="1">
      <c r="A118" s="464" t="s">
        <v>100</v>
      </c>
      <c r="B118" s="465" t="s">
        <v>808</v>
      </c>
      <c r="C118" s="465" t="s">
        <v>3528</v>
      </c>
      <c r="D118" s="464" t="s">
        <v>3350</v>
      </c>
      <c r="E118" s="466" t="s">
        <v>3352</v>
      </c>
      <c r="F118" s="881">
        <v>990</v>
      </c>
      <c r="G118" s="467" t="s">
        <v>3378</v>
      </c>
      <c r="H118" s="439">
        <v>10314</v>
      </c>
      <c r="I118" s="859">
        <v>10314</v>
      </c>
      <c r="J118" s="465"/>
    </row>
    <row r="119" spans="1:10" s="226" customFormat="1" ht="28.5" customHeight="1">
      <c r="A119" s="435" t="s">
        <v>100</v>
      </c>
      <c r="B119" s="436" t="s">
        <v>3462</v>
      </c>
      <c r="C119" s="436" t="s">
        <v>3461</v>
      </c>
      <c r="D119" s="435" t="s">
        <v>3350</v>
      </c>
      <c r="E119" s="437" t="s">
        <v>3352</v>
      </c>
      <c r="F119" s="881">
        <v>990</v>
      </c>
      <c r="G119" s="438" t="s">
        <v>3378</v>
      </c>
      <c r="H119" s="439">
        <v>10314</v>
      </c>
      <c r="I119" s="860">
        <v>10314</v>
      </c>
      <c r="J119" s="436"/>
    </row>
    <row r="120" spans="1:10" s="226" customFormat="1" ht="28.5" customHeight="1">
      <c r="A120" s="464" t="s">
        <v>100</v>
      </c>
      <c r="B120" s="465" t="s">
        <v>807</v>
      </c>
      <c r="C120" s="465" t="s">
        <v>3445</v>
      </c>
      <c r="D120" s="464" t="s">
        <v>3350</v>
      </c>
      <c r="E120" s="466" t="s">
        <v>3352</v>
      </c>
      <c r="F120" s="881">
        <v>990</v>
      </c>
      <c r="G120" s="467" t="s">
        <v>3378</v>
      </c>
      <c r="H120" s="439">
        <v>10314</v>
      </c>
      <c r="I120" s="859">
        <v>10314</v>
      </c>
      <c r="J120" s="465"/>
    </row>
    <row r="121" spans="1:10" s="226" customFormat="1" ht="28.5" customHeight="1">
      <c r="A121" s="435" t="s">
        <v>100</v>
      </c>
      <c r="B121" s="436" t="s">
        <v>3530</v>
      </c>
      <c r="C121" s="436" t="s">
        <v>3460</v>
      </c>
      <c r="D121" s="435" t="s">
        <v>3350</v>
      </c>
      <c r="E121" s="437" t="s">
        <v>3352</v>
      </c>
      <c r="F121" s="881">
        <v>990</v>
      </c>
      <c r="G121" s="438" t="s">
        <v>3378</v>
      </c>
      <c r="H121" s="439">
        <v>10314</v>
      </c>
      <c r="I121" s="860">
        <v>10314</v>
      </c>
      <c r="J121" s="436"/>
    </row>
    <row r="122" spans="1:10" s="226" customFormat="1" ht="28.5" customHeight="1">
      <c r="A122" s="464" t="s">
        <v>100</v>
      </c>
      <c r="B122" s="465" t="s">
        <v>805</v>
      </c>
      <c r="C122" s="465" t="s">
        <v>2873</v>
      </c>
      <c r="D122" s="464" t="s">
        <v>3350</v>
      </c>
      <c r="E122" s="466" t="s">
        <v>3352</v>
      </c>
      <c r="F122" s="881">
        <v>990</v>
      </c>
      <c r="G122" s="467" t="s">
        <v>3378</v>
      </c>
      <c r="H122" s="439">
        <v>10314</v>
      </c>
      <c r="I122" s="859">
        <v>10314</v>
      </c>
      <c r="J122" s="465"/>
    </row>
    <row r="123" spans="1:10" s="226" customFormat="1" ht="28.5" customHeight="1">
      <c r="A123" s="464" t="s">
        <v>100</v>
      </c>
      <c r="B123" s="466" t="s">
        <v>5628</v>
      </c>
      <c r="C123" s="466" t="s">
        <v>5629</v>
      </c>
      <c r="D123" s="861" t="s">
        <v>3350</v>
      </c>
      <c r="E123" s="862" t="s">
        <v>3352</v>
      </c>
      <c r="F123" s="881">
        <v>990</v>
      </c>
      <c r="G123" s="467" t="s">
        <v>3378</v>
      </c>
      <c r="H123" s="439">
        <v>10314</v>
      </c>
      <c r="I123" s="863">
        <v>10314</v>
      </c>
      <c r="J123" s="466"/>
    </row>
    <row r="124" spans="1:10" s="226" customFormat="1" ht="28.5" customHeight="1">
      <c r="A124" s="464" t="s">
        <v>100</v>
      </c>
      <c r="B124" s="466" t="s">
        <v>5630</v>
      </c>
      <c r="C124" s="466" t="s">
        <v>5631</v>
      </c>
      <c r="D124" s="861" t="s">
        <v>3350</v>
      </c>
      <c r="E124" s="862" t="s">
        <v>3352</v>
      </c>
      <c r="F124" s="881">
        <v>990</v>
      </c>
      <c r="G124" s="467" t="s">
        <v>3378</v>
      </c>
      <c r="H124" s="439">
        <v>10314</v>
      </c>
      <c r="I124" s="863">
        <v>10314</v>
      </c>
      <c r="J124" s="466"/>
    </row>
    <row r="125" spans="1:10" s="226" customFormat="1" ht="28.5" customHeight="1">
      <c r="A125" s="464" t="s">
        <v>100</v>
      </c>
      <c r="B125" s="466" t="s">
        <v>5632</v>
      </c>
      <c r="C125" s="466" t="s">
        <v>5633</v>
      </c>
      <c r="D125" s="861" t="s">
        <v>3350</v>
      </c>
      <c r="E125" s="862" t="s">
        <v>3352</v>
      </c>
      <c r="F125" s="881">
        <v>990</v>
      </c>
      <c r="G125" s="467" t="s">
        <v>3378</v>
      </c>
      <c r="H125" s="439">
        <v>10314</v>
      </c>
      <c r="I125" s="863">
        <v>10314</v>
      </c>
      <c r="J125" s="466"/>
    </row>
    <row r="126" spans="1:10" s="226" customFormat="1" ht="28.5" customHeight="1">
      <c r="A126" s="464" t="s">
        <v>100</v>
      </c>
      <c r="B126" s="466" t="s">
        <v>5634</v>
      </c>
      <c r="C126" s="466" t="s">
        <v>5635</v>
      </c>
      <c r="D126" s="861" t="s">
        <v>3350</v>
      </c>
      <c r="E126" s="862" t="s">
        <v>3352</v>
      </c>
      <c r="F126" s="881">
        <v>990</v>
      </c>
      <c r="G126" s="467" t="s">
        <v>3378</v>
      </c>
      <c r="H126" s="439">
        <v>10314</v>
      </c>
      <c r="I126" s="863">
        <v>10314</v>
      </c>
      <c r="J126" s="466"/>
    </row>
    <row r="127" spans="1:10" s="226" customFormat="1" ht="28.5" customHeight="1">
      <c r="A127" s="464" t="s">
        <v>100</v>
      </c>
      <c r="B127" s="466" t="s">
        <v>5636</v>
      </c>
      <c r="C127" s="466" t="s">
        <v>5637</v>
      </c>
      <c r="D127" s="861" t="s">
        <v>3350</v>
      </c>
      <c r="E127" s="862" t="s">
        <v>3352</v>
      </c>
      <c r="F127" s="881">
        <v>990</v>
      </c>
      <c r="G127" s="467" t="s">
        <v>3378</v>
      </c>
      <c r="H127" s="439">
        <v>10314</v>
      </c>
      <c r="I127" s="863">
        <v>10314</v>
      </c>
      <c r="J127" s="466"/>
    </row>
    <row r="128" spans="1:10" s="226" customFormat="1" ht="28.5" customHeight="1">
      <c r="A128" s="464" t="s">
        <v>100</v>
      </c>
      <c r="B128" s="466" t="s">
        <v>5638</v>
      </c>
      <c r="C128" s="466" t="s">
        <v>5639</v>
      </c>
      <c r="D128" s="861" t="s">
        <v>3350</v>
      </c>
      <c r="E128" s="862" t="s">
        <v>3352</v>
      </c>
      <c r="F128" s="881">
        <v>990</v>
      </c>
      <c r="G128" s="467" t="s">
        <v>3378</v>
      </c>
      <c r="H128" s="439">
        <v>10314</v>
      </c>
      <c r="I128" s="863">
        <v>10314</v>
      </c>
      <c r="J128" s="466"/>
    </row>
    <row r="129" spans="1:10" s="226" customFormat="1" ht="29.25" customHeight="1">
      <c r="A129" s="461" t="s">
        <v>5641</v>
      </c>
      <c r="B129" s="462"/>
      <c r="C129" s="463" t="s">
        <v>5640</v>
      </c>
      <c r="D129" s="462"/>
      <c r="E129" s="462"/>
      <c r="F129" s="462"/>
      <c r="G129" s="462"/>
      <c r="H129" s="462"/>
      <c r="I129" s="858"/>
      <c r="J129" s="871"/>
    </row>
    <row r="130" spans="1:10" s="226" customFormat="1" ht="28.5" customHeight="1">
      <c r="A130" s="464" t="s">
        <v>5641</v>
      </c>
      <c r="B130" s="437" t="s">
        <v>3467</v>
      </c>
      <c r="C130" s="437" t="s">
        <v>2870</v>
      </c>
      <c r="D130" s="864" t="s">
        <v>3349</v>
      </c>
      <c r="E130" s="437" t="s">
        <v>3351</v>
      </c>
      <c r="F130" s="881">
        <v>990</v>
      </c>
      <c r="G130" s="467" t="s">
        <v>3378</v>
      </c>
      <c r="H130" s="468">
        <v>2181</v>
      </c>
      <c r="I130" s="468">
        <v>2181</v>
      </c>
      <c r="J130" s="437"/>
    </row>
    <row r="131" spans="1:10" s="226" customFormat="1" ht="28.5" customHeight="1">
      <c r="A131" s="464" t="s">
        <v>5641</v>
      </c>
      <c r="B131" s="437" t="s">
        <v>806</v>
      </c>
      <c r="C131" s="437" t="s">
        <v>3444</v>
      </c>
      <c r="D131" s="864" t="s">
        <v>3349</v>
      </c>
      <c r="E131" s="437" t="s">
        <v>3351</v>
      </c>
      <c r="F131" s="881">
        <v>990</v>
      </c>
      <c r="G131" s="467" t="s">
        <v>3378</v>
      </c>
      <c r="H131" s="468">
        <v>2181</v>
      </c>
      <c r="I131" s="468">
        <v>2181</v>
      </c>
      <c r="J131" s="437"/>
    </row>
    <row r="132" spans="1:10" s="226" customFormat="1" ht="28.5" customHeight="1">
      <c r="A132" s="464" t="s">
        <v>5641</v>
      </c>
      <c r="B132" s="437" t="s">
        <v>811</v>
      </c>
      <c r="C132" s="437" t="s">
        <v>2868</v>
      </c>
      <c r="D132" s="864" t="s">
        <v>3349</v>
      </c>
      <c r="E132" s="437" t="s">
        <v>3351</v>
      </c>
      <c r="F132" s="881">
        <v>990</v>
      </c>
      <c r="G132" s="467" t="s">
        <v>3378</v>
      </c>
      <c r="H132" s="468">
        <v>2181</v>
      </c>
      <c r="I132" s="468">
        <v>2181</v>
      </c>
      <c r="J132" s="437"/>
    </row>
    <row r="133" spans="1:10" s="226" customFormat="1" ht="28.5" customHeight="1">
      <c r="A133" s="464" t="s">
        <v>5641</v>
      </c>
      <c r="B133" s="437" t="s">
        <v>3464</v>
      </c>
      <c r="C133" s="437" t="s">
        <v>3463</v>
      </c>
      <c r="D133" s="864" t="s">
        <v>3349</v>
      </c>
      <c r="E133" s="437" t="s">
        <v>3351</v>
      </c>
      <c r="F133" s="881">
        <v>990</v>
      </c>
      <c r="G133" s="467" t="s">
        <v>3378</v>
      </c>
      <c r="H133" s="468">
        <v>2181</v>
      </c>
      <c r="I133" s="468">
        <v>2181</v>
      </c>
      <c r="J133" s="437"/>
    </row>
    <row r="134" spans="1:10" s="226" customFormat="1" ht="28.5" customHeight="1">
      <c r="A134" s="464" t="s">
        <v>5641</v>
      </c>
      <c r="B134" s="437" t="s">
        <v>3466</v>
      </c>
      <c r="C134" s="437" t="s">
        <v>3465</v>
      </c>
      <c r="D134" s="864" t="s">
        <v>3349</v>
      </c>
      <c r="E134" s="437" t="s">
        <v>3351</v>
      </c>
      <c r="F134" s="881">
        <v>990</v>
      </c>
      <c r="G134" s="467" t="s">
        <v>3378</v>
      </c>
      <c r="H134" s="468">
        <v>2181</v>
      </c>
      <c r="I134" s="468">
        <v>2181</v>
      </c>
      <c r="J134" s="437"/>
    </row>
    <row r="135" spans="1:10" s="226" customFormat="1" ht="28.5" customHeight="1">
      <c r="A135" s="464" t="s">
        <v>5641</v>
      </c>
      <c r="B135" s="437" t="s">
        <v>813</v>
      </c>
      <c r="C135" s="437" t="s">
        <v>2871</v>
      </c>
      <c r="D135" s="864" t="s">
        <v>3349</v>
      </c>
      <c r="E135" s="437" t="s">
        <v>3351</v>
      </c>
      <c r="F135" s="881">
        <v>990</v>
      </c>
      <c r="G135" s="467" t="s">
        <v>3378</v>
      </c>
      <c r="H135" s="468">
        <v>2181</v>
      </c>
      <c r="I135" s="468">
        <v>2181</v>
      </c>
      <c r="J135" s="437"/>
    </row>
    <row r="136" spans="1:10" s="226" customFormat="1" ht="28.5" customHeight="1">
      <c r="A136" s="464" t="s">
        <v>5641</v>
      </c>
      <c r="B136" s="437" t="s">
        <v>5642</v>
      </c>
      <c r="C136" s="437" t="s">
        <v>2867</v>
      </c>
      <c r="D136" s="864" t="s">
        <v>3349</v>
      </c>
      <c r="E136" s="437" t="s">
        <v>3351</v>
      </c>
      <c r="F136" s="881">
        <v>990</v>
      </c>
      <c r="G136" s="467" t="s">
        <v>3378</v>
      </c>
      <c r="H136" s="468">
        <v>2181</v>
      </c>
      <c r="I136" s="468">
        <v>2181</v>
      </c>
      <c r="J136" s="437"/>
    </row>
    <row r="137" spans="1:10" s="1001" customFormat="1" ht="28.5" customHeight="1">
      <c r="A137" s="1308" t="s">
        <v>5641</v>
      </c>
      <c r="B137" s="1322" t="s">
        <v>5824</v>
      </c>
      <c r="C137" s="1322" t="s">
        <v>5825</v>
      </c>
      <c r="D137" s="1323" t="s">
        <v>3349</v>
      </c>
      <c r="E137" s="1322" t="s">
        <v>3351</v>
      </c>
      <c r="F137" s="1311">
        <v>990</v>
      </c>
      <c r="G137" s="1312" t="s">
        <v>3378</v>
      </c>
      <c r="H137" s="1320">
        <v>2180</v>
      </c>
      <c r="I137" s="1321">
        <v>2180</v>
      </c>
      <c r="J137" s="1117"/>
    </row>
    <row r="138" spans="1:10" s="226" customFormat="1" ht="28.5" customHeight="1">
      <c r="A138" s="464" t="s">
        <v>5641</v>
      </c>
      <c r="B138" s="437" t="s">
        <v>800</v>
      </c>
      <c r="C138" s="437" t="s">
        <v>3447</v>
      </c>
      <c r="D138" s="864" t="s">
        <v>3349</v>
      </c>
      <c r="E138" s="437" t="s">
        <v>3351</v>
      </c>
      <c r="F138" s="881">
        <v>990</v>
      </c>
      <c r="G138" s="467" t="s">
        <v>3378</v>
      </c>
      <c r="H138" s="468">
        <v>2181</v>
      </c>
      <c r="I138" s="468">
        <v>2181</v>
      </c>
      <c r="J138" s="437"/>
    </row>
    <row r="139" spans="1:10" s="226" customFormat="1" ht="28.5" customHeight="1">
      <c r="A139" s="464" t="s">
        <v>5641</v>
      </c>
      <c r="B139" s="437" t="s">
        <v>5643</v>
      </c>
      <c r="C139" s="437" t="s">
        <v>3449</v>
      </c>
      <c r="D139" s="864" t="s">
        <v>3349</v>
      </c>
      <c r="E139" s="437" t="s">
        <v>3351</v>
      </c>
      <c r="F139" s="881">
        <v>990</v>
      </c>
      <c r="G139" s="467" t="s">
        <v>3378</v>
      </c>
      <c r="H139" s="468">
        <v>2181</v>
      </c>
      <c r="I139" s="468">
        <v>2181</v>
      </c>
      <c r="J139" s="437"/>
    </row>
    <row r="140" spans="1:10" s="226" customFormat="1" ht="28.5" customHeight="1">
      <c r="A140" s="464" t="s">
        <v>5641</v>
      </c>
      <c r="B140" s="437" t="s">
        <v>814</v>
      </c>
      <c r="C140" s="437" t="s">
        <v>3448</v>
      </c>
      <c r="D140" s="864" t="s">
        <v>3349</v>
      </c>
      <c r="E140" s="437" t="s">
        <v>3351</v>
      </c>
      <c r="F140" s="881">
        <v>990</v>
      </c>
      <c r="G140" s="467" t="s">
        <v>3378</v>
      </c>
      <c r="H140" s="468">
        <v>2181</v>
      </c>
      <c r="I140" s="468">
        <v>2181</v>
      </c>
      <c r="J140" s="437"/>
    </row>
    <row r="141" spans="1:10" s="226" customFormat="1" ht="28.5" customHeight="1">
      <c r="A141" s="464" t="s">
        <v>5641</v>
      </c>
      <c r="B141" s="437" t="s">
        <v>3553</v>
      </c>
      <c r="C141" s="437" t="s">
        <v>3554</v>
      </c>
      <c r="D141" s="864" t="s">
        <v>3349</v>
      </c>
      <c r="E141" s="437" t="s">
        <v>3351</v>
      </c>
      <c r="F141" s="881">
        <v>990</v>
      </c>
      <c r="G141" s="467" t="s">
        <v>3378</v>
      </c>
      <c r="H141" s="468">
        <v>2181</v>
      </c>
      <c r="I141" s="468">
        <v>2181</v>
      </c>
      <c r="J141" s="437"/>
    </row>
    <row r="142" spans="1:10" s="226" customFormat="1" ht="28.5" customHeight="1">
      <c r="A142" s="464" t="s">
        <v>5641</v>
      </c>
      <c r="B142" s="437" t="s">
        <v>5644</v>
      </c>
      <c r="C142" s="437" t="s">
        <v>2869</v>
      </c>
      <c r="D142" s="864" t="s">
        <v>3349</v>
      </c>
      <c r="E142" s="437" t="s">
        <v>3351</v>
      </c>
      <c r="F142" s="881">
        <v>990</v>
      </c>
      <c r="G142" s="467" t="s">
        <v>3378</v>
      </c>
      <c r="H142" s="468">
        <v>2181</v>
      </c>
      <c r="I142" s="468">
        <v>2181</v>
      </c>
      <c r="J142" s="437"/>
    </row>
    <row r="143" spans="1:10" s="226" customFormat="1" ht="28.5" customHeight="1">
      <c r="A143" s="464" t="s">
        <v>5641</v>
      </c>
      <c r="B143" s="437" t="s">
        <v>5645</v>
      </c>
      <c r="C143" s="437" t="s">
        <v>2872</v>
      </c>
      <c r="D143" s="864" t="s">
        <v>3349</v>
      </c>
      <c r="E143" s="437" t="s">
        <v>3351</v>
      </c>
      <c r="F143" s="881">
        <v>990</v>
      </c>
      <c r="G143" s="467" t="s">
        <v>3378</v>
      </c>
      <c r="H143" s="468">
        <v>2181</v>
      </c>
      <c r="I143" s="468">
        <v>2181</v>
      </c>
      <c r="J143" s="437"/>
    </row>
    <row r="144" spans="1:10" s="226" customFormat="1" ht="28.5" customHeight="1">
      <c r="A144" s="464" t="s">
        <v>5641</v>
      </c>
      <c r="B144" s="437" t="s">
        <v>809</v>
      </c>
      <c r="C144" s="437" t="s">
        <v>3446</v>
      </c>
      <c r="D144" s="864" t="s">
        <v>3349</v>
      </c>
      <c r="E144" s="437" t="s">
        <v>3351</v>
      </c>
      <c r="F144" s="881">
        <v>990</v>
      </c>
      <c r="G144" s="467" t="s">
        <v>3378</v>
      </c>
      <c r="H144" s="468">
        <v>2181</v>
      </c>
      <c r="I144" s="468">
        <v>2181</v>
      </c>
      <c r="J144" s="437"/>
    </row>
    <row r="145" spans="1:10" s="226" customFormat="1" ht="28.5" customHeight="1">
      <c r="A145" s="464" t="s">
        <v>5641</v>
      </c>
      <c r="B145" s="437" t="s">
        <v>3462</v>
      </c>
      <c r="C145" s="437" t="s">
        <v>3461</v>
      </c>
      <c r="D145" s="864" t="s">
        <v>3349</v>
      </c>
      <c r="E145" s="437" t="s">
        <v>3351</v>
      </c>
      <c r="F145" s="881">
        <v>990</v>
      </c>
      <c r="G145" s="467" t="s">
        <v>3378</v>
      </c>
      <c r="H145" s="468">
        <v>2181</v>
      </c>
      <c r="I145" s="468">
        <v>2181</v>
      </c>
      <c r="J145" s="437"/>
    </row>
    <row r="146" spans="1:10" s="226" customFormat="1" ht="28.5" customHeight="1">
      <c r="A146" s="464" t="s">
        <v>5641</v>
      </c>
      <c r="B146" s="437" t="s">
        <v>807</v>
      </c>
      <c r="C146" s="437" t="s">
        <v>3445</v>
      </c>
      <c r="D146" s="864" t="s">
        <v>3349</v>
      </c>
      <c r="E146" s="437" t="s">
        <v>3351</v>
      </c>
      <c r="F146" s="881">
        <v>990</v>
      </c>
      <c r="G146" s="467" t="s">
        <v>3378</v>
      </c>
      <c r="H146" s="468">
        <v>2181</v>
      </c>
      <c r="I146" s="468">
        <v>2181</v>
      </c>
      <c r="J146" s="437"/>
    </row>
    <row r="147" spans="1:10" s="226" customFormat="1" ht="28.5" customHeight="1">
      <c r="A147" s="464" t="s">
        <v>5641</v>
      </c>
      <c r="B147" s="437" t="s">
        <v>3530</v>
      </c>
      <c r="C147" s="437" t="s">
        <v>3460</v>
      </c>
      <c r="D147" s="864" t="s">
        <v>3349</v>
      </c>
      <c r="E147" s="437" t="s">
        <v>3351</v>
      </c>
      <c r="F147" s="881">
        <v>990</v>
      </c>
      <c r="G147" s="467" t="s">
        <v>3378</v>
      </c>
      <c r="H147" s="468">
        <v>2181</v>
      </c>
      <c r="I147" s="468">
        <v>2181</v>
      </c>
      <c r="J147" s="437"/>
    </row>
    <row r="148" spans="1:10" s="226" customFormat="1" ht="28.5" customHeight="1">
      <c r="A148" s="464" t="s">
        <v>5641</v>
      </c>
      <c r="B148" s="437" t="s">
        <v>805</v>
      </c>
      <c r="C148" s="437" t="s">
        <v>2873</v>
      </c>
      <c r="D148" s="864" t="s">
        <v>3349</v>
      </c>
      <c r="E148" s="437" t="s">
        <v>3351</v>
      </c>
      <c r="F148" s="881">
        <v>990</v>
      </c>
      <c r="G148" s="467" t="s">
        <v>3378</v>
      </c>
      <c r="H148" s="468">
        <v>2181</v>
      </c>
      <c r="I148" s="468">
        <v>2181</v>
      </c>
      <c r="J148" s="437"/>
    </row>
    <row r="149" spans="1:10" s="226" customFormat="1" ht="28.5" customHeight="1">
      <c r="A149" s="464" t="s">
        <v>5641</v>
      </c>
      <c r="B149" s="437" t="s">
        <v>808</v>
      </c>
      <c r="C149" s="437" t="s">
        <v>3528</v>
      </c>
      <c r="D149" s="864" t="s">
        <v>3349</v>
      </c>
      <c r="E149" s="437" t="s">
        <v>3351</v>
      </c>
      <c r="F149" s="881">
        <v>990</v>
      </c>
      <c r="G149" s="467" t="s">
        <v>3378</v>
      </c>
      <c r="H149" s="468">
        <v>2181</v>
      </c>
      <c r="I149" s="468">
        <v>2181</v>
      </c>
      <c r="J149" s="437"/>
    </row>
    <row r="150" spans="1:10" s="226" customFormat="1" ht="28.5" customHeight="1">
      <c r="A150" s="464" t="s">
        <v>5641</v>
      </c>
      <c r="B150" s="437" t="s">
        <v>5628</v>
      </c>
      <c r="C150" s="437" t="s">
        <v>5629</v>
      </c>
      <c r="D150" s="864" t="s">
        <v>3349</v>
      </c>
      <c r="E150" s="437" t="s">
        <v>3351</v>
      </c>
      <c r="F150" s="881">
        <v>990</v>
      </c>
      <c r="G150" s="467" t="s">
        <v>3378</v>
      </c>
      <c r="H150" s="468">
        <v>2181</v>
      </c>
      <c r="I150" s="468">
        <v>2181</v>
      </c>
      <c r="J150" s="437"/>
    </row>
    <row r="151" spans="1:10" s="226" customFormat="1" ht="28.5" customHeight="1">
      <c r="A151" s="464" t="s">
        <v>5641</v>
      </c>
      <c r="B151" s="437" t="s">
        <v>5630</v>
      </c>
      <c r="C151" s="437" t="s">
        <v>5631</v>
      </c>
      <c r="D151" s="864" t="s">
        <v>3349</v>
      </c>
      <c r="E151" s="437" t="s">
        <v>3351</v>
      </c>
      <c r="F151" s="881">
        <v>990</v>
      </c>
      <c r="G151" s="467" t="s">
        <v>3378</v>
      </c>
      <c r="H151" s="468">
        <v>2181</v>
      </c>
      <c r="I151" s="468">
        <v>2181</v>
      </c>
      <c r="J151" s="437"/>
    </row>
    <row r="152" spans="1:10" s="226" customFormat="1" ht="28.5" customHeight="1">
      <c r="A152" s="464" t="s">
        <v>5641</v>
      </c>
      <c r="B152" s="437" t="s">
        <v>5632</v>
      </c>
      <c r="C152" s="437" t="s">
        <v>5633</v>
      </c>
      <c r="D152" s="864" t="s">
        <v>3349</v>
      </c>
      <c r="E152" s="437" t="s">
        <v>3351</v>
      </c>
      <c r="F152" s="881">
        <v>990</v>
      </c>
      <c r="G152" s="467" t="s">
        <v>3378</v>
      </c>
      <c r="H152" s="468">
        <v>2181</v>
      </c>
      <c r="I152" s="468">
        <v>2181</v>
      </c>
      <c r="J152" s="437"/>
    </row>
    <row r="153" spans="1:10" s="226" customFormat="1" ht="28.5" customHeight="1">
      <c r="A153" s="464" t="s">
        <v>5641</v>
      </c>
      <c r="B153" s="437" t="s">
        <v>5634</v>
      </c>
      <c r="C153" s="437" t="s">
        <v>5635</v>
      </c>
      <c r="D153" s="864" t="s">
        <v>3349</v>
      </c>
      <c r="E153" s="437" t="s">
        <v>3351</v>
      </c>
      <c r="F153" s="881">
        <v>990</v>
      </c>
      <c r="G153" s="467" t="s">
        <v>3378</v>
      </c>
      <c r="H153" s="468">
        <v>2181</v>
      </c>
      <c r="I153" s="468">
        <v>2181</v>
      </c>
      <c r="J153" s="437"/>
    </row>
    <row r="154" spans="1:10" s="226" customFormat="1" ht="28.5" customHeight="1">
      <c r="A154" s="464" t="s">
        <v>5641</v>
      </c>
      <c r="B154" s="437" t="s">
        <v>5636</v>
      </c>
      <c r="C154" s="437" t="s">
        <v>5637</v>
      </c>
      <c r="D154" s="864" t="s">
        <v>3349</v>
      </c>
      <c r="E154" s="437" t="s">
        <v>3351</v>
      </c>
      <c r="F154" s="881">
        <v>990</v>
      </c>
      <c r="G154" s="467" t="s">
        <v>3378</v>
      </c>
      <c r="H154" s="468">
        <v>2181</v>
      </c>
      <c r="I154" s="468">
        <v>2181</v>
      </c>
      <c r="J154" s="437"/>
    </row>
    <row r="155" spans="1:10" s="226" customFormat="1" ht="28.5" customHeight="1">
      <c r="A155" s="464" t="s">
        <v>5641</v>
      </c>
      <c r="B155" s="437" t="s">
        <v>5638</v>
      </c>
      <c r="C155" s="437" t="s">
        <v>5639</v>
      </c>
      <c r="D155" s="864" t="s">
        <v>3349</v>
      </c>
      <c r="E155" s="437" t="s">
        <v>3351</v>
      </c>
      <c r="F155" s="881">
        <v>990</v>
      </c>
      <c r="G155" s="467" t="s">
        <v>3378</v>
      </c>
      <c r="H155" s="468">
        <v>2181</v>
      </c>
      <c r="I155" s="468">
        <v>2181</v>
      </c>
      <c r="J155" s="437"/>
    </row>
    <row r="156" spans="1:10" s="226" customFormat="1" ht="30" customHeight="1">
      <c r="A156" s="461" t="s">
        <v>5660</v>
      </c>
      <c r="B156" s="462"/>
      <c r="C156" s="463" t="s">
        <v>5661</v>
      </c>
      <c r="D156" s="462"/>
      <c r="E156" s="462"/>
      <c r="F156" s="462"/>
      <c r="G156" s="462"/>
      <c r="H156" s="462"/>
      <c r="I156" s="858"/>
      <c r="J156" s="871"/>
    </row>
    <row r="157" spans="1:10" s="226" customFormat="1" ht="28.5" customHeight="1">
      <c r="A157" s="464" t="s">
        <v>5660</v>
      </c>
      <c r="B157" s="437" t="s">
        <v>4223</v>
      </c>
      <c r="C157" s="437" t="s">
        <v>4224</v>
      </c>
      <c r="D157" s="864" t="s">
        <v>2831</v>
      </c>
      <c r="E157" s="466" t="s">
        <v>2963</v>
      </c>
      <c r="F157" s="881">
        <v>990</v>
      </c>
      <c r="G157" s="467" t="s">
        <v>3378</v>
      </c>
      <c r="H157" s="468">
        <v>2616</v>
      </c>
      <c r="I157" s="468">
        <v>2616</v>
      </c>
      <c r="J157" s="468"/>
    </row>
    <row r="158" spans="1:10" s="226" customFormat="1" ht="28.5" customHeight="1">
      <c r="A158" s="464" t="s">
        <v>5660</v>
      </c>
      <c r="B158" s="437" t="s">
        <v>4226</v>
      </c>
      <c r="C158" s="437" t="s">
        <v>4227</v>
      </c>
      <c r="D158" s="864" t="s">
        <v>2831</v>
      </c>
      <c r="E158" s="466" t="s">
        <v>2963</v>
      </c>
      <c r="F158" s="881">
        <v>990</v>
      </c>
      <c r="G158" s="467" t="s">
        <v>3378</v>
      </c>
      <c r="H158" s="468">
        <v>8780</v>
      </c>
      <c r="I158" s="468">
        <v>8780</v>
      </c>
      <c r="J158" s="468"/>
    </row>
    <row r="159" spans="1:10" s="226" customFormat="1" ht="28.5" customHeight="1">
      <c r="A159" s="464" t="s">
        <v>5660</v>
      </c>
      <c r="B159" s="437" t="s">
        <v>4228</v>
      </c>
      <c r="C159" s="437" t="s">
        <v>4229</v>
      </c>
      <c r="D159" s="864" t="s">
        <v>2831</v>
      </c>
      <c r="E159" s="466" t="s">
        <v>2963</v>
      </c>
      <c r="F159" s="881">
        <v>990</v>
      </c>
      <c r="G159" s="467" t="s">
        <v>3378</v>
      </c>
      <c r="H159" s="468">
        <v>8797</v>
      </c>
      <c r="I159" s="468">
        <v>8797</v>
      </c>
      <c r="J159" s="468"/>
    </row>
    <row r="160" spans="1:10" s="226" customFormat="1" ht="28.5" customHeight="1">
      <c r="A160" s="464" t="s">
        <v>5660</v>
      </c>
      <c r="B160" s="437" t="s">
        <v>4230</v>
      </c>
      <c r="C160" s="437" t="s">
        <v>4231</v>
      </c>
      <c r="D160" s="864" t="s">
        <v>2831</v>
      </c>
      <c r="E160" s="466" t="s">
        <v>2963</v>
      </c>
      <c r="F160" s="881">
        <v>990</v>
      </c>
      <c r="G160" s="467" t="s">
        <v>3378</v>
      </c>
      <c r="H160" s="468">
        <v>9403</v>
      </c>
      <c r="I160" s="468">
        <v>9403</v>
      </c>
      <c r="J160" s="468"/>
    </row>
    <row r="161" spans="1:10" s="226" customFormat="1" ht="28.5" customHeight="1">
      <c r="A161" s="464" t="s">
        <v>5660</v>
      </c>
      <c r="B161" s="437" t="s">
        <v>4232</v>
      </c>
      <c r="C161" s="437" t="s">
        <v>4233</v>
      </c>
      <c r="D161" s="864" t="s">
        <v>2831</v>
      </c>
      <c r="E161" s="466" t="s">
        <v>2963</v>
      </c>
      <c r="F161" s="881">
        <v>990</v>
      </c>
      <c r="G161" s="467" t="s">
        <v>3378</v>
      </c>
      <c r="H161" s="468">
        <v>2616</v>
      </c>
      <c r="I161" s="468">
        <v>2616</v>
      </c>
      <c r="J161" s="468"/>
    </row>
    <row r="162" spans="1:10" s="226" customFormat="1" ht="28.5" customHeight="1">
      <c r="A162" s="464" t="s">
        <v>5660</v>
      </c>
      <c r="B162" s="437" t="s">
        <v>4234</v>
      </c>
      <c r="C162" s="437" t="s">
        <v>4235</v>
      </c>
      <c r="D162" s="864" t="s">
        <v>2831</v>
      </c>
      <c r="E162" s="466" t="s">
        <v>2963</v>
      </c>
      <c r="F162" s="881">
        <v>990</v>
      </c>
      <c r="G162" s="467" t="s">
        <v>3378</v>
      </c>
      <c r="H162" s="468">
        <v>2616</v>
      </c>
      <c r="I162" s="468">
        <v>2616</v>
      </c>
      <c r="J162" s="468"/>
    </row>
    <row r="163" spans="1:10" s="226" customFormat="1" ht="48.75" customHeight="1">
      <c r="A163" s="464" t="s">
        <v>5660</v>
      </c>
      <c r="B163" s="465" t="s">
        <v>5662</v>
      </c>
      <c r="C163" s="466" t="s">
        <v>5663</v>
      </c>
      <c r="D163" s="861" t="s">
        <v>2831</v>
      </c>
      <c r="E163" s="466" t="s">
        <v>2963</v>
      </c>
      <c r="F163" s="881">
        <v>990</v>
      </c>
      <c r="G163" s="467" t="s">
        <v>3378</v>
      </c>
      <c r="H163" s="468">
        <v>37657</v>
      </c>
      <c r="I163" s="468">
        <v>0</v>
      </c>
      <c r="J163" s="468"/>
    </row>
    <row r="164" spans="1:10" s="226" customFormat="1">
      <c r="A164" s="1122" t="s">
        <v>5660</v>
      </c>
      <c r="B164" s="380" t="s">
        <v>3468</v>
      </c>
      <c r="C164" s="380" t="s">
        <v>3531</v>
      </c>
      <c r="D164" s="377" t="s">
        <v>2831</v>
      </c>
      <c r="E164" s="1123" t="s">
        <v>2963</v>
      </c>
      <c r="F164" s="882">
        <v>990</v>
      </c>
      <c r="G164" s="381" t="s">
        <v>3378</v>
      </c>
      <c r="H164" s="657">
        <v>8397</v>
      </c>
      <c r="I164" s="657">
        <v>8397</v>
      </c>
      <c r="J164" s="657"/>
    </row>
    <row r="165" spans="1:10" s="226" customFormat="1">
      <c r="A165" s="1122" t="s">
        <v>5660</v>
      </c>
      <c r="B165" s="1124" t="s">
        <v>5066</v>
      </c>
      <c r="C165" s="1124" t="s">
        <v>4753</v>
      </c>
      <c r="D165" s="1125" t="s">
        <v>2831</v>
      </c>
      <c r="E165" s="1126" t="s">
        <v>2963</v>
      </c>
      <c r="F165" s="1127">
        <v>990</v>
      </c>
      <c r="G165" s="1128" t="s">
        <v>3378</v>
      </c>
      <c r="H165" s="1129">
        <v>11657</v>
      </c>
      <c r="I165" s="1129">
        <v>11657</v>
      </c>
      <c r="J165" s="1129"/>
    </row>
    <row r="166" spans="1:10" s="226" customFormat="1">
      <c r="A166" s="1122" t="s">
        <v>5660</v>
      </c>
      <c r="B166" s="380" t="s">
        <v>817</v>
      </c>
      <c r="C166" s="380" t="s">
        <v>4225</v>
      </c>
      <c r="D166" s="377" t="s">
        <v>2831</v>
      </c>
      <c r="E166" s="1123" t="s">
        <v>2963</v>
      </c>
      <c r="F166" s="377">
        <v>990</v>
      </c>
      <c r="G166" s="381" t="s">
        <v>3378</v>
      </c>
      <c r="H166" s="657">
        <v>7375</v>
      </c>
      <c r="I166" s="657">
        <v>7375</v>
      </c>
      <c r="J166" s="657"/>
    </row>
    <row r="167" spans="1:10" s="226" customFormat="1">
      <c r="A167" s="1122" t="s">
        <v>5660</v>
      </c>
      <c r="B167" s="380" t="s">
        <v>818</v>
      </c>
      <c r="C167" s="380" t="s">
        <v>819</v>
      </c>
      <c r="D167" s="377" t="s">
        <v>2831</v>
      </c>
      <c r="E167" s="1123" t="s">
        <v>2963</v>
      </c>
      <c r="F167" s="377">
        <v>990</v>
      </c>
      <c r="G167" s="381" t="s">
        <v>3378</v>
      </c>
      <c r="H167" s="657">
        <v>5304</v>
      </c>
      <c r="I167" s="657">
        <v>5304</v>
      </c>
      <c r="J167" s="657"/>
    </row>
    <row r="168" spans="1:10" s="226" customFormat="1">
      <c r="A168" s="1122" t="s">
        <v>5660</v>
      </c>
      <c r="B168" s="380" t="s">
        <v>820</v>
      </c>
      <c r="C168" s="380" t="s">
        <v>821</v>
      </c>
      <c r="D168" s="377" t="s">
        <v>2831</v>
      </c>
      <c r="E168" s="1123" t="s">
        <v>2963</v>
      </c>
      <c r="F168" s="377">
        <v>990</v>
      </c>
      <c r="G168" s="381" t="s">
        <v>3378</v>
      </c>
      <c r="H168" s="657">
        <v>11328</v>
      </c>
      <c r="I168" s="657">
        <v>11328</v>
      </c>
      <c r="J168" s="657"/>
    </row>
    <row r="169" spans="1:10" s="226" customFormat="1">
      <c r="A169" s="1122" t="s">
        <v>5660</v>
      </c>
      <c r="B169" s="380" t="s">
        <v>4236</v>
      </c>
      <c r="C169" s="380" t="s">
        <v>4237</v>
      </c>
      <c r="D169" s="377" t="s">
        <v>2831</v>
      </c>
      <c r="E169" s="1123" t="s">
        <v>2963</v>
      </c>
      <c r="F169" s="377">
        <v>990</v>
      </c>
      <c r="G169" s="381" t="s">
        <v>3378</v>
      </c>
      <c r="H169" s="657">
        <v>5449</v>
      </c>
      <c r="I169" s="657">
        <v>5449</v>
      </c>
      <c r="J169" s="657"/>
    </row>
    <row r="170" spans="1:10" s="1001" customFormat="1" ht="66" customHeight="1">
      <c r="A170" s="1130" t="s">
        <v>5828</v>
      </c>
      <c r="B170" s="1131"/>
      <c r="C170" s="1132" t="s">
        <v>5829</v>
      </c>
      <c r="D170" s="1131"/>
      <c r="E170" s="1131"/>
      <c r="F170" s="1131"/>
      <c r="G170" s="1131"/>
      <c r="H170" s="1131"/>
      <c r="I170" s="1133"/>
      <c r="J170" s="1134" t="s">
        <v>4105</v>
      </c>
    </row>
    <row r="171" spans="1:10" s="1001" customFormat="1" ht="28.5" customHeight="1">
      <c r="A171" s="1119" t="s">
        <v>5828</v>
      </c>
      <c r="B171" s="1135" t="s">
        <v>5830</v>
      </c>
      <c r="C171" s="1135" t="s">
        <v>5831</v>
      </c>
      <c r="D171" s="1136" t="s">
        <v>2831</v>
      </c>
      <c r="E171" s="1120" t="s">
        <v>2963</v>
      </c>
      <c r="F171" s="1118">
        <v>990</v>
      </c>
      <c r="G171" s="1121" t="s">
        <v>3378</v>
      </c>
      <c r="H171" s="1137">
        <v>35414</v>
      </c>
      <c r="I171" s="1137">
        <v>35414</v>
      </c>
      <c r="J171" s="1135"/>
    </row>
    <row r="172" spans="1:10" s="1001" customFormat="1" ht="28.5" customHeight="1">
      <c r="A172" s="1119" t="s">
        <v>5828</v>
      </c>
      <c r="B172" s="1135" t="s">
        <v>5832</v>
      </c>
      <c r="C172" s="1135" t="s">
        <v>5833</v>
      </c>
      <c r="D172" s="1136" t="s">
        <v>2831</v>
      </c>
      <c r="E172" s="1120" t="s">
        <v>2963</v>
      </c>
      <c r="F172" s="1118">
        <v>990</v>
      </c>
      <c r="G172" s="1121" t="s">
        <v>3378</v>
      </c>
      <c r="H172" s="1137">
        <v>35414</v>
      </c>
      <c r="I172" s="1137">
        <v>35414</v>
      </c>
      <c r="J172" s="1135"/>
    </row>
    <row r="173" spans="1:10" s="1001" customFormat="1" ht="28.5" customHeight="1">
      <c r="A173" s="1119" t="s">
        <v>5828</v>
      </c>
      <c r="B173" s="1135" t="s">
        <v>5834</v>
      </c>
      <c r="C173" s="1135" t="s">
        <v>5835</v>
      </c>
      <c r="D173" s="1136" t="s">
        <v>2831</v>
      </c>
      <c r="E173" s="1120" t="s">
        <v>2963</v>
      </c>
      <c r="F173" s="1118">
        <v>990</v>
      </c>
      <c r="G173" s="1121" t="s">
        <v>3378</v>
      </c>
      <c r="H173" s="1137">
        <v>35414</v>
      </c>
      <c r="I173" s="1137">
        <v>35414</v>
      </c>
      <c r="J173" s="1135"/>
    </row>
    <row r="174" spans="1:10" s="1001" customFormat="1" ht="28.5" customHeight="1">
      <c r="A174" s="1119" t="s">
        <v>5828</v>
      </c>
      <c r="B174" s="1135" t="s">
        <v>5836</v>
      </c>
      <c r="C174" s="1135" t="s">
        <v>5837</v>
      </c>
      <c r="D174" s="1136" t="s">
        <v>2831</v>
      </c>
      <c r="E174" s="1120" t="s">
        <v>2963</v>
      </c>
      <c r="F174" s="1118">
        <v>990</v>
      </c>
      <c r="G174" s="1121" t="s">
        <v>3378</v>
      </c>
      <c r="H174" s="1137">
        <v>35414</v>
      </c>
      <c r="I174" s="1137">
        <v>35414</v>
      </c>
      <c r="J174" s="1135"/>
    </row>
    <row r="175" spans="1:10" s="1001" customFormat="1" ht="42.75">
      <c r="A175" s="1119" t="s">
        <v>5828</v>
      </c>
      <c r="B175" s="1135" t="s">
        <v>5838</v>
      </c>
      <c r="C175" s="1135" t="s">
        <v>5839</v>
      </c>
      <c r="D175" s="1136" t="s">
        <v>2831</v>
      </c>
      <c r="E175" s="1120" t="s">
        <v>2963</v>
      </c>
      <c r="F175" s="1118">
        <v>990</v>
      </c>
      <c r="G175" s="1121" t="s">
        <v>3378</v>
      </c>
      <c r="H175" s="1137">
        <v>35414</v>
      </c>
      <c r="I175" s="1137">
        <v>35414</v>
      </c>
      <c r="J175" s="1135"/>
    </row>
    <row r="176" spans="1:10" ht="28.5" customHeight="1">
      <c r="A176" s="461" t="s">
        <v>2590</v>
      </c>
      <c r="B176" s="462"/>
      <c r="C176" s="463" t="s">
        <v>3479</v>
      </c>
      <c r="D176" s="462"/>
      <c r="E176" s="462"/>
      <c r="F176" s="462"/>
      <c r="G176" s="462"/>
      <c r="H176" s="462"/>
      <c r="I176" s="858"/>
      <c r="J176" s="871"/>
    </row>
    <row r="177" spans="1:10" ht="28.5" customHeight="1">
      <c r="A177" s="461" t="s">
        <v>3480</v>
      </c>
      <c r="B177" s="462"/>
      <c r="C177" s="463" t="s">
        <v>4466</v>
      </c>
      <c r="D177" s="462"/>
      <c r="E177" s="462"/>
      <c r="F177" s="462"/>
      <c r="G177" s="462"/>
      <c r="H177" s="462"/>
      <c r="I177" s="858"/>
      <c r="J177" s="871"/>
    </row>
    <row r="178" spans="1:10" ht="28.5" customHeight="1">
      <c r="A178" s="461" t="s">
        <v>4467</v>
      </c>
      <c r="B178" s="462"/>
      <c r="C178" s="463" t="s">
        <v>4468</v>
      </c>
      <c r="D178" s="462"/>
      <c r="E178" s="462"/>
      <c r="F178" s="462"/>
      <c r="G178" s="462"/>
      <c r="H178" s="462"/>
      <c r="I178" s="858"/>
      <c r="J178" s="871"/>
    </row>
    <row r="179" spans="1:10" customFormat="1" ht="45.95" customHeight="1">
      <c r="A179" s="464" t="s">
        <v>4467</v>
      </c>
      <c r="B179" s="465" t="s">
        <v>3489</v>
      </c>
      <c r="C179" s="469" t="s">
        <v>5794</v>
      </c>
      <c r="D179" s="464" t="s">
        <v>3359</v>
      </c>
      <c r="E179" s="465" t="s">
        <v>3482</v>
      </c>
      <c r="F179" s="881">
        <v>920</v>
      </c>
      <c r="G179" s="467" t="s">
        <v>3739</v>
      </c>
      <c r="H179" s="468">
        <v>3706</v>
      </c>
      <c r="I179" s="859">
        <v>3706</v>
      </c>
      <c r="J179" s="867"/>
    </row>
    <row r="180" spans="1:10" customFormat="1" ht="45.95" customHeight="1">
      <c r="A180" s="464" t="s">
        <v>4467</v>
      </c>
      <c r="B180" s="465" t="s">
        <v>3481</v>
      </c>
      <c r="C180" s="469" t="s">
        <v>5795</v>
      </c>
      <c r="D180" s="464" t="s">
        <v>3359</v>
      </c>
      <c r="E180" s="465" t="s">
        <v>3482</v>
      </c>
      <c r="F180" s="881">
        <v>920</v>
      </c>
      <c r="G180" s="467" t="s">
        <v>3739</v>
      </c>
      <c r="H180" s="468">
        <v>4351</v>
      </c>
      <c r="I180" s="859">
        <v>4351</v>
      </c>
      <c r="J180" s="867"/>
    </row>
    <row r="181" spans="1:10" customFormat="1" ht="45.95" customHeight="1">
      <c r="A181" s="464" t="s">
        <v>4467</v>
      </c>
      <c r="B181" s="465" t="s">
        <v>3483</v>
      </c>
      <c r="C181" s="469" t="s">
        <v>5796</v>
      </c>
      <c r="D181" s="464" t="s">
        <v>3359</v>
      </c>
      <c r="E181" s="465" t="s">
        <v>3482</v>
      </c>
      <c r="F181" s="881">
        <v>920</v>
      </c>
      <c r="G181" s="467" t="s">
        <v>3739</v>
      </c>
      <c r="H181" s="468">
        <v>5072</v>
      </c>
      <c r="I181" s="859">
        <v>5072</v>
      </c>
      <c r="J181" s="867"/>
    </row>
    <row r="182" spans="1:10" ht="30" customHeight="1">
      <c r="A182" s="461" t="s">
        <v>4470</v>
      </c>
      <c r="B182" s="462"/>
      <c r="C182" s="463" t="s">
        <v>4469</v>
      </c>
      <c r="D182" s="462"/>
      <c r="E182" s="462"/>
      <c r="F182" s="462"/>
      <c r="G182" s="462"/>
      <c r="H182" s="462"/>
      <c r="I182" s="858"/>
      <c r="J182" s="871"/>
    </row>
    <row r="183" spans="1:10" customFormat="1" ht="45.95" customHeight="1">
      <c r="A183" s="464" t="s">
        <v>4470</v>
      </c>
      <c r="B183" s="436" t="s">
        <v>4471</v>
      </c>
      <c r="C183" s="436" t="s">
        <v>5797</v>
      </c>
      <c r="D183" s="464" t="s">
        <v>3359</v>
      </c>
      <c r="E183" s="465" t="s">
        <v>3482</v>
      </c>
      <c r="F183" s="881">
        <v>920</v>
      </c>
      <c r="G183" s="467" t="s">
        <v>3739</v>
      </c>
      <c r="H183" s="468">
        <v>13786</v>
      </c>
      <c r="I183" s="859">
        <v>13786</v>
      </c>
      <c r="J183" s="867"/>
    </row>
    <row r="184" spans="1:10" ht="68.25" customHeight="1">
      <c r="A184" s="470" t="s">
        <v>4473</v>
      </c>
      <c r="B184" s="471"/>
      <c r="C184" s="472" t="s">
        <v>4472</v>
      </c>
      <c r="D184" s="471"/>
      <c r="E184" s="471"/>
      <c r="F184" s="471"/>
      <c r="G184" s="471"/>
      <c r="H184" s="471"/>
      <c r="I184" s="865"/>
      <c r="J184" s="869" t="s">
        <v>4105</v>
      </c>
    </row>
    <row r="185" spans="1:10" ht="28.5">
      <c r="A185" s="435" t="s">
        <v>4473</v>
      </c>
      <c r="B185" s="436" t="s">
        <v>3498</v>
      </c>
      <c r="C185" s="473" t="s">
        <v>3499</v>
      </c>
      <c r="D185" s="435" t="s">
        <v>2831</v>
      </c>
      <c r="E185" s="436" t="s">
        <v>2963</v>
      </c>
      <c r="F185" s="881">
        <v>920</v>
      </c>
      <c r="G185" s="438" t="s">
        <v>3378</v>
      </c>
      <c r="H185" s="439">
        <v>6820</v>
      </c>
      <c r="I185" s="860">
        <v>6820</v>
      </c>
      <c r="J185" s="868"/>
    </row>
    <row r="186" spans="1:10" ht="28.5">
      <c r="A186" s="435" t="s">
        <v>4473</v>
      </c>
      <c r="B186" s="436" t="s">
        <v>3500</v>
      </c>
      <c r="C186" s="473" t="s">
        <v>3501</v>
      </c>
      <c r="D186" s="435" t="s">
        <v>2831</v>
      </c>
      <c r="E186" s="436" t="s">
        <v>2963</v>
      </c>
      <c r="F186" s="881">
        <v>920</v>
      </c>
      <c r="G186" s="438" t="s">
        <v>3378</v>
      </c>
      <c r="H186" s="439">
        <v>6830</v>
      </c>
      <c r="I186" s="860">
        <v>6830</v>
      </c>
      <c r="J186" s="868"/>
    </row>
    <row r="187" spans="1:10" ht="28.5">
      <c r="A187" s="435" t="s">
        <v>4473</v>
      </c>
      <c r="B187" s="436" t="s">
        <v>3502</v>
      </c>
      <c r="C187" s="473" t="s">
        <v>3503</v>
      </c>
      <c r="D187" s="435" t="s">
        <v>2831</v>
      </c>
      <c r="E187" s="436" t="s">
        <v>2963</v>
      </c>
      <c r="F187" s="881">
        <v>920</v>
      </c>
      <c r="G187" s="438" t="s">
        <v>3378</v>
      </c>
      <c r="H187" s="439">
        <v>12484</v>
      </c>
      <c r="I187" s="860">
        <v>12484</v>
      </c>
      <c r="J187" s="868"/>
    </row>
    <row r="188" spans="1:10" ht="28.5">
      <c r="A188" s="435" t="s">
        <v>4473</v>
      </c>
      <c r="B188" s="436" t="s">
        <v>3504</v>
      </c>
      <c r="C188" s="473" t="s">
        <v>3505</v>
      </c>
      <c r="D188" s="435" t="s">
        <v>2831</v>
      </c>
      <c r="E188" s="436" t="s">
        <v>2963</v>
      </c>
      <c r="F188" s="881">
        <v>920</v>
      </c>
      <c r="G188" s="438" t="s">
        <v>3378</v>
      </c>
      <c r="H188" s="439">
        <v>14893</v>
      </c>
      <c r="I188" s="860">
        <v>14893</v>
      </c>
      <c r="J188" s="868"/>
    </row>
    <row r="189" spans="1:10" ht="28.5">
      <c r="A189" s="435" t="s">
        <v>4473</v>
      </c>
      <c r="B189" s="436" t="s">
        <v>3506</v>
      </c>
      <c r="C189" s="473" t="s">
        <v>3507</v>
      </c>
      <c r="D189" s="435" t="s">
        <v>2831</v>
      </c>
      <c r="E189" s="436" t="s">
        <v>2963</v>
      </c>
      <c r="F189" s="881">
        <v>920</v>
      </c>
      <c r="G189" s="438" t="s">
        <v>3378</v>
      </c>
      <c r="H189" s="439">
        <v>14893</v>
      </c>
      <c r="I189" s="860">
        <v>14893</v>
      </c>
      <c r="J189" s="868"/>
    </row>
    <row r="190" spans="1:10" ht="28.5">
      <c r="A190" s="435" t="s">
        <v>4473</v>
      </c>
      <c r="B190" s="436" t="s">
        <v>3508</v>
      </c>
      <c r="C190" s="473" t="s">
        <v>3509</v>
      </c>
      <c r="D190" s="435" t="s">
        <v>2831</v>
      </c>
      <c r="E190" s="436" t="s">
        <v>2963</v>
      </c>
      <c r="F190" s="881">
        <v>920</v>
      </c>
      <c r="G190" s="438" t="s">
        <v>3378</v>
      </c>
      <c r="H190" s="439">
        <v>14893</v>
      </c>
      <c r="I190" s="860">
        <v>14893</v>
      </c>
      <c r="J190" s="868"/>
    </row>
    <row r="191" spans="1:10" ht="28.5">
      <c r="A191" s="435" t="s">
        <v>4473</v>
      </c>
      <c r="B191" s="436" t="s">
        <v>3510</v>
      </c>
      <c r="C191" s="473" t="s">
        <v>3511</v>
      </c>
      <c r="D191" s="435" t="s">
        <v>2831</v>
      </c>
      <c r="E191" s="436" t="s">
        <v>2963</v>
      </c>
      <c r="F191" s="881">
        <v>920</v>
      </c>
      <c r="G191" s="438" t="s">
        <v>3378</v>
      </c>
      <c r="H191" s="439">
        <v>14893</v>
      </c>
      <c r="I191" s="860">
        <v>14893</v>
      </c>
      <c r="J191" s="868"/>
    </row>
    <row r="192" spans="1:10" ht="28.5">
      <c r="A192" s="435" t="s">
        <v>4473</v>
      </c>
      <c r="B192" s="436" t="s">
        <v>3512</v>
      </c>
      <c r="C192" s="473" t="s">
        <v>3513</v>
      </c>
      <c r="D192" s="435" t="s">
        <v>2831</v>
      </c>
      <c r="E192" s="436" t="s">
        <v>2963</v>
      </c>
      <c r="F192" s="881">
        <v>920</v>
      </c>
      <c r="G192" s="438" t="s">
        <v>3378</v>
      </c>
      <c r="H192" s="439">
        <v>14893</v>
      </c>
      <c r="I192" s="860">
        <v>14893</v>
      </c>
      <c r="J192" s="868"/>
    </row>
    <row r="193" spans="1:11" ht="28.5">
      <c r="A193" s="435" t="s">
        <v>4473</v>
      </c>
      <c r="B193" s="436" t="s">
        <v>3514</v>
      </c>
      <c r="C193" s="473" t="s">
        <v>3515</v>
      </c>
      <c r="D193" s="435" t="s">
        <v>2831</v>
      </c>
      <c r="E193" s="436" t="s">
        <v>2963</v>
      </c>
      <c r="F193" s="881">
        <v>920</v>
      </c>
      <c r="G193" s="438" t="s">
        <v>3378</v>
      </c>
      <c r="H193" s="439">
        <v>22211</v>
      </c>
      <c r="I193" s="860">
        <v>22211</v>
      </c>
      <c r="J193" s="868"/>
    </row>
    <row r="194" spans="1:11" ht="28.5">
      <c r="A194" s="435" t="s">
        <v>4473</v>
      </c>
      <c r="B194" s="436" t="s">
        <v>3516</v>
      </c>
      <c r="C194" s="473" t="s">
        <v>3517</v>
      </c>
      <c r="D194" s="435" t="s">
        <v>2831</v>
      </c>
      <c r="E194" s="436" t="s">
        <v>2963</v>
      </c>
      <c r="F194" s="881">
        <v>920</v>
      </c>
      <c r="G194" s="438" t="s">
        <v>3378</v>
      </c>
      <c r="H194" s="439">
        <v>22211</v>
      </c>
      <c r="I194" s="860">
        <v>22211</v>
      </c>
      <c r="J194" s="868"/>
    </row>
    <row r="195" spans="1:11" s="40" customFormat="1" ht="28.5" customHeight="1">
      <c r="A195" s="895" t="s">
        <v>2579</v>
      </c>
      <c r="B195" s="896"/>
      <c r="C195" s="897" t="s">
        <v>2356</v>
      </c>
      <c r="D195" s="896"/>
      <c r="E195" s="896"/>
      <c r="F195" s="896"/>
      <c r="G195" s="896"/>
      <c r="H195" s="896"/>
      <c r="I195" s="898"/>
      <c r="J195" s="899"/>
    </row>
    <row r="196" spans="1:11" s="656" customFormat="1" ht="28.5" customHeight="1">
      <c r="A196" s="895" t="s">
        <v>405</v>
      </c>
      <c r="B196" s="896"/>
      <c r="C196" s="897" t="s">
        <v>3773</v>
      </c>
      <c r="D196" s="896"/>
      <c r="E196" s="896"/>
      <c r="F196" s="896"/>
      <c r="G196" s="896"/>
      <c r="H196" s="896"/>
      <c r="I196" s="898"/>
      <c r="J196" s="899"/>
    </row>
    <row r="197" spans="1:11" s="656" customFormat="1" ht="28.5" customHeight="1">
      <c r="A197" s="900" t="s">
        <v>405</v>
      </c>
      <c r="B197" s="849" t="s">
        <v>5569</v>
      </c>
      <c r="C197" s="849" t="s">
        <v>5570</v>
      </c>
      <c r="D197" s="900" t="s">
        <v>3353</v>
      </c>
      <c r="E197" s="849" t="s">
        <v>3360</v>
      </c>
      <c r="F197" s="901">
        <v>910</v>
      </c>
      <c r="G197" s="902" t="s">
        <v>3378</v>
      </c>
      <c r="H197" s="911">
        <v>2094.85</v>
      </c>
      <c r="I197" s="911">
        <v>2094.85</v>
      </c>
      <c r="J197" s="904"/>
    </row>
    <row r="198" spans="1:11" ht="28.5" customHeight="1">
      <c r="A198" s="360" t="s">
        <v>4026</v>
      </c>
      <c r="B198" s="361"/>
      <c r="C198" s="375" t="s">
        <v>4027</v>
      </c>
      <c r="D198" s="361"/>
      <c r="E198" s="361"/>
      <c r="F198" s="361"/>
      <c r="G198" s="361"/>
      <c r="H198" s="361"/>
      <c r="I198" s="363"/>
      <c r="J198" s="363"/>
    </row>
    <row r="199" spans="1:11" s="226" customFormat="1" ht="28.5">
      <c r="A199" s="843" t="s">
        <v>4026</v>
      </c>
      <c r="B199" s="844" t="s">
        <v>5987</v>
      </c>
      <c r="C199" s="844" t="s">
        <v>5986</v>
      </c>
      <c r="D199" s="369" t="s">
        <v>2831</v>
      </c>
      <c r="E199" s="370" t="s">
        <v>2963</v>
      </c>
      <c r="F199" s="883">
        <v>218</v>
      </c>
      <c r="G199" s="371" t="s">
        <v>3378</v>
      </c>
      <c r="H199" s="372">
        <v>27576.26</v>
      </c>
      <c r="I199" s="372">
        <v>27576.26</v>
      </c>
      <c r="J199" s="372"/>
    </row>
    <row r="200" spans="1:11" ht="28.5" customHeight="1">
      <c r="A200" s="360" t="s">
        <v>2877</v>
      </c>
      <c r="B200" s="361"/>
      <c r="C200" s="362" t="s">
        <v>3750</v>
      </c>
      <c r="D200" s="361"/>
      <c r="E200" s="361"/>
      <c r="F200" s="361"/>
      <c r="G200" s="361"/>
      <c r="H200" s="361"/>
      <c r="I200" s="363"/>
      <c r="J200" s="363"/>
      <c r="K200" s="416"/>
    </row>
    <row r="201" spans="1:11" ht="28.5" customHeight="1">
      <c r="A201" s="360" t="s">
        <v>5988</v>
      </c>
      <c r="B201" s="361"/>
      <c r="C201" s="362" t="s">
        <v>5989</v>
      </c>
      <c r="D201" s="361"/>
      <c r="E201" s="361"/>
      <c r="F201" s="361"/>
      <c r="G201" s="361"/>
      <c r="H201" s="361"/>
      <c r="I201" s="363"/>
      <c r="J201" s="363"/>
      <c r="K201" s="416"/>
    </row>
    <row r="202" spans="1:11" s="226" customFormat="1" ht="224.25" customHeight="1">
      <c r="A202" s="364" t="s">
        <v>5988</v>
      </c>
      <c r="B202" s="365" t="s">
        <v>5990</v>
      </c>
      <c r="C202" s="365" t="s">
        <v>5991</v>
      </c>
      <c r="D202" s="364" t="s">
        <v>2957</v>
      </c>
      <c r="E202" s="366" t="s">
        <v>2956</v>
      </c>
      <c r="F202" s="884">
        <v>910</v>
      </c>
      <c r="G202" s="367" t="s">
        <v>3378</v>
      </c>
      <c r="H202" s="368">
        <v>3713.83</v>
      </c>
      <c r="I202" s="368">
        <v>3713.83</v>
      </c>
      <c r="J202" s="1163" t="s">
        <v>5993</v>
      </c>
      <c r="K202" s="417"/>
    </row>
    <row r="203" spans="1:11" s="226" customFormat="1" ht="4.5" customHeight="1">
      <c r="A203" s="1156"/>
      <c r="B203" s="1157"/>
      <c r="C203" s="1157"/>
      <c r="D203" s="1158"/>
      <c r="E203" s="1159"/>
      <c r="F203" s="1160"/>
      <c r="G203" s="1161"/>
      <c r="H203" s="1162"/>
      <c r="I203" s="1162"/>
      <c r="J203" s="1162"/>
    </row>
    <row r="204" spans="1:11" s="208" customFormat="1" ht="16.5">
      <c r="A204" s="71">
        <v>1</v>
      </c>
      <c r="B204" s="104" t="s">
        <v>4304</v>
      </c>
      <c r="D204" s="87"/>
      <c r="E204" s="87"/>
      <c r="F204" s="103"/>
      <c r="G204" s="87"/>
      <c r="H204" s="103"/>
      <c r="I204" s="87"/>
      <c r="J204" s="223"/>
    </row>
    <row r="205" spans="1:11" s="208" customFormat="1" ht="33.75" customHeight="1">
      <c r="A205" s="71" t="s">
        <v>77</v>
      </c>
      <c r="B205" s="1462" t="s">
        <v>5760</v>
      </c>
      <c r="C205" s="1462"/>
      <c r="D205" s="1462"/>
      <c r="E205" s="1462"/>
      <c r="F205" s="1462"/>
      <c r="G205" s="1462"/>
      <c r="H205" s="1462"/>
      <c r="I205" s="1462"/>
      <c r="J205" s="1462"/>
    </row>
    <row r="206" spans="1:11">
      <c r="A206" s="1452" t="s">
        <v>5698</v>
      </c>
      <c r="B206" s="1452"/>
      <c r="C206" s="1452"/>
      <c r="D206" s="1452"/>
      <c r="E206" s="1452"/>
      <c r="F206" s="1452"/>
      <c r="G206" s="1452"/>
      <c r="H206" s="1452"/>
      <c r="I206" s="1452"/>
      <c r="J206" s="1452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45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4" customWidth="1"/>
    <col min="2" max="2" width="14.125" style="223" customWidth="1"/>
    <col min="3" max="3" width="64.625" style="223" customWidth="1"/>
    <col min="4" max="4" width="5.625" style="227" customWidth="1"/>
    <col min="5" max="5" width="24.75" style="227" customWidth="1"/>
    <col min="6" max="6" width="17.625" style="223" customWidth="1"/>
    <col min="7" max="7" width="12.625" style="223" customWidth="1"/>
    <col min="8" max="9" width="11.625" style="223" customWidth="1"/>
    <col min="10" max="10" width="42.625" style="223" customWidth="1"/>
    <col min="11" max="11" width="0.25" style="223" customWidth="1"/>
    <col min="12" max="16384" width="9" style="223"/>
  </cols>
  <sheetData>
    <row r="1" spans="1:10" customFormat="1" ht="18">
      <c r="A1" s="45"/>
      <c r="B1" s="1"/>
      <c r="C1" s="1"/>
      <c r="D1" s="205"/>
      <c r="E1" s="205"/>
      <c r="F1" s="1"/>
      <c r="J1" s="6" t="s">
        <v>4465</v>
      </c>
    </row>
    <row r="2" spans="1:10" customFormat="1" ht="18">
      <c r="A2" s="45"/>
      <c r="B2" s="1"/>
      <c r="C2" s="1"/>
      <c r="D2" s="205"/>
      <c r="E2" s="205"/>
      <c r="F2" s="1"/>
      <c r="J2" s="3" t="s">
        <v>5971</v>
      </c>
    </row>
    <row r="3" spans="1:10" s="359" customFormat="1" ht="16.149999999999999" customHeight="1">
      <c r="A3" s="373"/>
    </row>
    <row r="4" spans="1:10" customFormat="1" ht="26.25" customHeight="1">
      <c r="A4" s="1455" t="s">
        <v>2876</v>
      </c>
      <c r="B4" s="1455"/>
      <c r="C4" s="1455"/>
      <c r="D4" s="1455"/>
      <c r="E4" s="1455"/>
      <c r="F4" s="1455"/>
      <c r="G4" s="1455"/>
      <c r="H4" s="1455"/>
      <c r="I4" s="1455"/>
      <c r="J4" s="1455"/>
    </row>
    <row r="5" spans="1:10" customFormat="1" ht="6.75" customHeight="1">
      <c r="A5" s="333"/>
      <c r="B5" s="333"/>
      <c r="C5" s="333"/>
      <c r="D5" s="206"/>
      <c r="E5" s="206"/>
      <c r="F5" s="333"/>
      <c r="G5" s="333"/>
      <c r="H5" s="333"/>
      <c r="I5" s="333"/>
    </row>
    <row r="6" spans="1:10" customFormat="1" ht="39.75" customHeight="1">
      <c r="A6" s="1432" t="s">
        <v>3799</v>
      </c>
      <c r="B6" s="1432"/>
      <c r="C6" s="1432"/>
      <c r="D6" s="1432"/>
      <c r="E6" s="1432"/>
      <c r="F6" s="1432"/>
      <c r="G6" s="1432"/>
      <c r="H6" s="1432"/>
      <c r="I6" s="1432"/>
      <c r="J6" s="1432"/>
    </row>
    <row r="7" spans="1:10" customFormat="1" ht="3.75" customHeight="1">
      <c r="A7" s="332"/>
      <c r="B7" s="332"/>
      <c r="C7" s="332"/>
      <c r="D7" s="207"/>
      <c r="E7" s="207"/>
      <c r="F7" s="332"/>
      <c r="G7" s="332"/>
      <c r="H7" s="332"/>
      <c r="I7" s="332"/>
    </row>
    <row r="8" spans="1:10" customFormat="1" ht="45" customHeight="1">
      <c r="A8" s="1456" t="s">
        <v>5972</v>
      </c>
      <c r="B8" s="1456"/>
      <c r="C8" s="1456"/>
      <c r="D8" s="1456"/>
      <c r="E8" s="1456"/>
      <c r="F8" s="1456"/>
      <c r="G8" s="1456"/>
      <c r="H8" s="1456"/>
      <c r="I8" s="1456"/>
      <c r="J8" s="1456"/>
    </row>
    <row r="9" spans="1:10" customFormat="1" ht="3.75" customHeight="1">
      <c r="A9" s="332"/>
      <c r="B9" s="332"/>
      <c r="C9" s="332"/>
      <c r="D9" s="207"/>
      <c r="E9" s="207"/>
      <c r="F9" s="332"/>
      <c r="G9" s="332"/>
      <c r="H9" s="332"/>
      <c r="I9" s="332"/>
    </row>
    <row r="10" spans="1:10" ht="34.15" customHeight="1">
      <c r="A10" s="1463" t="s">
        <v>3731</v>
      </c>
      <c r="B10" s="1465" t="s">
        <v>128</v>
      </c>
      <c r="C10" s="1465"/>
      <c r="D10" s="1465" t="s">
        <v>2830</v>
      </c>
      <c r="E10" s="1465"/>
      <c r="F10" s="1466" t="s">
        <v>104</v>
      </c>
      <c r="G10" s="1466" t="s">
        <v>3377</v>
      </c>
      <c r="H10" s="1451" t="s">
        <v>4675</v>
      </c>
      <c r="I10" s="1451"/>
      <c r="J10" s="1453" t="s">
        <v>86</v>
      </c>
    </row>
    <row r="11" spans="1:10" ht="34.15" customHeight="1">
      <c r="A11" s="1464"/>
      <c r="B11" s="842" t="s">
        <v>760</v>
      </c>
      <c r="C11" s="841" t="s">
        <v>3730</v>
      </c>
      <c r="D11" s="842" t="s">
        <v>760</v>
      </c>
      <c r="E11" s="841" t="s">
        <v>761</v>
      </c>
      <c r="F11" s="1467"/>
      <c r="G11" s="1467"/>
      <c r="H11" s="525" t="s">
        <v>113</v>
      </c>
      <c r="I11" s="525" t="s">
        <v>114</v>
      </c>
      <c r="J11" s="1454"/>
    </row>
    <row r="12" spans="1:10" s="225" customFormat="1" ht="12.75">
      <c r="A12" s="374" t="s">
        <v>14</v>
      </c>
      <c r="B12" s="374" t="s">
        <v>62</v>
      </c>
      <c r="C12" s="374" t="s">
        <v>16</v>
      </c>
      <c r="D12" s="374" t="s">
        <v>17</v>
      </c>
      <c r="E12" s="374" t="s">
        <v>18</v>
      </c>
      <c r="F12" s="374" t="s">
        <v>64</v>
      </c>
      <c r="G12" s="374" t="s">
        <v>65</v>
      </c>
      <c r="H12" s="374" t="s">
        <v>66</v>
      </c>
      <c r="I12" s="374" t="s">
        <v>67</v>
      </c>
      <c r="J12" s="374" t="s">
        <v>68</v>
      </c>
    </row>
    <row r="13" spans="1:10" ht="28.5" customHeight="1">
      <c r="A13" s="360" t="s">
        <v>2579</v>
      </c>
      <c r="B13" s="361"/>
      <c r="C13" s="362" t="s">
        <v>2356</v>
      </c>
      <c r="D13" s="361"/>
      <c r="E13" s="361"/>
      <c r="F13" s="361"/>
      <c r="G13" s="361"/>
      <c r="H13" s="361"/>
      <c r="I13" s="363"/>
      <c r="J13" s="363"/>
    </row>
    <row r="14" spans="1:10" ht="28.5" customHeight="1">
      <c r="A14" s="360" t="s">
        <v>4026</v>
      </c>
      <c r="B14" s="361"/>
      <c r="C14" s="375" t="s">
        <v>4027</v>
      </c>
      <c r="D14" s="361"/>
      <c r="E14" s="361"/>
      <c r="F14" s="361"/>
      <c r="G14" s="361"/>
      <c r="H14" s="361"/>
      <c r="I14" s="363"/>
      <c r="J14" s="363"/>
    </row>
    <row r="15" spans="1:10" s="226" customFormat="1" ht="42.75">
      <c r="A15" s="843" t="s">
        <v>4026</v>
      </c>
      <c r="B15" s="844" t="s">
        <v>4028</v>
      </c>
      <c r="C15" s="844" t="s">
        <v>4029</v>
      </c>
      <c r="D15" s="369" t="s">
        <v>2831</v>
      </c>
      <c r="E15" s="370" t="s">
        <v>2963</v>
      </c>
      <c r="F15" s="883">
        <v>218</v>
      </c>
      <c r="G15" s="371" t="s">
        <v>3378</v>
      </c>
      <c r="H15" s="372">
        <v>8611</v>
      </c>
      <c r="I15" s="372">
        <v>8611</v>
      </c>
      <c r="J15" s="372"/>
    </row>
    <row r="16" spans="1:10" s="226" customFormat="1" ht="28.5" customHeight="1">
      <c r="A16" s="843" t="s">
        <v>4026</v>
      </c>
      <c r="B16" s="844" t="s">
        <v>4030</v>
      </c>
      <c r="C16" s="844" t="s">
        <v>4031</v>
      </c>
      <c r="D16" s="369" t="s">
        <v>4098</v>
      </c>
      <c r="E16" s="370" t="s">
        <v>4032</v>
      </c>
      <c r="F16" s="883">
        <v>218</v>
      </c>
      <c r="G16" s="371" t="s">
        <v>3378</v>
      </c>
      <c r="H16" s="372">
        <v>31901</v>
      </c>
      <c r="I16" s="372">
        <v>31901</v>
      </c>
      <c r="J16" s="372"/>
    </row>
    <row r="17" spans="1:10" s="226" customFormat="1" ht="28.5" customHeight="1">
      <c r="A17" s="843" t="s">
        <v>4026</v>
      </c>
      <c r="B17" s="844" t="s">
        <v>4030</v>
      </c>
      <c r="C17" s="844" t="s">
        <v>4031</v>
      </c>
      <c r="D17" s="369" t="s">
        <v>4099</v>
      </c>
      <c r="E17" s="370" t="s">
        <v>4033</v>
      </c>
      <c r="F17" s="883">
        <v>218</v>
      </c>
      <c r="G17" s="371" t="s">
        <v>3378</v>
      </c>
      <c r="H17" s="372">
        <v>31901</v>
      </c>
      <c r="I17" s="372">
        <v>31901</v>
      </c>
      <c r="J17" s="372"/>
    </row>
    <row r="18" spans="1:10" s="226" customFormat="1" ht="28.5" customHeight="1">
      <c r="A18" s="843" t="s">
        <v>4026</v>
      </c>
      <c r="B18" s="844" t="s">
        <v>4030</v>
      </c>
      <c r="C18" s="844" t="s">
        <v>4031</v>
      </c>
      <c r="D18" s="369" t="s">
        <v>4100</v>
      </c>
      <c r="E18" s="370" t="s">
        <v>4034</v>
      </c>
      <c r="F18" s="883">
        <v>218</v>
      </c>
      <c r="G18" s="371" t="s">
        <v>3378</v>
      </c>
      <c r="H18" s="372">
        <v>54724</v>
      </c>
      <c r="I18" s="372">
        <v>54724</v>
      </c>
      <c r="J18" s="372"/>
    </row>
    <row r="19" spans="1:10" s="226" customFormat="1" ht="28.5" customHeight="1">
      <c r="A19" s="376" t="s">
        <v>4474</v>
      </c>
      <c r="B19" s="362"/>
      <c r="C19" s="361" t="s">
        <v>4671</v>
      </c>
      <c r="D19" s="361"/>
      <c r="E19" s="361"/>
      <c r="F19" s="361"/>
      <c r="G19" s="361"/>
      <c r="H19" s="363"/>
      <c r="I19" s="363"/>
      <c r="J19" s="363"/>
    </row>
    <row r="20" spans="1:10" s="327" customFormat="1" ht="28.5" customHeight="1">
      <c r="A20" s="377" t="s">
        <v>4474</v>
      </c>
      <c r="B20" s="378" t="s">
        <v>4475</v>
      </c>
      <c r="C20" s="379" t="s">
        <v>4476</v>
      </c>
      <c r="D20" s="377" t="s">
        <v>2965</v>
      </c>
      <c r="E20" s="380" t="s">
        <v>4477</v>
      </c>
      <c r="F20" s="882">
        <v>218</v>
      </c>
      <c r="G20" s="381" t="s">
        <v>3378</v>
      </c>
      <c r="H20" s="368">
        <v>180</v>
      </c>
      <c r="I20" s="368">
        <v>180</v>
      </c>
      <c r="J20" s="657"/>
    </row>
    <row r="21" spans="1:10" s="327" customFormat="1" ht="28.5" customHeight="1">
      <c r="A21" s="377" t="s">
        <v>4474</v>
      </c>
      <c r="B21" s="378" t="s">
        <v>4478</v>
      </c>
      <c r="C21" s="379" t="s">
        <v>4479</v>
      </c>
      <c r="D21" s="377">
        <v>506</v>
      </c>
      <c r="E21" s="380" t="s">
        <v>4477</v>
      </c>
      <c r="F21" s="882">
        <v>218</v>
      </c>
      <c r="G21" s="381" t="s">
        <v>3378</v>
      </c>
      <c r="H21" s="368">
        <v>181</v>
      </c>
      <c r="I21" s="368">
        <v>181</v>
      </c>
      <c r="J21" s="657"/>
    </row>
    <row r="22" spans="1:10" ht="28.5" customHeight="1">
      <c r="A22" s="360" t="s">
        <v>2581</v>
      </c>
      <c r="B22" s="361"/>
      <c r="C22" s="362" t="s">
        <v>2358</v>
      </c>
      <c r="D22" s="361"/>
      <c r="E22" s="361"/>
      <c r="F22" s="361"/>
      <c r="G22" s="361"/>
      <c r="H22" s="361"/>
      <c r="I22" s="363"/>
      <c r="J22" s="363"/>
    </row>
    <row r="23" spans="1:10" ht="28.5" customHeight="1">
      <c r="A23" s="360" t="s">
        <v>101</v>
      </c>
      <c r="B23" s="361"/>
      <c r="C23" s="362" t="s">
        <v>3742</v>
      </c>
      <c r="D23" s="361"/>
      <c r="E23" s="361"/>
      <c r="F23" s="361"/>
      <c r="G23" s="361"/>
      <c r="H23" s="361"/>
      <c r="I23" s="363"/>
      <c r="J23" s="363"/>
    </row>
    <row r="24" spans="1:10" s="327" customFormat="1" ht="28.5" customHeight="1">
      <c r="A24" s="377" t="s">
        <v>101</v>
      </c>
      <c r="B24" s="378" t="s">
        <v>2601</v>
      </c>
      <c r="C24" s="379" t="s">
        <v>2602</v>
      </c>
      <c r="D24" s="364" t="s">
        <v>5067</v>
      </c>
      <c r="E24" s="380" t="s">
        <v>4480</v>
      </c>
      <c r="F24" s="377">
        <v>201</v>
      </c>
      <c r="G24" s="381" t="s">
        <v>3378</v>
      </c>
      <c r="H24" s="368">
        <v>1126</v>
      </c>
      <c r="I24" s="368">
        <v>1126</v>
      </c>
      <c r="J24" s="657"/>
    </row>
    <row r="25" spans="1:10" s="327" customFormat="1" ht="28.5" customHeight="1">
      <c r="A25" s="377" t="s">
        <v>101</v>
      </c>
      <c r="B25" s="378" t="s">
        <v>2601</v>
      </c>
      <c r="C25" s="379" t="s">
        <v>2602</v>
      </c>
      <c r="D25" s="364" t="s">
        <v>3361</v>
      </c>
      <c r="E25" s="380" t="s">
        <v>4481</v>
      </c>
      <c r="F25" s="377">
        <v>201</v>
      </c>
      <c r="G25" s="381" t="s">
        <v>3378</v>
      </c>
      <c r="H25" s="368">
        <v>2434</v>
      </c>
      <c r="I25" s="368">
        <v>2434</v>
      </c>
      <c r="J25" s="657"/>
    </row>
    <row r="26" spans="1:10" s="327" customFormat="1" ht="28.5" customHeight="1">
      <c r="A26" s="377" t="s">
        <v>101</v>
      </c>
      <c r="B26" s="378" t="s">
        <v>2603</v>
      </c>
      <c r="C26" s="379" t="s">
        <v>2604</v>
      </c>
      <c r="D26" s="377">
        <v>601</v>
      </c>
      <c r="E26" s="380" t="s">
        <v>4480</v>
      </c>
      <c r="F26" s="377">
        <v>201</v>
      </c>
      <c r="G26" s="381" t="s">
        <v>3378</v>
      </c>
      <c r="H26" s="368">
        <v>1126</v>
      </c>
      <c r="I26" s="368">
        <v>1126</v>
      </c>
      <c r="J26" s="657"/>
    </row>
    <row r="27" spans="1:10" s="327" customFormat="1" ht="28.5" customHeight="1">
      <c r="A27" s="377" t="s">
        <v>101</v>
      </c>
      <c r="B27" s="378" t="s">
        <v>2603</v>
      </c>
      <c r="C27" s="379" t="s">
        <v>2604</v>
      </c>
      <c r="D27" s="377">
        <v>602</v>
      </c>
      <c r="E27" s="380" t="s">
        <v>4481</v>
      </c>
      <c r="F27" s="377">
        <v>201</v>
      </c>
      <c r="G27" s="381" t="s">
        <v>3378</v>
      </c>
      <c r="H27" s="368">
        <v>2434</v>
      </c>
      <c r="I27" s="368">
        <v>2434</v>
      </c>
      <c r="J27" s="657"/>
    </row>
    <row r="28" spans="1:10" s="327" customFormat="1" ht="28.5" customHeight="1">
      <c r="A28" s="377" t="s">
        <v>101</v>
      </c>
      <c r="B28" s="378" t="s">
        <v>2605</v>
      </c>
      <c r="C28" s="379" t="s">
        <v>2606</v>
      </c>
      <c r="D28" s="377">
        <v>601</v>
      </c>
      <c r="E28" s="380" t="s">
        <v>4480</v>
      </c>
      <c r="F28" s="377">
        <v>201</v>
      </c>
      <c r="G28" s="381" t="s">
        <v>3378</v>
      </c>
      <c r="H28" s="368">
        <v>1126</v>
      </c>
      <c r="I28" s="368">
        <v>1126</v>
      </c>
      <c r="J28" s="657"/>
    </row>
    <row r="29" spans="1:10" s="327" customFormat="1" ht="28.5" customHeight="1">
      <c r="A29" s="377" t="s">
        <v>101</v>
      </c>
      <c r="B29" s="378" t="s">
        <v>2605</v>
      </c>
      <c r="C29" s="379" t="s">
        <v>2606</v>
      </c>
      <c r="D29" s="377">
        <v>602</v>
      </c>
      <c r="E29" s="380" t="s">
        <v>4481</v>
      </c>
      <c r="F29" s="377">
        <v>201</v>
      </c>
      <c r="G29" s="381" t="s">
        <v>3378</v>
      </c>
      <c r="H29" s="368">
        <v>2434</v>
      </c>
      <c r="I29" s="368">
        <v>2434</v>
      </c>
      <c r="J29" s="657"/>
    </row>
    <row r="30" spans="1:10" s="327" customFormat="1" ht="28.5" customHeight="1">
      <c r="A30" s="377" t="s">
        <v>101</v>
      </c>
      <c r="B30" s="378" t="s">
        <v>2607</v>
      </c>
      <c r="C30" s="379" t="s">
        <v>2608</v>
      </c>
      <c r="D30" s="377">
        <v>601</v>
      </c>
      <c r="E30" s="380" t="s">
        <v>4480</v>
      </c>
      <c r="F30" s="377">
        <v>201</v>
      </c>
      <c r="G30" s="381" t="s">
        <v>3378</v>
      </c>
      <c r="H30" s="368">
        <v>1126</v>
      </c>
      <c r="I30" s="368">
        <v>1126</v>
      </c>
      <c r="J30" s="657"/>
    </row>
    <row r="31" spans="1:10" s="327" customFormat="1" ht="28.5" customHeight="1">
      <c r="A31" s="377" t="s">
        <v>101</v>
      </c>
      <c r="B31" s="378" t="s">
        <v>2607</v>
      </c>
      <c r="C31" s="379" t="s">
        <v>2608</v>
      </c>
      <c r="D31" s="377">
        <v>602</v>
      </c>
      <c r="E31" s="380" t="s">
        <v>4481</v>
      </c>
      <c r="F31" s="377">
        <v>201</v>
      </c>
      <c r="G31" s="381" t="s">
        <v>3378</v>
      </c>
      <c r="H31" s="368">
        <v>2434</v>
      </c>
      <c r="I31" s="368">
        <v>2434</v>
      </c>
      <c r="J31" s="657"/>
    </row>
    <row r="32" spans="1:10" s="327" customFormat="1" ht="28.5" customHeight="1">
      <c r="A32" s="377" t="s">
        <v>101</v>
      </c>
      <c r="B32" s="378" t="s">
        <v>2609</v>
      </c>
      <c r="C32" s="379" t="s">
        <v>2610</v>
      </c>
      <c r="D32" s="377">
        <v>601</v>
      </c>
      <c r="E32" s="380" t="s">
        <v>4480</v>
      </c>
      <c r="F32" s="377">
        <v>201</v>
      </c>
      <c r="G32" s="381" t="s">
        <v>3378</v>
      </c>
      <c r="H32" s="368">
        <v>1126</v>
      </c>
      <c r="I32" s="368">
        <v>1126</v>
      </c>
      <c r="J32" s="657"/>
    </row>
    <row r="33" spans="1:10" s="327" customFormat="1" ht="28.5" customHeight="1">
      <c r="A33" s="377" t="s">
        <v>101</v>
      </c>
      <c r="B33" s="378" t="s">
        <v>2609</v>
      </c>
      <c r="C33" s="379" t="s">
        <v>2610</v>
      </c>
      <c r="D33" s="377">
        <v>602</v>
      </c>
      <c r="E33" s="380" t="s">
        <v>4481</v>
      </c>
      <c r="F33" s="377">
        <v>201</v>
      </c>
      <c r="G33" s="381" t="s">
        <v>3378</v>
      </c>
      <c r="H33" s="368">
        <v>2434</v>
      </c>
      <c r="I33" s="368">
        <v>2434</v>
      </c>
      <c r="J33" s="657"/>
    </row>
    <row r="34" spans="1:10" s="327" customFormat="1" ht="28.5" customHeight="1">
      <c r="A34" s="377" t="s">
        <v>101</v>
      </c>
      <c r="B34" s="378" t="s">
        <v>4278</v>
      </c>
      <c r="C34" s="379" t="s">
        <v>4279</v>
      </c>
      <c r="D34" s="377">
        <v>601</v>
      </c>
      <c r="E34" s="380" t="s">
        <v>4480</v>
      </c>
      <c r="F34" s="377">
        <v>201</v>
      </c>
      <c r="G34" s="381" t="s">
        <v>3378</v>
      </c>
      <c r="H34" s="368">
        <v>1126</v>
      </c>
      <c r="I34" s="368">
        <v>1126</v>
      </c>
      <c r="J34" s="657"/>
    </row>
    <row r="35" spans="1:10" s="327" customFormat="1" ht="28.5" customHeight="1">
      <c r="A35" s="377" t="s">
        <v>101</v>
      </c>
      <c r="B35" s="378" t="s">
        <v>4278</v>
      </c>
      <c r="C35" s="379" t="s">
        <v>4279</v>
      </c>
      <c r="D35" s="377">
        <v>602</v>
      </c>
      <c r="E35" s="380" t="s">
        <v>4481</v>
      </c>
      <c r="F35" s="377">
        <v>201</v>
      </c>
      <c r="G35" s="381" t="s">
        <v>3378</v>
      </c>
      <c r="H35" s="368">
        <v>2434</v>
      </c>
      <c r="I35" s="368">
        <v>2434</v>
      </c>
      <c r="J35" s="657"/>
    </row>
    <row r="36" spans="1:10" s="327" customFormat="1" ht="28.5" customHeight="1">
      <c r="A36" s="377" t="s">
        <v>101</v>
      </c>
      <c r="B36" s="378" t="s">
        <v>2611</v>
      </c>
      <c r="C36" s="379" t="s">
        <v>2612</v>
      </c>
      <c r="D36" s="377">
        <v>601</v>
      </c>
      <c r="E36" s="380" t="s">
        <v>4480</v>
      </c>
      <c r="F36" s="377">
        <v>201</v>
      </c>
      <c r="G36" s="381" t="s">
        <v>3378</v>
      </c>
      <c r="H36" s="368">
        <v>1126</v>
      </c>
      <c r="I36" s="368">
        <v>1126</v>
      </c>
      <c r="J36" s="657"/>
    </row>
    <row r="37" spans="1:10" s="327" customFormat="1" ht="28.5" customHeight="1">
      <c r="A37" s="377" t="s">
        <v>101</v>
      </c>
      <c r="B37" s="378" t="s">
        <v>2611</v>
      </c>
      <c r="C37" s="379" t="s">
        <v>2612</v>
      </c>
      <c r="D37" s="377">
        <v>602</v>
      </c>
      <c r="E37" s="380" t="s">
        <v>4481</v>
      </c>
      <c r="F37" s="377">
        <v>201</v>
      </c>
      <c r="G37" s="381" t="s">
        <v>3378</v>
      </c>
      <c r="H37" s="368">
        <v>2434</v>
      </c>
      <c r="I37" s="368">
        <v>2434</v>
      </c>
      <c r="J37" s="657"/>
    </row>
    <row r="38" spans="1:10" s="327" customFormat="1" ht="28.5" customHeight="1">
      <c r="A38" s="377" t="s">
        <v>101</v>
      </c>
      <c r="B38" s="378" t="s">
        <v>2613</v>
      </c>
      <c r="C38" s="379" t="s">
        <v>2614</v>
      </c>
      <c r="D38" s="377">
        <v>601</v>
      </c>
      <c r="E38" s="380" t="s">
        <v>4480</v>
      </c>
      <c r="F38" s="377">
        <v>201</v>
      </c>
      <c r="G38" s="381" t="s">
        <v>3378</v>
      </c>
      <c r="H38" s="368">
        <v>1126</v>
      </c>
      <c r="I38" s="368">
        <v>1126</v>
      </c>
      <c r="J38" s="657"/>
    </row>
    <row r="39" spans="1:10" s="327" customFormat="1" ht="28.5" customHeight="1">
      <c r="A39" s="377" t="s">
        <v>101</v>
      </c>
      <c r="B39" s="378" t="s">
        <v>2613</v>
      </c>
      <c r="C39" s="379" t="s">
        <v>2614</v>
      </c>
      <c r="D39" s="377">
        <v>602</v>
      </c>
      <c r="E39" s="380" t="s">
        <v>4481</v>
      </c>
      <c r="F39" s="377">
        <v>201</v>
      </c>
      <c r="G39" s="381" t="s">
        <v>3378</v>
      </c>
      <c r="H39" s="368">
        <v>2434</v>
      </c>
      <c r="I39" s="368">
        <v>2434</v>
      </c>
      <c r="J39" s="657"/>
    </row>
    <row r="40" spans="1:10" s="327" customFormat="1" ht="28.5" customHeight="1">
      <c r="A40" s="377" t="s">
        <v>101</v>
      </c>
      <c r="B40" s="378" t="s">
        <v>2615</v>
      </c>
      <c r="C40" s="379" t="s">
        <v>2616</v>
      </c>
      <c r="D40" s="377">
        <v>601</v>
      </c>
      <c r="E40" s="380" t="s">
        <v>4480</v>
      </c>
      <c r="F40" s="377">
        <v>201</v>
      </c>
      <c r="G40" s="381" t="s">
        <v>3378</v>
      </c>
      <c r="H40" s="368">
        <v>1126</v>
      </c>
      <c r="I40" s="368">
        <v>1126</v>
      </c>
      <c r="J40" s="657"/>
    </row>
    <row r="41" spans="1:10" s="327" customFormat="1" ht="28.5" customHeight="1">
      <c r="A41" s="377" t="s">
        <v>101</v>
      </c>
      <c r="B41" s="378" t="s">
        <v>2615</v>
      </c>
      <c r="C41" s="379" t="s">
        <v>2616</v>
      </c>
      <c r="D41" s="377">
        <v>602</v>
      </c>
      <c r="E41" s="380" t="s">
        <v>4481</v>
      </c>
      <c r="F41" s="377">
        <v>201</v>
      </c>
      <c r="G41" s="381" t="s">
        <v>3378</v>
      </c>
      <c r="H41" s="368">
        <v>2434</v>
      </c>
      <c r="I41" s="368">
        <v>2434</v>
      </c>
      <c r="J41" s="657"/>
    </row>
    <row r="42" spans="1:10" s="327" customFormat="1" ht="28.5" customHeight="1">
      <c r="A42" s="377" t="s">
        <v>101</v>
      </c>
      <c r="B42" s="378" t="s">
        <v>2617</v>
      </c>
      <c r="C42" s="379" t="s">
        <v>2618</v>
      </c>
      <c r="D42" s="377">
        <v>601</v>
      </c>
      <c r="E42" s="380" t="s">
        <v>4480</v>
      </c>
      <c r="F42" s="377">
        <v>201</v>
      </c>
      <c r="G42" s="381" t="s">
        <v>3378</v>
      </c>
      <c r="H42" s="368">
        <v>1126</v>
      </c>
      <c r="I42" s="368">
        <v>1126</v>
      </c>
      <c r="J42" s="657"/>
    </row>
    <row r="43" spans="1:10" s="327" customFormat="1" ht="28.5" customHeight="1">
      <c r="A43" s="377" t="s">
        <v>101</v>
      </c>
      <c r="B43" s="378" t="s">
        <v>2617</v>
      </c>
      <c r="C43" s="379" t="s">
        <v>2618</v>
      </c>
      <c r="D43" s="377">
        <v>602</v>
      </c>
      <c r="E43" s="380" t="s">
        <v>4481</v>
      </c>
      <c r="F43" s="377">
        <v>201</v>
      </c>
      <c r="G43" s="381" t="s">
        <v>3378</v>
      </c>
      <c r="H43" s="368">
        <v>2434</v>
      </c>
      <c r="I43" s="368">
        <v>2434</v>
      </c>
      <c r="J43" s="657"/>
    </row>
    <row r="44" spans="1:10" s="327" customFormat="1" ht="28.5" customHeight="1">
      <c r="A44" s="377" t="s">
        <v>101</v>
      </c>
      <c r="B44" s="378" t="s">
        <v>4280</v>
      </c>
      <c r="C44" s="379" t="s">
        <v>4281</v>
      </c>
      <c r="D44" s="377">
        <v>601</v>
      </c>
      <c r="E44" s="380" t="s">
        <v>4480</v>
      </c>
      <c r="F44" s="377">
        <v>201</v>
      </c>
      <c r="G44" s="381" t="s">
        <v>3378</v>
      </c>
      <c r="H44" s="368">
        <v>1126</v>
      </c>
      <c r="I44" s="368">
        <v>1126</v>
      </c>
      <c r="J44" s="657"/>
    </row>
    <row r="45" spans="1:10" s="327" customFormat="1" ht="28.5" customHeight="1">
      <c r="A45" s="377" t="s">
        <v>101</v>
      </c>
      <c r="B45" s="378" t="s">
        <v>4280</v>
      </c>
      <c r="C45" s="379" t="s">
        <v>4281</v>
      </c>
      <c r="D45" s="377">
        <v>602</v>
      </c>
      <c r="E45" s="380" t="s">
        <v>4481</v>
      </c>
      <c r="F45" s="377">
        <v>201</v>
      </c>
      <c r="G45" s="381" t="s">
        <v>3378</v>
      </c>
      <c r="H45" s="368">
        <v>2434</v>
      </c>
      <c r="I45" s="368">
        <v>2434</v>
      </c>
      <c r="J45" s="657"/>
    </row>
    <row r="46" spans="1:10" s="327" customFormat="1" ht="28.5" customHeight="1">
      <c r="A46" s="377" t="s">
        <v>101</v>
      </c>
      <c r="B46" s="378" t="s">
        <v>2619</v>
      </c>
      <c r="C46" s="379" t="s">
        <v>2620</v>
      </c>
      <c r="D46" s="377">
        <v>601</v>
      </c>
      <c r="E46" s="380" t="s">
        <v>4480</v>
      </c>
      <c r="F46" s="377">
        <v>201</v>
      </c>
      <c r="G46" s="381" t="s">
        <v>3378</v>
      </c>
      <c r="H46" s="368">
        <v>1126</v>
      </c>
      <c r="I46" s="368">
        <v>1126</v>
      </c>
      <c r="J46" s="657"/>
    </row>
    <row r="47" spans="1:10" s="327" customFormat="1" ht="28.5" customHeight="1">
      <c r="A47" s="377" t="s">
        <v>101</v>
      </c>
      <c r="B47" s="378" t="s">
        <v>2619</v>
      </c>
      <c r="C47" s="379" t="s">
        <v>2620</v>
      </c>
      <c r="D47" s="377">
        <v>602</v>
      </c>
      <c r="E47" s="380" t="s">
        <v>4481</v>
      </c>
      <c r="F47" s="377">
        <v>201</v>
      </c>
      <c r="G47" s="381" t="s">
        <v>3378</v>
      </c>
      <c r="H47" s="368">
        <v>2434</v>
      </c>
      <c r="I47" s="368">
        <v>2434</v>
      </c>
      <c r="J47" s="657"/>
    </row>
    <row r="48" spans="1:10" s="327" customFormat="1" ht="28.5" customHeight="1">
      <c r="A48" s="377" t="s">
        <v>101</v>
      </c>
      <c r="B48" s="378" t="s">
        <v>4282</v>
      </c>
      <c r="C48" s="379" t="s">
        <v>4283</v>
      </c>
      <c r="D48" s="377">
        <v>601</v>
      </c>
      <c r="E48" s="380" t="s">
        <v>4480</v>
      </c>
      <c r="F48" s="377">
        <v>201</v>
      </c>
      <c r="G48" s="381" t="s">
        <v>3378</v>
      </c>
      <c r="H48" s="368">
        <v>1126</v>
      </c>
      <c r="I48" s="368">
        <v>1126</v>
      </c>
      <c r="J48" s="657"/>
    </row>
    <row r="49" spans="1:10" s="327" customFormat="1" ht="28.5" customHeight="1">
      <c r="A49" s="377" t="s">
        <v>101</v>
      </c>
      <c r="B49" s="378" t="s">
        <v>4282</v>
      </c>
      <c r="C49" s="379" t="s">
        <v>4283</v>
      </c>
      <c r="D49" s="377">
        <v>602</v>
      </c>
      <c r="E49" s="380" t="s">
        <v>4481</v>
      </c>
      <c r="F49" s="377">
        <v>201</v>
      </c>
      <c r="G49" s="381" t="s">
        <v>3378</v>
      </c>
      <c r="H49" s="368">
        <v>2434</v>
      </c>
      <c r="I49" s="368">
        <v>2434</v>
      </c>
      <c r="J49" s="657"/>
    </row>
    <row r="50" spans="1:10" s="327" customFormat="1" ht="28.5" customHeight="1">
      <c r="A50" s="377" t="s">
        <v>101</v>
      </c>
      <c r="B50" s="378" t="s">
        <v>2621</v>
      </c>
      <c r="C50" s="379" t="s">
        <v>2622</v>
      </c>
      <c r="D50" s="377">
        <v>601</v>
      </c>
      <c r="E50" s="380" t="s">
        <v>4480</v>
      </c>
      <c r="F50" s="377">
        <v>201</v>
      </c>
      <c r="G50" s="381" t="s">
        <v>3378</v>
      </c>
      <c r="H50" s="368">
        <v>1126</v>
      </c>
      <c r="I50" s="368">
        <v>1126</v>
      </c>
      <c r="J50" s="657"/>
    </row>
    <row r="51" spans="1:10" s="327" customFormat="1" ht="28.5" customHeight="1">
      <c r="A51" s="377" t="s">
        <v>101</v>
      </c>
      <c r="B51" s="378" t="s">
        <v>2621</v>
      </c>
      <c r="C51" s="379" t="s">
        <v>2622</v>
      </c>
      <c r="D51" s="377">
        <v>602</v>
      </c>
      <c r="E51" s="380" t="s">
        <v>4481</v>
      </c>
      <c r="F51" s="377">
        <v>201</v>
      </c>
      <c r="G51" s="381" t="s">
        <v>3378</v>
      </c>
      <c r="H51" s="368">
        <v>2434</v>
      </c>
      <c r="I51" s="368">
        <v>2434</v>
      </c>
      <c r="J51" s="657"/>
    </row>
    <row r="52" spans="1:10" s="327" customFormat="1" ht="28.5" customHeight="1">
      <c r="A52" s="377" t="s">
        <v>101</v>
      </c>
      <c r="B52" s="378" t="s">
        <v>2623</v>
      </c>
      <c r="C52" s="379" t="s">
        <v>2624</v>
      </c>
      <c r="D52" s="377">
        <v>601</v>
      </c>
      <c r="E52" s="380" t="s">
        <v>4480</v>
      </c>
      <c r="F52" s="377">
        <v>201</v>
      </c>
      <c r="G52" s="381" t="s">
        <v>3378</v>
      </c>
      <c r="H52" s="368">
        <v>1126</v>
      </c>
      <c r="I52" s="368">
        <v>1126</v>
      </c>
      <c r="J52" s="657"/>
    </row>
    <row r="53" spans="1:10" s="327" customFormat="1" ht="28.5" customHeight="1">
      <c r="A53" s="377" t="s">
        <v>101</v>
      </c>
      <c r="B53" s="378" t="s">
        <v>2623</v>
      </c>
      <c r="C53" s="379" t="s">
        <v>2624</v>
      </c>
      <c r="D53" s="377">
        <v>602</v>
      </c>
      <c r="E53" s="380" t="s">
        <v>4481</v>
      </c>
      <c r="F53" s="377">
        <v>201</v>
      </c>
      <c r="G53" s="381" t="s">
        <v>3378</v>
      </c>
      <c r="H53" s="368">
        <v>2434</v>
      </c>
      <c r="I53" s="368">
        <v>2434</v>
      </c>
      <c r="J53" s="657"/>
    </row>
    <row r="54" spans="1:10" s="327" customFormat="1" ht="28.5" customHeight="1">
      <c r="A54" s="377" t="s">
        <v>101</v>
      </c>
      <c r="B54" s="378" t="s">
        <v>2625</v>
      </c>
      <c r="C54" s="379" t="s">
        <v>2626</v>
      </c>
      <c r="D54" s="377">
        <v>601</v>
      </c>
      <c r="E54" s="380" t="s">
        <v>4480</v>
      </c>
      <c r="F54" s="377">
        <v>201</v>
      </c>
      <c r="G54" s="381" t="s">
        <v>3378</v>
      </c>
      <c r="H54" s="368">
        <v>1126</v>
      </c>
      <c r="I54" s="368">
        <v>1126</v>
      </c>
      <c r="J54" s="657"/>
    </row>
    <row r="55" spans="1:10" s="327" customFormat="1" ht="28.5" customHeight="1">
      <c r="A55" s="377" t="s">
        <v>101</v>
      </c>
      <c r="B55" s="378" t="s">
        <v>2625</v>
      </c>
      <c r="C55" s="379" t="s">
        <v>2626</v>
      </c>
      <c r="D55" s="377">
        <v>602</v>
      </c>
      <c r="E55" s="380" t="s">
        <v>4481</v>
      </c>
      <c r="F55" s="377">
        <v>201</v>
      </c>
      <c r="G55" s="381" t="s">
        <v>3378</v>
      </c>
      <c r="H55" s="368">
        <v>2434</v>
      </c>
      <c r="I55" s="368">
        <v>2434</v>
      </c>
      <c r="J55" s="657"/>
    </row>
    <row r="56" spans="1:10" s="327" customFormat="1" ht="28.5" customHeight="1">
      <c r="A56" s="377" t="s">
        <v>101</v>
      </c>
      <c r="B56" s="378" t="s">
        <v>2627</v>
      </c>
      <c r="C56" s="379" t="s">
        <v>2628</v>
      </c>
      <c r="D56" s="377">
        <v>601</v>
      </c>
      <c r="E56" s="380" t="s">
        <v>4480</v>
      </c>
      <c r="F56" s="377">
        <v>201</v>
      </c>
      <c r="G56" s="381" t="s">
        <v>3378</v>
      </c>
      <c r="H56" s="368">
        <v>1126</v>
      </c>
      <c r="I56" s="368">
        <v>1126</v>
      </c>
      <c r="J56" s="657"/>
    </row>
    <row r="57" spans="1:10" s="327" customFormat="1" ht="28.5" customHeight="1">
      <c r="A57" s="377" t="s">
        <v>101</v>
      </c>
      <c r="B57" s="378" t="s">
        <v>2627</v>
      </c>
      <c r="C57" s="379" t="s">
        <v>2628</v>
      </c>
      <c r="D57" s="377">
        <v>602</v>
      </c>
      <c r="E57" s="380" t="s">
        <v>4481</v>
      </c>
      <c r="F57" s="377">
        <v>201</v>
      </c>
      <c r="G57" s="381" t="s">
        <v>3378</v>
      </c>
      <c r="H57" s="368">
        <v>2434</v>
      </c>
      <c r="I57" s="368">
        <v>2434</v>
      </c>
      <c r="J57" s="657"/>
    </row>
    <row r="58" spans="1:10" s="327" customFormat="1" ht="28.5" customHeight="1">
      <c r="A58" s="377" t="s">
        <v>101</v>
      </c>
      <c r="B58" s="378" t="s">
        <v>2629</v>
      </c>
      <c r="C58" s="379" t="s">
        <v>2630</v>
      </c>
      <c r="D58" s="377">
        <v>601</v>
      </c>
      <c r="E58" s="380" t="s">
        <v>4480</v>
      </c>
      <c r="F58" s="377">
        <v>201</v>
      </c>
      <c r="G58" s="381" t="s">
        <v>3378</v>
      </c>
      <c r="H58" s="368">
        <v>1126</v>
      </c>
      <c r="I58" s="368">
        <v>1126</v>
      </c>
      <c r="J58" s="657"/>
    </row>
    <row r="59" spans="1:10" s="327" customFormat="1" ht="28.5" customHeight="1">
      <c r="A59" s="377" t="s">
        <v>101</v>
      </c>
      <c r="B59" s="378" t="s">
        <v>2629</v>
      </c>
      <c r="C59" s="379" t="s">
        <v>2630</v>
      </c>
      <c r="D59" s="377">
        <v>602</v>
      </c>
      <c r="E59" s="380" t="s">
        <v>4481</v>
      </c>
      <c r="F59" s="377">
        <v>201</v>
      </c>
      <c r="G59" s="381" t="s">
        <v>3378</v>
      </c>
      <c r="H59" s="368">
        <v>2434</v>
      </c>
      <c r="I59" s="368">
        <v>2434</v>
      </c>
      <c r="J59" s="657"/>
    </row>
    <row r="60" spans="1:10" s="327" customFormat="1" ht="28.5" customHeight="1">
      <c r="A60" s="377" t="s">
        <v>101</v>
      </c>
      <c r="B60" s="378" t="s">
        <v>2631</v>
      </c>
      <c r="C60" s="379" t="s">
        <v>2632</v>
      </c>
      <c r="D60" s="377">
        <v>601</v>
      </c>
      <c r="E60" s="380" t="s">
        <v>4480</v>
      </c>
      <c r="F60" s="377">
        <v>201</v>
      </c>
      <c r="G60" s="381" t="s">
        <v>3378</v>
      </c>
      <c r="H60" s="368">
        <v>1126</v>
      </c>
      <c r="I60" s="368">
        <v>1126</v>
      </c>
      <c r="J60" s="657"/>
    </row>
    <row r="61" spans="1:10" s="327" customFormat="1" ht="28.5" customHeight="1">
      <c r="A61" s="377" t="s">
        <v>101</v>
      </c>
      <c r="B61" s="378" t="s">
        <v>2631</v>
      </c>
      <c r="C61" s="379" t="s">
        <v>2632</v>
      </c>
      <c r="D61" s="377">
        <v>602</v>
      </c>
      <c r="E61" s="380" t="s">
        <v>4481</v>
      </c>
      <c r="F61" s="377">
        <v>201</v>
      </c>
      <c r="G61" s="381" t="s">
        <v>3378</v>
      </c>
      <c r="H61" s="368">
        <v>2434</v>
      </c>
      <c r="I61" s="368">
        <v>2434</v>
      </c>
      <c r="J61" s="657"/>
    </row>
    <row r="62" spans="1:10" s="327" customFormat="1" ht="28.5" customHeight="1">
      <c r="A62" s="377" t="s">
        <v>101</v>
      </c>
      <c r="B62" s="378" t="s">
        <v>4284</v>
      </c>
      <c r="C62" s="379" t="s">
        <v>4285</v>
      </c>
      <c r="D62" s="377">
        <v>601</v>
      </c>
      <c r="E62" s="380" t="s">
        <v>4480</v>
      </c>
      <c r="F62" s="377">
        <v>201</v>
      </c>
      <c r="G62" s="381" t="s">
        <v>3378</v>
      </c>
      <c r="H62" s="368">
        <v>1126</v>
      </c>
      <c r="I62" s="368">
        <v>1126</v>
      </c>
      <c r="J62" s="657"/>
    </row>
    <row r="63" spans="1:10" s="327" customFormat="1" ht="28.5" customHeight="1">
      <c r="A63" s="377" t="s">
        <v>101</v>
      </c>
      <c r="B63" s="378" t="s">
        <v>4284</v>
      </c>
      <c r="C63" s="379" t="s">
        <v>4285</v>
      </c>
      <c r="D63" s="377">
        <v>602</v>
      </c>
      <c r="E63" s="380" t="s">
        <v>4481</v>
      </c>
      <c r="F63" s="377">
        <v>201</v>
      </c>
      <c r="G63" s="381" t="s">
        <v>3378</v>
      </c>
      <c r="H63" s="368">
        <v>2434</v>
      </c>
      <c r="I63" s="368">
        <v>2434</v>
      </c>
      <c r="J63" s="657"/>
    </row>
    <row r="64" spans="1:10" s="327" customFormat="1" ht="28.5" customHeight="1">
      <c r="A64" s="377" t="s">
        <v>101</v>
      </c>
      <c r="B64" s="378" t="s">
        <v>4286</v>
      </c>
      <c r="C64" s="379" t="s">
        <v>4287</v>
      </c>
      <c r="D64" s="377">
        <v>601</v>
      </c>
      <c r="E64" s="380" t="s">
        <v>4480</v>
      </c>
      <c r="F64" s="377">
        <v>201</v>
      </c>
      <c r="G64" s="381" t="s">
        <v>3378</v>
      </c>
      <c r="H64" s="368">
        <v>1126</v>
      </c>
      <c r="I64" s="368">
        <v>1126</v>
      </c>
      <c r="J64" s="657"/>
    </row>
    <row r="65" spans="1:10" s="327" customFormat="1" ht="28.5" customHeight="1">
      <c r="A65" s="377" t="s">
        <v>101</v>
      </c>
      <c r="B65" s="378" t="s">
        <v>4286</v>
      </c>
      <c r="C65" s="379" t="s">
        <v>4287</v>
      </c>
      <c r="D65" s="377">
        <v>602</v>
      </c>
      <c r="E65" s="380" t="s">
        <v>4481</v>
      </c>
      <c r="F65" s="377">
        <v>201</v>
      </c>
      <c r="G65" s="381" t="s">
        <v>3378</v>
      </c>
      <c r="H65" s="368">
        <v>2434</v>
      </c>
      <c r="I65" s="368">
        <v>2434</v>
      </c>
      <c r="J65" s="657"/>
    </row>
    <row r="66" spans="1:10" s="327" customFormat="1" ht="28.5" customHeight="1">
      <c r="A66" s="377" t="s">
        <v>101</v>
      </c>
      <c r="B66" s="378" t="s">
        <v>2633</v>
      </c>
      <c r="C66" s="379" t="s">
        <v>2634</v>
      </c>
      <c r="D66" s="377">
        <v>601</v>
      </c>
      <c r="E66" s="380" t="s">
        <v>4480</v>
      </c>
      <c r="F66" s="377">
        <v>201</v>
      </c>
      <c r="G66" s="381" t="s">
        <v>3378</v>
      </c>
      <c r="H66" s="368">
        <v>1126</v>
      </c>
      <c r="I66" s="368">
        <v>1126</v>
      </c>
      <c r="J66" s="657"/>
    </row>
    <row r="67" spans="1:10" s="327" customFormat="1" ht="28.5" customHeight="1">
      <c r="A67" s="377" t="s">
        <v>101</v>
      </c>
      <c r="B67" s="378" t="s">
        <v>2633</v>
      </c>
      <c r="C67" s="379" t="s">
        <v>2634</v>
      </c>
      <c r="D67" s="377">
        <v>602</v>
      </c>
      <c r="E67" s="380" t="s">
        <v>4481</v>
      </c>
      <c r="F67" s="377">
        <v>201</v>
      </c>
      <c r="G67" s="381" t="s">
        <v>3378</v>
      </c>
      <c r="H67" s="368">
        <v>2434</v>
      </c>
      <c r="I67" s="368">
        <v>2434</v>
      </c>
      <c r="J67" s="657"/>
    </row>
    <row r="68" spans="1:10" s="327" customFormat="1" ht="28.5" customHeight="1">
      <c r="A68" s="377" t="s">
        <v>101</v>
      </c>
      <c r="B68" s="378" t="s">
        <v>4288</v>
      </c>
      <c r="C68" s="379" t="s">
        <v>4289</v>
      </c>
      <c r="D68" s="377">
        <v>601</v>
      </c>
      <c r="E68" s="380" t="s">
        <v>4480</v>
      </c>
      <c r="F68" s="377">
        <v>201</v>
      </c>
      <c r="G68" s="381" t="s">
        <v>3378</v>
      </c>
      <c r="H68" s="368">
        <v>1126</v>
      </c>
      <c r="I68" s="368">
        <v>1126</v>
      </c>
      <c r="J68" s="657"/>
    </row>
    <row r="69" spans="1:10" s="327" customFormat="1" ht="28.5" customHeight="1">
      <c r="A69" s="377" t="s">
        <v>101</v>
      </c>
      <c r="B69" s="378" t="s">
        <v>4288</v>
      </c>
      <c r="C69" s="379" t="s">
        <v>4289</v>
      </c>
      <c r="D69" s="377">
        <v>602</v>
      </c>
      <c r="E69" s="380" t="s">
        <v>4481</v>
      </c>
      <c r="F69" s="377">
        <v>201</v>
      </c>
      <c r="G69" s="381" t="s">
        <v>3378</v>
      </c>
      <c r="H69" s="368">
        <v>2434</v>
      </c>
      <c r="I69" s="368">
        <v>2434</v>
      </c>
      <c r="J69" s="657"/>
    </row>
    <row r="70" spans="1:10" s="327" customFormat="1" ht="28.5" customHeight="1">
      <c r="A70" s="377" t="s">
        <v>101</v>
      </c>
      <c r="B70" s="378" t="s">
        <v>4290</v>
      </c>
      <c r="C70" s="379" t="s">
        <v>4291</v>
      </c>
      <c r="D70" s="377">
        <v>602</v>
      </c>
      <c r="E70" s="380" t="s">
        <v>4481</v>
      </c>
      <c r="F70" s="377">
        <v>201</v>
      </c>
      <c r="G70" s="381" t="s">
        <v>3378</v>
      </c>
      <c r="H70" s="368">
        <v>2434</v>
      </c>
      <c r="I70" s="368">
        <v>2434</v>
      </c>
      <c r="J70" s="657"/>
    </row>
    <row r="71" spans="1:10" s="327" customFormat="1" ht="28.5" customHeight="1">
      <c r="A71" s="377" t="s">
        <v>101</v>
      </c>
      <c r="B71" s="378" t="s">
        <v>4292</v>
      </c>
      <c r="C71" s="379" t="s">
        <v>4293</v>
      </c>
      <c r="D71" s="377">
        <v>602</v>
      </c>
      <c r="E71" s="380" t="s">
        <v>4481</v>
      </c>
      <c r="F71" s="377">
        <v>201</v>
      </c>
      <c r="G71" s="381" t="s">
        <v>3378</v>
      </c>
      <c r="H71" s="368">
        <v>2434</v>
      </c>
      <c r="I71" s="368">
        <v>2434</v>
      </c>
      <c r="J71" s="657"/>
    </row>
    <row r="72" spans="1:10" s="327" customFormat="1" ht="28.5" customHeight="1">
      <c r="A72" s="377" t="s">
        <v>101</v>
      </c>
      <c r="B72" s="378" t="s">
        <v>2635</v>
      </c>
      <c r="C72" s="379" t="s">
        <v>2636</v>
      </c>
      <c r="D72" s="377">
        <v>601</v>
      </c>
      <c r="E72" s="380" t="s">
        <v>4480</v>
      </c>
      <c r="F72" s="377">
        <v>201</v>
      </c>
      <c r="G72" s="381" t="s">
        <v>3378</v>
      </c>
      <c r="H72" s="368">
        <v>1126</v>
      </c>
      <c r="I72" s="368">
        <v>1126</v>
      </c>
      <c r="J72" s="657"/>
    </row>
    <row r="73" spans="1:10" s="327" customFormat="1" ht="28.5" customHeight="1">
      <c r="A73" s="377" t="s">
        <v>101</v>
      </c>
      <c r="B73" s="378" t="s">
        <v>2635</v>
      </c>
      <c r="C73" s="379" t="s">
        <v>2636</v>
      </c>
      <c r="D73" s="377">
        <v>602</v>
      </c>
      <c r="E73" s="380" t="s">
        <v>4481</v>
      </c>
      <c r="F73" s="377">
        <v>201</v>
      </c>
      <c r="G73" s="381" t="s">
        <v>3378</v>
      </c>
      <c r="H73" s="368">
        <v>2434</v>
      </c>
      <c r="I73" s="368">
        <v>2434</v>
      </c>
      <c r="J73" s="657"/>
    </row>
    <row r="74" spans="1:10" ht="28.5" customHeight="1">
      <c r="A74" s="360" t="s">
        <v>102</v>
      </c>
      <c r="B74" s="361"/>
      <c r="C74" s="362" t="s">
        <v>3743</v>
      </c>
      <c r="D74" s="361"/>
      <c r="E74" s="361"/>
      <c r="F74" s="361"/>
      <c r="G74" s="361"/>
      <c r="H74" s="361"/>
      <c r="I74" s="363"/>
      <c r="J74" s="363"/>
    </row>
    <row r="75" spans="1:10" s="327" customFormat="1" ht="28.5" customHeight="1">
      <c r="A75" s="377" t="s">
        <v>102</v>
      </c>
      <c r="B75" s="378" t="s">
        <v>860</v>
      </c>
      <c r="C75" s="379" t="s">
        <v>861</v>
      </c>
      <c r="D75" s="377" t="s">
        <v>2831</v>
      </c>
      <c r="E75" s="380" t="s">
        <v>2963</v>
      </c>
      <c r="F75" s="882">
        <v>201</v>
      </c>
      <c r="G75" s="381" t="s">
        <v>3378</v>
      </c>
      <c r="H75" s="368">
        <v>2761</v>
      </c>
      <c r="I75" s="368">
        <v>2761</v>
      </c>
      <c r="J75" s="657"/>
    </row>
    <row r="76" spans="1:10" ht="28.5" customHeight="1">
      <c r="A76" s="360" t="s">
        <v>103</v>
      </c>
      <c r="B76" s="361"/>
      <c r="C76" s="362" t="s">
        <v>3744</v>
      </c>
      <c r="D76" s="361"/>
      <c r="E76" s="361"/>
      <c r="F76" s="361"/>
      <c r="G76" s="361"/>
      <c r="H76" s="361"/>
      <c r="I76" s="363"/>
      <c r="J76" s="363"/>
    </row>
    <row r="77" spans="1:10" s="327" customFormat="1" ht="28.5" customHeight="1">
      <c r="A77" s="377" t="s">
        <v>103</v>
      </c>
      <c r="B77" s="378" t="s">
        <v>824</v>
      </c>
      <c r="C77" s="379" t="s">
        <v>825</v>
      </c>
      <c r="D77" s="377" t="s">
        <v>2831</v>
      </c>
      <c r="E77" s="380" t="s">
        <v>2963</v>
      </c>
      <c r="F77" s="882">
        <v>201</v>
      </c>
      <c r="G77" s="381" t="s">
        <v>3378</v>
      </c>
      <c r="H77" s="368">
        <v>65097</v>
      </c>
      <c r="I77" s="368">
        <v>65097</v>
      </c>
      <c r="J77" s="657"/>
    </row>
    <row r="78" spans="1:10" s="327" customFormat="1" ht="28.5" customHeight="1">
      <c r="A78" s="377" t="s">
        <v>103</v>
      </c>
      <c r="B78" s="378" t="s">
        <v>826</v>
      </c>
      <c r="C78" s="379" t="s">
        <v>827</v>
      </c>
      <c r="D78" s="377" t="s">
        <v>2831</v>
      </c>
      <c r="E78" s="380" t="s">
        <v>2963</v>
      </c>
      <c r="F78" s="882">
        <v>201</v>
      </c>
      <c r="G78" s="381" t="s">
        <v>3378</v>
      </c>
      <c r="H78" s="368">
        <v>65097</v>
      </c>
      <c r="I78" s="368">
        <v>65097</v>
      </c>
      <c r="J78" s="657"/>
    </row>
    <row r="79" spans="1:10" s="327" customFormat="1" ht="28.5" customHeight="1">
      <c r="A79" s="377" t="s">
        <v>103</v>
      </c>
      <c r="B79" s="378" t="s">
        <v>828</v>
      </c>
      <c r="C79" s="379" t="s">
        <v>829</v>
      </c>
      <c r="D79" s="377" t="s">
        <v>2831</v>
      </c>
      <c r="E79" s="380" t="s">
        <v>2963</v>
      </c>
      <c r="F79" s="882">
        <v>201</v>
      </c>
      <c r="G79" s="381" t="s">
        <v>3378</v>
      </c>
      <c r="H79" s="368">
        <v>65328</v>
      </c>
      <c r="I79" s="368">
        <v>65328</v>
      </c>
      <c r="J79" s="657"/>
    </row>
    <row r="80" spans="1:10" s="327" customFormat="1" ht="28.5" customHeight="1">
      <c r="A80" s="377" t="s">
        <v>103</v>
      </c>
      <c r="B80" s="378" t="s">
        <v>830</v>
      </c>
      <c r="C80" s="379" t="s">
        <v>831</v>
      </c>
      <c r="D80" s="377" t="s">
        <v>2831</v>
      </c>
      <c r="E80" s="380" t="s">
        <v>2963</v>
      </c>
      <c r="F80" s="882">
        <v>201</v>
      </c>
      <c r="G80" s="381" t="s">
        <v>3378</v>
      </c>
      <c r="H80" s="368">
        <v>67810</v>
      </c>
      <c r="I80" s="368">
        <v>67810</v>
      </c>
      <c r="J80" s="657"/>
    </row>
    <row r="81" spans="1:11" ht="28.5" customHeight="1">
      <c r="A81" s="360" t="s">
        <v>2580</v>
      </c>
      <c r="B81" s="361"/>
      <c r="C81" s="362" t="s">
        <v>3746</v>
      </c>
      <c r="D81" s="361"/>
      <c r="E81" s="361"/>
      <c r="F81" s="361"/>
      <c r="G81" s="361"/>
      <c r="H81" s="361"/>
      <c r="I81" s="363"/>
      <c r="J81" s="363"/>
    </row>
    <row r="82" spans="1:11" ht="28.5" customHeight="1">
      <c r="A82" s="360" t="s">
        <v>401</v>
      </c>
      <c r="B82" s="361"/>
      <c r="C82" s="362" t="s">
        <v>3747</v>
      </c>
      <c r="D82" s="361"/>
      <c r="E82" s="361"/>
      <c r="F82" s="361"/>
      <c r="G82" s="361"/>
      <c r="H82" s="361"/>
      <c r="I82" s="363"/>
      <c r="J82" s="363"/>
    </row>
    <row r="83" spans="1:11" s="226" customFormat="1" ht="28.5" customHeight="1">
      <c r="A83" s="364" t="s">
        <v>401</v>
      </c>
      <c r="B83" s="365" t="s">
        <v>833</v>
      </c>
      <c r="C83" s="365" t="s">
        <v>832</v>
      </c>
      <c r="D83" s="364" t="s">
        <v>2831</v>
      </c>
      <c r="E83" s="366" t="s">
        <v>2963</v>
      </c>
      <c r="F83" s="884">
        <v>231</v>
      </c>
      <c r="G83" s="367" t="s">
        <v>3378</v>
      </c>
      <c r="H83" s="368">
        <v>8450</v>
      </c>
      <c r="I83" s="368">
        <v>8450</v>
      </c>
      <c r="J83" s="368"/>
    </row>
    <row r="84" spans="1:11" s="226" customFormat="1" ht="28.5" customHeight="1">
      <c r="A84" s="364" t="s">
        <v>401</v>
      </c>
      <c r="B84" s="365" t="s">
        <v>834</v>
      </c>
      <c r="C84" s="365" t="s">
        <v>835</v>
      </c>
      <c r="D84" s="364" t="s">
        <v>2831</v>
      </c>
      <c r="E84" s="366" t="s">
        <v>2963</v>
      </c>
      <c r="F84" s="884">
        <v>231</v>
      </c>
      <c r="G84" s="367" t="s">
        <v>3378</v>
      </c>
      <c r="H84" s="368">
        <v>8450</v>
      </c>
      <c r="I84" s="368">
        <v>8450</v>
      </c>
      <c r="J84" s="368"/>
    </row>
    <row r="85" spans="1:11" s="226" customFormat="1" ht="28.5" customHeight="1">
      <c r="A85" s="364" t="s">
        <v>401</v>
      </c>
      <c r="B85" s="365" t="s">
        <v>836</v>
      </c>
      <c r="C85" s="365" t="s">
        <v>400</v>
      </c>
      <c r="D85" s="364" t="s">
        <v>2831</v>
      </c>
      <c r="E85" s="366" t="s">
        <v>2963</v>
      </c>
      <c r="F85" s="884">
        <v>231</v>
      </c>
      <c r="G85" s="367" t="s">
        <v>3378</v>
      </c>
      <c r="H85" s="368">
        <v>8873</v>
      </c>
      <c r="I85" s="368">
        <v>8873</v>
      </c>
      <c r="J85" s="368"/>
    </row>
    <row r="86" spans="1:11" ht="28.5" customHeight="1">
      <c r="A86" s="360" t="s">
        <v>404</v>
      </c>
      <c r="B86" s="361"/>
      <c r="C86" s="362" t="s">
        <v>3748</v>
      </c>
      <c r="D86" s="361"/>
      <c r="E86" s="361"/>
      <c r="F86" s="361"/>
      <c r="G86" s="361"/>
      <c r="H86" s="361"/>
      <c r="I86" s="363"/>
      <c r="J86" s="363"/>
    </row>
    <row r="87" spans="1:11" s="226" customFormat="1" ht="28.5" customHeight="1">
      <c r="A87" s="364" t="s">
        <v>404</v>
      </c>
      <c r="B87" s="365" t="s">
        <v>839</v>
      </c>
      <c r="C87" s="365" t="s">
        <v>269</v>
      </c>
      <c r="D87" s="364" t="s">
        <v>2831</v>
      </c>
      <c r="E87" s="366" t="s">
        <v>2963</v>
      </c>
      <c r="F87" s="884">
        <v>231</v>
      </c>
      <c r="G87" s="367" t="s">
        <v>3378</v>
      </c>
      <c r="H87" s="368">
        <v>9126</v>
      </c>
      <c r="I87" s="368">
        <v>9126</v>
      </c>
      <c r="J87" s="368"/>
    </row>
    <row r="88" spans="1:11" ht="28.5" customHeight="1">
      <c r="A88" s="360" t="s">
        <v>403</v>
      </c>
      <c r="B88" s="361"/>
      <c r="C88" s="362" t="s">
        <v>3749</v>
      </c>
      <c r="D88" s="361"/>
      <c r="E88" s="361"/>
      <c r="F88" s="361"/>
      <c r="G88" s="361"/>
      <c r="H88" s="361"/>
      <c r="I88" s="363"/>
      <c r="J88" s="363"/>
    </row>
    <row r="89" spans="1:11" s="226" customFormat="1" ht="28.5" customHeight="1">
      <c r="A89" s="364" t="s">
        <v>403</v>
      </c>
      <c r="B89" s="365" t="s">
        <v>842</v>
      </c>
      <c r="C89" s="365" t="s">
        <v>270</v>
      </c>
      <c r="D89" s="364" t="s">
        <v>2831</v>
      </c>
      <c r="E89" s="366" t="s">
        <v>2963</v>
      </c>
      <c r="F89" s="884">
        <v>231</v>
      </c>
      <c r="G89" s="367" t="s">
        <v>3380</v>
      </c>
      <c r="H89" s="368">
        <v>6406</v>
      </c>
      <c r="I89" s="368">
        <v>6406</v>
      </c>
      <c r="J89" s="368"/>
    </row>
    <row r="90" spans="1:11" s="226" customFormat="1" ht="28.5" customHeight="1">
      <c r="A90" s="364" t="s">
        <v>403</v>
      </c>
      <c r="B90" s="365" t="s">
        <v>843</v>
      </c>
      <c r="C90" s="365" t="s">
        <v>402</v>
      </c>
      <c r="D90" s="364" t="s">
        <v>2831</v>
      </c>
      <c r="E90" s="366" t="s">
        <v>2963</v>
      </c>
      <c r="F90" s="884">
        <v>231</v>
      </c>
      <c r="G90" s="367" t="s">
        <v>3380</v>
      </c>
      <c r="H90" s="368">
        <v>7943</v>
      </c>
      <c r="I90" s="368">
        <v>7943</v>
      </c>
      <c r="J90" s="368"/>
    </row>
    <row r="91" spans="1:11" s="226" customFormat="1" ht="28.5" customHeight="1">
      <c r="A91" s="364" t="s">
        <v>403</v>
      </c>
      <c r="B91" s="365" t="s">
        <v>845</v>
      </c>
      <c r="C91" s="365" t="s">
        <v>607</v>
      </c>
      <c r="D91" s="364" t="s">
        <v>2831</v>
      </c>
      <c r="E91" s="366" t="s">
        <v>2963</v>
      </c>
      <c r="F91" s="884">
        <v>231</v>
      </c>
      <c r="G91" s="367" t="s">
        <v>3380</v>
      </c>
      <c r="H91" s="368">
        <v>6983</v>
      </c>
      <c r="I91" s="368">
        <v>6983</v>
      </c>
      <c r="J91" s="368"/>
    </row>
    <row r="92" spans="1:11" ht="28.5" customHeight="1">
      <c r="A92" s="360" t="s">
        <v>2877</v>
      </c>
      <c r="B92" s="361"/>
      <c r="C92" s="362" t="s">
        <v>3750</v>
      </c>
      <c r="D92" s="361"/>
      <c r="E92" s="361"/>
      <c r="F92" s="361"/>
      <c r="G92" s="361"/>
      <c r="H92" s="361"/>
      <c r="I92" s="363"/>
      <c r="J92" s="363"/>
      <c r="K92" s="416"/>
    </row>
    <row r="93" spans="1:11" ht="28.5" customHeight="1">
      <c r="A93" s="360" t="s">
        <v>3800</v>
      </c>
      <c r="B93" s="361"/>
      <c r="C93" s="362" t="s">
        <v>3745</v>
      </c>
      <c r="D93" s="361"/>
      <c r="E93" s="361"/>
      <c r="F93" s="361"/>
      <c r="G93" s="361"/>
      <c r="H93" s="361"/>
      <c r="I93" s="363"/>
      <c r="J93" s="363"/>
      <c r="K93" s="416"/>
    </row>
    <row r="94" spans="1:11" s="226" customFormat="1" ht="28.5" customHeight="1">
      <c r="A94" s="364" t="s">
        <v>3800</v>
      </c>
      <c r="B94" s="365" t="s">
        <v>2878</v>
      </c>
      <c r="C94" s="365" t="s">
        <v>2879</v>
      </c>
      <c r="D94" s="364" t="s">
        <v>55</v>
      </c>
      <c r="E94" s="366" t="s">
        <v>2881</v>
      </c>
      <c r="F94" s="884">
        <v>218</v>
      </c>
      <c r="G94" s="367" t="s">
        <v>3378</v>
      </c>
      <c r="H94" s="368">
        <v>5270</v>
      </c>
      <c r="I94" s="368">
        <v>5270</v>
      </c>
      <c r="J94" s="368"/>
      <c r="K94" s="417"/>
    </row>
    <row r="95" spans="1:11" s="226" customFormat="1" ht="42.75">
      <c r="A95" s="364" t="s">
        <v>3800</v>
      </c>
      <c r="B95" s="365" t="s">
        <v>2878</v>
      </c>
      <c r="C95" s="365" t="s">
        <v>2879</v>
      </c>
      <c r="D95" s="364" t="s">
        <v>4580</v>
      </c>
      <c r="E95" s="366" t="s">
        <v>4581</v>
      </c>
      <c r="F95" s="884">
        <v>218</v>
      </c>
      <c r="G95" s="367" t="s">
        <v>3378</v>
      </c>
      <c r="H95" s="368">
        <v>6721</v>
      </c>
      <c r="I95" s="368">
        <v>6721</v>
      </c>
      <c r="J95" s="368"/>
      <c r="K95" s="417"/>
    </row>
    <row r="96" spans="1:11" ht="7.5" customHeight="1">
      <c r="A96" s="840"/>
      <c r="K96" s="416"/>
    </row>
    <row r="97" spans="1:11" s="208" customFormat="1" ht="16.5">
      <c r="A97" s="71">
        <v>1</v>
      </c>
      <c r="B97" s="104" t="s">
        <v>4304</v>
      </c>
      <c r="D97" s="87"/>
      <c r="E97" s="87"/>
      <c r="F97" s="103"/>
      <c r="G97" s="87"/>
      <c r="H97" s="103"/>
      <c r="I97" s="87"/>
      <c r="J97" s="87"/>
      <c r="K97" s="415"/>
    </row>
    <row r="98" spans="1:11">
      <c r="A98" s="1452" t="s">
        <v>3802</v>
      </c>
      <c r="B98" s="1452"/>
      <c r="C98" s="1452"/>
      <c r="D98" s="1452"/>
      <c r="E98" s="1452"/>
      <c r="F98" s="1452"/>
      <c r="G98" s="1452"/>
      <c r="H98" s="1452"/>
      <c r="I98" s="1452"/>
      <c r="J98" s="1452"/>
      <c r="K98" s="416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BD1173"/>
  <sheetViews>
    <sheetView zoomScale="75" zoomScaleNormal="75" workbookViewId="0">
      <pane xSplit="2" ySplit="12" topLeftCell="C550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622" sqref="A622:J622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72" customWidth="1"/>
    <col min="5" max="5" width="25.25" style="972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5"/>
      <c r="E1" s="205"/>
      <c r="J1" s="6" t="s">
        <v>4465</v>
      </c>
    </row>
    <row r="2" spans="1:10" s="1" customFormat="1" ht="18">
      <c r="D2" s="205"/>
      <c r="E2" s="205"/>
      <c r="J2" s="3" t="s">
        <v>5971</v>
      </c>
    </row>
    <row r="3" spans="1:10" s="382" customFormat="1" ht="16.149999999999999" customHeight="1"/>
    <row r="4" spans="1:10" s="1" customFormat="1" ht="26.25" customHeight="1">
      <c r="A4" s="1468" t="s">
        <v>2876</v>
      </c>
      <c r="B4" s="1468"/>
      <c r="C4" s="1468"/>
      <c r="D4" s="1468"/>
      <c r="E4" s="1468"/>
      <c r="F4" s="1468"/>
      <c r="G4" s="1468"/>
      <c r="H4" s="1468"/>
      <c r="I4" s="1468"/>
      <c r="J4" s="1468"/>
    </row>
    <row r="5" spans="1:10" s="1" customFormat="1" ht="6.75" customHeight="1">
      <c r="A5" s="988"/>
      <c r="B5" s="988"/>
      <c r="C5" s="988"/>
      <c r="D5" s="892"/>
      <c r="E5" s="892"/>
      <c r="F5" s="988"/>
      <c r="G5" s="988"/>
      <c r="H5" s="988"/>
      <c r="I5" s="988"/>
    </row>
    <row r="6" spans="1:10" s="1" customFormat="1" ht="39.75" customHeight="1">
      <c r="A6" s="1432" t="s">
        <v>2973</v>
      </c>
      <c r="B6" s="1432"/>
      <c r="C6" s="1432"/>
      <c r="D6" s="1432"/>
      <c r="E6" s="1432"/>
      <c r="F6" s="1432"/>
      <c r="G6" s="1432"/>
      <c r="H6" s="1432"/>
      <c r="I6" s="1432"/>
      <c r="J6" s="1432"/>
    </row>
    <row r="7" spans="1:10" s="1" customFormat="1" ht="3.75" customHeight="1">
      <c r="A7" s="987"/>
      <c r="B7" s="987"/>
      <c r="C7" s="987"/>
      <c r="D7" s="207"/>
      <c r="E7" s="207"/>
      <c r="F7" s="987"/>
      <c r="G7" s="987"/>
      <c r="H7" s="987"/>
      <c r="I7" s="987"/>
    </row>
    <row r="8" spans="1:10" s="1" customFormat="1" ht="45" customHeight="1">
      <c r="A8" s="1456" t="s">
        <v>6465</v>
      </c>
      <c r="B8" s="1456"/>
      <c r="C8" s="1456"/>
      <c r="D8" s="1456"/>
      <c r="E8" s="1456"/>
      <c r="F8" s="1456"/>
      <c r="G8" s="1456"/>
      <c r="H8" s="1456"/>
      <c r="I8" s="1456"/>
      <c r="J8" s="1456"/>
    </row>
    <row r="9" spans="1:10" s="1" customFormat="1" ht="11.45" customHeight="1">
      <c r="A9" s="987"/>
      <c r="B9" s="987"/>
      <c r="C9" s="987"/>
      <c r="D9" s="207"/>
      <c r="E9" s="207"/>
      <c r="F9" s="987"/>
      <c r="G9" s="987"/>
      <c r="H9" s="893"/>
      <c r="I9" s="893"/>
    </row>
    <row r="10" spans="1:10" ht="34.15" customHeight="1">
      <c r="A10" s="1469" t="s">
        <v>3731</v>
      </c>
      <c r="B10" s="1470" t="s">
        <v>128</v>
      </c>
      <c r="C10" s="1470"/>
      <c r="D10" s="1470" t="s">
        <v>2830</v>
      </c>
      <c r="E10" s="1470"/>
      <c r="F10" s="1471" t="s">
        <v>104</v>
      </c>
      <c r="G10" s="1471" t="s">
        <v>3377</v>
      </c>
      <c r="H10" s="1472" t="s">
        <v>85</v>
      </c>
      <c r="I10" s="1472"/>
      <c r="J10" s="1472" t="s">
        <v>86</v>
      </c>
    </row>
    <row r="11" spans="1:10" ht="34.15" customHeight="1">
      <c r="A11" s="1469"/>
      <c r="B11" s="989" t="s">
        <v>760</v>
      </c>
      <c r="C11" s="990" t="s">
        <v>3730</v>
      </c>
      <c r="D11" s="989" t="s">
        <v>760</v>
      </c>
      <c r="E11" s="990" t="s">
        <v>761</v>
      </c>
      <c r="F11" s="1471"/>
      <c r="G11" s="1471"/>
      <c r="H11" s="525" t="s">
        <v>5626</v>
      </c>
      <c r="I11" s="525" t="s">
        <v>5627</v>
      </c>
      <c r="J11" s="1472"/>
    </row>
    <row r="12" spans="1:10" s="722" customFormat="1" ht="12.75">
      <c r="A12" s="894" t="s">
        <v>14</v>
      </c>
      <c r="B12" s="894" t="s">
        <v>62</v>
      </c>
      <c r="C12" s="894" t="s">
        <v>16</v>
      </c>
      <c r="D12" s="894" t="s">
        <v>17</v>
      </c>
      <c r="E12" s="894" t="s">
        <v>18</v>
      </c>
      <c r="F12" s="894" t="s">
        <v>64</v>
      </c>
      <c r="G12" s="894" t="s">
        <v>65</v>
      </c>
      <c r="H12" s="894" t="s">
        <v>66</v>
      </c>
      <c r="I12" s="894" t="s">
        <v>67</v>
      </c>
      <c r="J12" s="894" t="s">
        <v>68</v>
      </c>
    </row>
    <row r="13" spans="1:10" ht="28.5" customHeight="1">
      <c r="A13" s="895" t="s">
        <v>2582</v>
      </c>
      <c r="B13" s="896"/>
      <c r="C13" s="897" t="s">
        <v>2359</v>
      </c>
      <c r="D13" s="896"/>
      <c r="E13" s="896"/>
      <c r="F13" s="896"/>
      <c r="G13" s="896"/>
      <c r="H13" s="896"/>
      <c r="I13" s="898"/>
      <c r="J13" s="899"/>
    </row>
    <row r="14" spans="1:10" s="656" customFormat="1" ht="28.5" customHeight="1">
      <c r="A14" s="900" t="s">
        <v>2582</v>
      </c>
      <c r="B14" s="849" t="s">
        <v>1074</v>
      </c>
      <c r="C14" s="849" t="s">
        <v>1075</v>
      </c>
      <c r="D14" s="900" t="s">
        <v>2831</v>
      </c>
      <c r="E14" s="849" t="s">
        <v>2963</v>
      </c>
      <c r="F14" s="901">
        <v>999</v>
      </c>
      <c r="G14" s="902" t="s">
        <v>3378</v>
      </c>
      <c r="H14" s="903">
        <v>487</v>
      </c>
      <c r="I14" s="903">
        <v>487</v>
      </c>
      <c r="J14" s="904"/>
    </row>
    <row r="15" spans="1:10" s="656" customFormat="1" ht="28.5" customHeight="1">
      <c r="A15" s="900" t="s">
        <v>2582</v>
      </c>
      <c r="B15" s="849" t="s">
        <v>1077</v>
      </c>
      <c r="C15" s="849" t="s">
        <v>1078</v>
      </c>
      <c r="D15" s="900" t="s">
        <v>2831</v>
      </c>
      <c r="E15" s="849" t="s">
        <v>2963</v>
      </c>
      <c r="F15" s="901">
        <v>999</v>
      </c>
      <c r="G15" s="902" t="s">
        <v>3378</v>
      </c>
      <c r="H15" s="903">
        <v>346</v>
      </c>
      <c r="I15" s="903">
        <v>346</v>
      </c>
      <c r="J15" s="904"/>
    </row>
    <row r="16" spans="1:10" s="656" customFormat="1" ht="28.5" customHeight="1">
      <c r="A16" s="900" t="s">
        <v>2582</v>
      </c>
      <c r="B16" s="849" t="s">
        <v>610</v>
      </c>
      <c r="C16" s="849" t="s">
        <v>1036</v>
      </c>
      <c r="D16" s="900" t="s">
        <v>2831</v>
      </c>
      <c r="E16" s="849" t="s">
        <v>2963</v>
      </c>
      <c r="F16" s="901">
        <v>999</v>
      </c>
      <c r="G16" s="902" t="s">
        <v>3378</v>
      </c>
      <c r="H16" s="903">
        <v>633</v>
      </c>
      <c r="I16" s="903">
        <v>633</v>
      </c>
      <c r="J16" s="904"/>
    </row>
    <row r="17" spans="1:12" s="656" customFormat="1" ht="28.5" customHeight="1">
      <c r="A17" s="900" t="s">
        <v>2582</v>
      </c>
      <c r="B17" s="849" t="s">
        <v>1050</v>
      </c>
      <c r="C17" s="849" t="s">
        <v>1051</v>
      </c>
      <c r="D17" s="900" t="s">
        <v>2831</v>
      </c>
      <c r="E17" s="849" t="s">
        <v>2963</v>
      </c>
      <c r="F17" s="901">
        <v>999</v>
      </c>
      <c r="G17" s="902" t="s">
        <v>3378</v>
      </c>
      <c r="H17" s="903">
        <v>487</v>
      </c>
      <c r="I17" s="903">
        <v>487</v>
      </c>
      <c r="J17" s="904"/>
    </row>
    <row r="18" spans="1:12" s="656" customFormat="1" ht="28.5" customHeight="1">
      <c r="A18" s="900" t="s">
        <v>2582</v>
      </c>
      <c r="B18" s="849" t="s">
        <v>851</v>
      </c>
      <c r="C18" s="849" t="s">
        <v>4582</v>
      </c>
      <c r="D18" s="900" t="s">
        <v>2831</v>
      </c>
      <c r="E18" s="849" t="s">
        <v>2963</v>
      </c>
      <c r="F18" s="901">
        <v>999</v>
      </c>
      <c r="G18" s="902" t="s">
        <v>3378</v>
      </c>
      <c r="H18" s="903">
        <v>487</v>
      </c>
      <c r="I18" s="903">
        <v>487</v>
      </c>
      <c r="J18" s="904"/>
    </row>
    <row r="19" spans="1:12" s="656" customFormat="1" ht="28.5" customHeight="1">
      <c r="A19" s="900" t="s">
        <v>2582</v>
      </c>
      <c r="B19" s="849" t="s">
        <v>1079</v>
      </c>
      <c r="C19" s="849" t="s">
        <v>1080</v>
      </c>
      <c r="D19" s="900" t="s">
        <v>2831</v>
      </c>
      <c r="E19" s="849" t="s">
        <v>2963</v>
      </c>
      <c r="F19" s="901">
        <v>999</v>
      </c>
      <c r="G19" s="902" t="s">
        <v>3378</v>
      </c>
      <c r="H19" s="903">
        <v>487</v>
      </c>
      <c r="I19" s="903">
        <v>487</v>
      </c>
      <c r="J19" s="904"/>
    </row>
    <row r="20" spans="1:12" s="656" customFormat="1" ht="28.5" customHeight="1">
      <c r="A20" s="900" t="s">
        <v>2582</v>
      </c>
      <c r="B20" s="849" t="s">
        <v>1028</v>
      </c>
      <c r="C20" s="849" t="s">
        <v>1029</v>
      </c>
      <c r="D20" s="900" t="s">
        <v>2831</v>
      </c>
      <c r="E20" s="849" t="s">
        <v>2963</v>
      </c>
      <c r="F20" s="901">
        <v>999</v>
      </c>
      <c r="G20" s="902" t="s">
        <v>3378</v>
      </c>
      <c r="H20" s="903">
        <v>487</v>
      </c>
      <c r="I20" s="903">
        <v>487</v>
      </c>
      <c r="J20" s="904"/>
    </row>
    <row r="21" spans="1:12" s="656" customFormat="1" ht="28.5" customHeight="1">
      <c r="A21" s="900" t="s">
        <v>2582</v>
      </c>
      <c r="B21" s="849" t="s">
        <v>1034</v>
      </c>
      <c r="C21" s="849" t="s">
        <v>1035</v>
      </c>
      <c r="D21" s="900" t="s">
        <v>2831</v>
      </c>
      <c r="E21" s="849" t="s">
        <v>2963</v>
      </c>
      <c r="F21" s="901">
        <v>999</v>
      </c>
      <c r="G21" s="902" t="s">
        <v>3378</v>
      </c>
      <c r="H21" s="903">
        <v>342</v>
      </c>
      <c r="I21" s="903">
        <v>342</v>
      </c>
      <c r="J21" s="904"/>
    </row>
    <row r="22" spans="1:12" s="656" customFormat="1" ht="28.5" customHeight="1">
      <c r="A22" s="900" t="s">
        <v>2582</v>
      </c>
      <c r="B22" s="849" t="s">
        <v>1087</v>
      </c>
      <c r="C22" s="849" t="s">
        <v>1088</v>
      </c>
      <c r="D22" s="900" t="s">
        <v>2831</v>
      </c>
      <c r="E22" s="849" t="s">
        <v>2963</v>
      </c>
      <c r="F22" s="901">
        <v>999</v>
      </c>
      <c r="G22" s="902" t="s">
        <v>3378</v>
      </c>
      <c r="H22" s="903">
        <v>428</v>
      </c>
      <c r="I22" s="903">
        <v>428</v>
      </c>
      <c r="J22" s="904"/>
    </row>
    <row r="23" spans="1:12" s="656" customFormat="1" ht="28.5" customHeight="1">
      <c r="A23" s="900" t="s">
        <v>2582</v>
      </c>
      <c r="B23" s="849" t="s">
        <v>1056</v>
      </c>
      <c r="C23" s="849" t="s">
        <v>1057</v>
      </c>
      <c r="D23" s="900" t="s">
        <v>2831</v>
      </c>
      <c r="E23" s="849" t="s">
        <v>2963</v>
      </c>
      <c r="F23" s="901">
        <v>999</v>
      </c>
      <c r="G23" s="902" t="s">
        <v>3378</v>
      </c>
      <c r="H23" s="903">
        <v>605</v>
      </c>
      <c r="I23" s="903">
        <v>605</v>
      </c>
      <c r="J23" s="904"/>
    </row>
    <row r="24" spans="1:12" s="656" customFormat="1" ht="28.5" customHeight="1">
      <c r="A24" s="900" t="s">
        <v>2582</v>
      </c>
      <c r="B24" s="849" t="s">
        <v>1083</v>
      </c>
      <c r="C24" s="849" t="s">
        <v>1084</v>
      </c>
      <c r="D24" s="900" t="s">
        <v>2831</v>
      </c>
      <c r="E24" s="849" t="s">
        <v>2963</v>
      </c>
      <c r="F24" s="901">
        <v>999</v>
      </c>
      <c r="G24" s="902" t="s">
        <v>3378</v>
      </c>
      <c r="H24" s="903">
        <v>514</v>
      </c>
      <c r="I24" s="903">
        <v>514</v>
      </c>
      <c r="J24" s="904"/>
    </row>
    <row r="25" spans="1:12" s="656" customFormat="1" ht="28.5" customHeight="1">
      <c r="A25" s="900" t="s">
        <v>2582</v>
      </c>
      <c r="B25" s="849" t="s">
        <v>1052</v>
      </c>
      <c r="C25" s="849" t="s">
        <v>1053</v>
      </c>
      <c r="D25" s="900" t="s">
        <v>2831</v>
      </c>
      <c r="E25" s="849" t="s">
        <v>2963</v>
      </c>
      <c r="F25" s="901">
        <v>999</v>
      </c>
      <c r="G25" s="902" t="s">
        <v>3378</v>
      </c>
      <c r="H25" s="903">
        <v>342</v>
      </c>
      <c r="I25" s="903">
        <v>342</v>
      </c>
      <c r="J25" s="904"/>
    </row>
    <row r="26" spans="1:12" s="656" customFormat="1" ht="28.5" customHeight="1">
      <c r="A26" s="1138" t="s">
        <v>2582</v>
      </c>
      <c r="B26" s="862" t="s">
        <v>4986</v>
      </c>
      <c r="C26" s="862" t="s">
        <v>1076</v>
      </c>
      <c r="D26" s="1138" t="s">
        <v>2831</v>
      </c>
      <c r="E26" s="862" t="s">
        <v>2963</v>
      </c>
      <c r="F26" s="1140">
        <v>999</v>
      </c>
      <c r="G26" s="1139" t="s">
        <v>3378</v>
      </c>
      <c r="H26" s="956">
        <v>965</v>
      </c>
      <c r="I26" s="956">
        <v>965</v>
      </c>
      <c r="J26" s="1187"/>
      <c r="L26" s="1164"/>
    </row>
    <row r="27" spans="1:12" s="656" customFormat="1" ht="28.5" customHeight="1">
      <c r="A27" s="900" t="s">
        <v>2582</v>
      </c>
      <c r="B27" s="849" t="s">
        <v>1054</v>
      </c>
      <c r="C27" s="849" t="s">
        <v>1055</v>
      </c>
      <c r="D27" s="900" t="s">
        <v>2831</v>
      </c>
      <c r="E27" s="849" t="s">
        <v>2963</v>
      </c>
      <c r="F27" s="901">
        <v>999</v>
      </c>
      <c r="G27" s="902" t="s">
        <v>3378</v>
      </c>
      <c r="H27" s="903">
        <v>514</v>
      </c>
      <c r="I27" s="903">
        <v>514</v>
      </c>
      <c r="J27" s="904"/>
    </row>
    <row r="28" spans="1:12" s="656" customFormat="1" ht="28.5" customHeight="1">
      <c r="A28" s="900" t="s">
        <v>2582</v>
      </c>
      <c r="B28" s="849" t="s">
        <v>1060</v>
      </c>
      <c r="C28" s="849" t="s">
        <v>1061</v>
      </c>
      <c r="D28" s="900" t="s">
        <v>2831</v>
      </c>
      <c r="E28" s="849" t="s">
        <v>2963</v>
      </c>
      <c r="F28" s="901">
        <v>999</v>
      </c>
      <c r="G28" s="902" t="s">
        <v>3378</v>
      </c>
      <c r="H28" s="903">
        <v>487</v>
      </c>
      <c r="I28" s="903">
        <v>487</v>
      </c>
      <c r="J28" s="904"/>
    </row>
    <row r="29" spans="1:12" s="656" customFormat="1" ht="28.5" customHeight="1">
      <c r="A29" s="900" t="s">
        <v>2582</v>
      </c>
      <c r="B29" s="849" t="s">
        <v>4788</v>
      </c>
      <c r="C29" s="849" t="s">
        <v>1062</v>
      </c>
      <c r="D29" s="900" t="s">
        <v>2831</v>
      </c>
      <c r="E29" s="849" t="s">
        <v>2963</v>
      </c>
      <c r="F29" s="901">
        <v>999</v>
      </c>
      <c r="G29" s="902" t="s">
        <v>3378</v>
      </c>
      <c r="H29" s="903">
        <v>1510</v>
      </c>
      <c r="I29" s="903">
        <v>1510</v>
      </c>
      <c r="J29" s="904"/>
    </row>
    <row r="30" spans="1:12" s="656" customFormat="1" ht="28.5" customHeight="1">
      <c r="A30" s="900" t="s">
        <v>2582</v>
      </c>
      <c r="B30" s="849" t="s">
        <v>1041</v>
      </c>
      <c r="C30" s="849" t="s">
        <v>616</v>
      </c>
      <c r="D30" s="900" t="s">
        <v>2831</v>
      </c>
      <c r="E30" s="849" t="s">
        <v>2963</v>
      </c>
      <c r="F30" s="901">
        <v>999</v>
      </c>
      <c r="G30" s="902" t="s">
        <v>3378</v>
      </c>
      <c r="H30" s="903">
        <v>638</v>
      </c>
      <c r="I30" s="903">
        <v>638</v>
      </c>
      <c r="J30" s="904"/>
    </row>
    <row r="31" spans="1:12" s="656" customFormat="1" ht="28.5" customHeight="1">
      <c r="A31" s="900" t="s">
        <v>2582</v>
      </c>
      <c r="B31" s="849" t="s">
        <v>849</v>
      </c>
      <c r="C31" s="849" t="s">
        <v>850</v>
      </c>
      <c r="D31" s="900" t="s">
        <v>2831</v>
      </c>
      <c r="E31" s="849" t="s">
        <v>2963</v>
      </c>
      <c r="F31" s="900" t="s">
        <v>3751</v>
      </c>
      <c r="G31" s="902" t="s">
        <v>3378</v>
      </c>
      <c r="H31" s="903">
        <v>638</v>
      </c>
      <c r="I31" s="903">
        <v>638</v>
      </c>
      <c r="J31" s="904"/>
    </row>
    <row r="32" spans="1:12" s="656" customFormat="1" ht="28.5" customHeight="1">
      <c r="A32" s="900" t="s">
        <v>2582</v>
      </c>
      <c r="B32" s="849" t="s">
        <v>852</v>
      </c>
      <c r="C32" s="849" t="s">
        <v>853</v>
      </c>
      <c r="D32" s="900" t="s">
        <v>2831</v>
      </c>
      <c r="E32" s="849" t="s">
        <v>2963</v>
      </c>
      <c r="F32" s="901">
        <v>999</v>
      </c>
      <c r="G32" s="902" t="s">
        <v>3378</v>
      </c>
      <c r="H32" s="903">
        <v>633</v>
      </c>
      <c r="I32" s="903">
        <v>633</v>
      </c>
      <c r="J32" s="904"/>
    </row>
    <row r="33" spans="1:10" ht="28.5" customHeight="1">
      <c r="A33" s="905" t="s">
        <v>2582</v>
      </c>
      <c r="B33" s="851" t="s">
        <v>5413</v>
      </c>
      <c r="C33" s="851" t="s">
        <v>5213</v>
      </c>
      <c r="D33" s="906" t="s">
        <v>2831</v>
      </c>
      <c r="E33" s="850" t="s">
        <v>2963</v>
      </c>
      <c r="F33" s="907">
        <v>216</v>
      </c>
      <c r="G33" s="908" t="s">
        <v>3378</v>
      </c>
      <c r="H33" s="903">
        <v>514</v>
      </c>
      <c r="I33" s="903">
        <v>514</v>
      </c>
      <c r="J33" s="910"/>
    </row>
    <row r="34" spans="1:10" s="656" customFormat="1" ht="28.5" customHeight="1">
      <c r="A34" s="905" t="s">
        <v>2582</v>
      </c>
      <c r="B34" s="851" t="s">
        <v>5414</v>
      </c>
      <c r="C34" s="851" t="s">
        <v>5214</v>
      </c>
      <c r="D34" s="905" t="s">
        <v>2831</v>
      </c>
      <c r="E34" s="851" t="s">
        <v>2963</v>
      </c>
      <c r="F34" s="907">
        <v>216</v>
      </c>
      <c r="G34" s="908" t="s">
        <v>3378</v>
      </c>
      <c r="H34" s="909">
        <v>514</v>
      </c>
      <c r="I34" s="909">
        <v>514</v>
      </c>
      <c r="J34" s="910"/>
    </row>
    <row r="35" spans="1:10" s="656" customFormat="1" ht="28.5" customHeight="1">
      <c r="A35" s="900" t="s">
        <v>2582</v>
      </c>
      <c r="B35" s="849" t="s">
        <v>1063</v>
      </c>
      <c r="C35" s="849" t="s">
        <v>2884</v>
      </c>
      <c r="D35" s="900" t="s">
        <v>2831</v>
      </c>
      <c r="E35" s="849" t="s">
        <v>2963</v>
      </c>
      <c r="F35" s="901">
        <v>999</v>
      </c>
      <c r="G35" s="902" t="s">
        <v>3378</v>
      </c>
      <c r="H35" s="903">
        <v>487</v>
      </c>
      <c r="I35" s="903">
        <v>487</v>
      </c>
      <c r="J35" s="904"/>
    </row>
    <row r="36" spans="1:10" s="656" customFormat="1" ht="28.5" customHeight="1">
      <c r="A36" s="900" t="s">
        <v>2582</v>
      </c>
      <c r="B36" s="849" t="s">
        <v>1058</v>
      </c>
      <c r="C36" s="849" t="s">
        <v>1059</v>
      </c>
      <c r="D36" s="900" t="s">
        <v>2831</v>
      </c>
      <c r="E36" s="849" t="s">
        <v>2963</v>
      </c>
      <c r="F36" s="901">
        <v>999</v>
      </c>
      <c r="G36" s="902" t="s">
        <v>3378</v>
      </c>
      <c r="H36" s="903">
        <v>487</v>
      </c>
      <c r="I36" s="903">
        <v>487</v>
      </c>
      <c r="J36" s="904"/>
    </row>
    <row r="37" spans="1:10" s="656" customFormat="1" ht="28.5" customHeight="1">
      <c r="A37" s="900" t="s">
        <v>2582</v>
      </c>
      <c r="B37" s="849" t="s">
        <v>1091</v>
      </c>
      <c r="C37" s="849" t="s">
        <v>1092</v>
      </c>
      <c r="D37" s="900" t="s">
        <v>2831</v>
      </c>
      <c r="E37" s="849" t="s">
        <v>2963</v>
      </c>
      <c r="F37" s="901">
        <v>999</v>
      </c>
      <c r="G37" s="902" t="s">
        <v>3378</v>
      </c>
      <c r="H37" s="903">
        <v>327</v>
      </c>
      <c r="I37" s="903">
        <v>327</v>
      </c>
      <c r="J37" s="904"/>
    </row>
    <row r="38" spans="1:10" s="656" customFormat="1" ht="28.5" customHeight="1">
      <c r="A38" s="900" t="s">
        <v>2582</v>
      </c>
      <c r="B38" s="849" t="s">
        <v>1081</v>
      </c>
      <c r="C38" s="849" t="s">
        <v>1082</v>
      </c>
      <c r="D38" s="900" t="s">
        <v>2831</v>
      </c>
      <c r="E38" s="849" t="s">
        <v>2963</v>
      </c>
      <c r="F38" s="901">
        <v>999</v>
      </c>
      <c r="G38" s="902" t="s">
        <v>3378</v>
      </c>
      <c r="H38" s="903">
        <v>487</v>
      </c>
      <c r="I38" s="903">
        <v>487</v>
      </c>
      <c r="J38" s="904"/>
    </row>
    <row r="39" spans="1:10" s="656" customFormat="1" ht="28.5" customHeight="1">
      <c r="A39" s="900" t="s">
        <v>2582</v>
      </c>
      <c r="B39" s="849" t="s">
        <v>1085</v>
      </c>
      <c r="C39" s="849" t="s">
        <v>1086</v>
      </c>
      <c r="D39" s="900" t="s">
        <v>2831</v>
      </c>
      <c r="E39" s="849" t="s">
        <v>2963</v>
      </c>
      <c r="F39" s="901">
        <v>999</v>
      </c>
      <c r="G39" s="902" t="s">
        <v>3378</v>
      </c>
      <c r="H39" s="903">
        <v>487</v>
      </c>
      <c r="I39" s="903">
        <v>487</v>
      </c>
      <c r="J39" s="904"/>
    </row>
    <row r="40" spans="1:10" s="656" customFormat="1" ht="28.5" customHeight="1">
      <c r="A40" s="900" t="s">
        <v>2582</v>
      </c>
      <c r="B40" s="849" t="s">
        <v>1037</v>
      </c>
      <c r="C40" s="849" t="s">
        <v>1038</v>
      </c>
      <c r="D40" s="900" t="s">
        <v>2831</v>
      </c>
      <c r="E40" s="849" t="s">
        <v>2963</v>
      </c>
      <c r="F40" s="901">
        <v>999</v>
      </c>
      <c r="G40" s="902" t="s">
        <v>3378</v>
      </c>
      <c r="H40" s="903">
        <v>633</v>
      </c>
      <c r="I40" s="903">
        <v>633</v>
      </c>
      <c r="J40" s="904"/>
    </row>
    <row r="41" spans="1:10" s="656" customFormat="1" ht="28.5" customHeight="1">
      <c r="A41" s="900" t="s">
        <v>2582</v>
      </c>
      <c r="B41" s="849" t="s">
        <v>1039</v>
      </c>
      <c r="C41" s="849" t="s">
        <v>1040</v>
      </c>
      <c r="D41" s="900" t="s">
        <v>2831</v>
      </c>
      <c r="E41" s="849" t="s">
        <v>2963</v>
      </c>
      <c r="F41" s="901">
        <v>999</v>
      </c>
      <c r="G41" s="902" t="s">
        <v>3378</v>
      </c>
      <c r="H41" s="903">
        <v>346</v>
      </c>
      <c r="I41" s="903">
        <v>346</v>
      </c>
      <c r="J41" s="904"/>
    </row>
    <row r="42" spans="1:10" s="656" customFormat="1" ht="28.5" customHeight="1">
      <c r="A42" s="900" t="s">
        <v>2582</v>
      </c>
      <c r="B42" s="849" t="s">
        <v>5415</v>
      </c>
      <c r="C42" s="849" t="s">
        <v>5076</v>
      </c>
      <c r="D42" s="900" t="s">
        <v>2831</v>
      </c>
      <c r="E42" s="849" t="s">
        <v>2963</v>
      </c>
      <c r="F42" s="901">
        <v>999</v>
      </c>
      <c r="G42" s="902" t="s">
        <v>3378</v>
      </c>
      <c r="H42" s="903">
        <v>633</v>
      </c>
      <c r="I42" s="903">
        <v>633</v>
      </c>
      <c r="J42" s="904"/>
    </row>
    <row r="43" spans="1:10" s="656" customFormat="1" ht="28.5" customHeight="1">
      <c r="A43" s="900" t="s">
        <v>2582</v>
      </c>
      <c r="B43" s="849" t="s">
        <v>854</v>
      </c>
      <c r="C43" s="849" t="s">
        <v>855</v>
      </c>
      <c r="D43" s="900" t="s">
        <v>2831</v>
      </c>
      <c r="E43" s="849" t="s">
        <v>2963</v>
      </c>
      <c r="F43" s="901">
        <v>999</v>
      </c>
      <c r="G43" s="902" t="s">
        <v>3378</v>
      </c>
      <c r="H43" s="903">
        <v>333</v>
      </c>
      <c r="I43" s="903">
        <v>333</v>
      </c>
      <c r="J43" s="904"/>
    </row>
    <row r="44" spans="1:10" s="656" customFormat="1" ht="28.5" customHeight="1">
      <c r="A44" s="900" t="s">
        <v>2582</v>
      </c>
      <c r="B44" s="849" t="s">
        <v>1064</v>
      </c>
      <c r="C44" s="849" t="s">
        <v>1065</v>
      </c>
      <c r="D44" s="900" t="s">
        <v>2831</v>
      </c>
      <c r="E44" s="849" t="s">
        <v>2963</v>
      </c>
      <c r="F44" s="901">
        <v>999</v>
      </c>
      <c r="G44" s="902" t="s">
        <v>3378</v>
      </c>
      <c r="H44" s="903">
        <v>487</v>
      </c>
      <c r="I44" s="903">
        <v>487</v>
      </c>
      <c r="J44" s="904"/>
    </row>
    <row r="45" spans="1:10" s="656" customFormat="1" ht="28.5" customHeight="1">
      <c r="A45" s="900" t="s">
        <v>2582</v>
      </c>
      <c r="B45" s="849" t="s">
        <v>1068</v>
      </c>
      <c r="C45" s="849" t="s">
        <v>1069</v>
      </c>
      <c r="D45" s="900" t="s">
        <v>2831</v>
      </c>
      <c r="E45" s="849" t="s">
        <v>2963</v>
      </c>
      <c r="F45" s="901">
        <v>999</v>
      </c>
      <c r="G45" s="902" t="s">
        <v>3378</v>
      </c>
      <c r="H45" s="903">
        <v>342</v>
      </c>
      <c r="I45" s="903">
        <v>342</v>
      </c>
      <c r="J45" s="904"/>
    </row>
    <row r="46" spans="1:10" s="656" customFormat="1" ht="28.5" customHeight="1">
      <c r="A46" s="900" t="s">
        <v>2582</v>
      </c>
      <c r="B46" s="849" t="s">
        <v>1066</v>
      </c>
      <c r="C46" s="849" t="s">
        <v>1067</v>
      </c>
      <c r="D46" s="900" t="s">
        <v>2831</v>
      </c>
      <c r="E46" s="849" t="s">
        <v>2963</v>
      </c>
      <c r="F46" s="901">
        <v>999</v>
      </c>
      <c r="G46" s="902" t="s">
        <v>3378</v>
      </c>
      <c r="H46" s="903">
        <v>487</v>
      </c>
      <c r="I46" s="903">
        <v>487</v>
      </c>
      <c r="J46" s="904"/>
    </row>
    <row r="47" spans="1:10" s="656" customFormat="1" ht="28.5" customHeight="1">
      <c r="A47" s="900" t="s">
        <v>2582</v>
      </c>
      <c r="B47" s="849" t="s">
        <v>1070</v>
      </c>
      <c r="C47" s="849" t="s">
        <v>1071</v>
      </c>
      <c r="D47" s="900" t="s">
        <v>2831</v>
      </c>
      <c r="E47" s="849" t="s">
        <v>2963</v>
      </c>
      <c r="F47" s="901">
        <v>999</v>
      </c>
      <c r="G47" s="902" t="s">
        <v>3378</v>
      </c>
      <c r="H47" s="903">
        <v>487</v>
      </c>
      <c r="I47" s="903">
        <v>487</v>
      </c>
      <c r="J47" s="904"/>
    </row>
    <row r="48" spans="1:10" s="656" customFormat="1" ht="28.5">
      <c r="A48" s="900" t="s">
        <v>2582</v>
      </c>
      <c r="B48" s="849" t="s">
        <v>5710</v>
      </c>
      <c r="C48" s="849" t="s">
        <v>5711</v>
      </c>
      <c r="D48" s="900" t="s">
        <v>2831</v>
      </c>
      <c r="E48" s="849" t="s">
        <v>2963</v>
      </c>
      <c r="F48" s="900" t="s">
        <v>3751</v>
      </c>
      <c r="G48" s="902" t="s">
        <v>3378</v>
      </c>
      <c r="H48" s="911">
        <v>521</v>
      </c>
      <c r="I48" s="911">
        <v>521</v>
      </c>
      <c r="J48" s="904"/>
    </row>
    <row r="49" spans="1:10" s="656" customFormat="1" ht="71.25">
      <c r="A49" s="900" t="s">
        <v>2582</v>
      </c>
      <c r="B49" s="849" t="s">
        <v>5712</v>
      </c>
      <c r="C49" s="849" t="s">
        <v>5713</v>
      </c>
      <c r="D49" s="900" t="s">
        <v>2831</v>
      </c>
      <c r="E49" s="849" t="s">
        <v>2963</v>
      </c>
      <c r="F49" s="900" t="s">
        <v>3751</v>
      </c>
      <c r="G49" s="902" t="s">
        <v>3378</v>
      </c>
      <c r="H49" s="911">
        <v>521</v>
      </c>
      <c r="I49" s="911">
        <v>521</v>
      </c>
      <c r="J49" s="904"/>
    </row>
    <row r="50" spans="1:10" s="656" customFormat="1" ht="71.25">
      <c r="A50" s="900" t="s">
        <v>2582</v>
      </c>
      <c r="B50" s="849" t="s">
        <v>5714</v>
      </c>
      <c r="C50" s="849" t="s">
        <v>5715</v>
      </c>
      <c r="D50" s="900" t="s">
        <v>2831</v>
      </c>
      <c r="E50" s="849" t="s">
        <v>2963</v>
      </c>
      <c r="F50" s="900" t="s">
        <v>3751</v>
      </c>
      <c r="G50" s="902" t="s">
        <v>3378</v>
      </c>
      <c r="H50" s="911">
        <v>521</v>
      </c>
      <c r="I50" s="911">
        <v>521</v>
      </c>
      <c r="J50" s="904"/>
    </row>
    <row r="51" spans="1:10" s="1002" customFormat="1" ht="71.25">
      <c r="A51" s="1138" t="s">
        <v>2582</v>
      </c>
      <c r="B51" s="862" t="s">
        <v>4583</v>
      </c>
      <c r="C51" s="862" t="s">
        <v>4584</v>
      </c>
      <c r="D51" s="1138" t="s">
        <v>2831</v>
      </c>
      <c r="E51" s="862" t="s">
        <v>2963</v>
      </c>
      <c r="F51" s="1138" t="s">
        <v>3751</v>
      </c>
      <c r="G51" s="1139" t="s">
        <v>3378</v>
      </c>
      <c r="H51" s="956">
        <v>1981</v>
      </c>
      <c r="I51" s="956">
        <v>1981</v>
      </c>
      <c r="J51" s="904"/>
    </row>
    <row r="52" spans="1:10" s="1002" customFormat="1" ht="71.25">
      <c r="A52" s="1138" t="s">
        <v>2582</v>
      </c>
      <c r="B52" s="862" t="s">
        <v>4585</v>
      </c>
      <c r="C52" s="862" t="s">
        <v>4586</v>
      </c>
      <c r="D52" s="1138" t="s">
        <v>2831</v>
      </c>
      <c r="E52" s="862" t="s">
        <v>2963</v>
      </c>
      <c r="F52" s="1138" t="s">
        <v>3751</v>
      </c>
      <c r="G52" s="1139" t="s">
        <v>3378</v>
      </c>
      <c r="H52" s="956">
        <v>3186</v>
      </c>
      <c r="I52" s="956">
        <v>3186</v>
      </c>
      <c r="J52" s="904"/>
    </row>
    <row r="53" spans="1:10" s="1002" customFormat="1" ht="59.25" customHeight="1">
      <c r="A53" s="1138" t="s">
        <v>2582</v>
      </c>
      <c r="B53" s="862" t="s">
        <v>4587</v>
      </c>
      <c r="C53" s="862" t="s">
        <v>4588</v>
      </c>
      <c r="D53" s="1138" t="s">
        <v>2831</v>
      </c>
      <c r="E53" s="862" t="s">
        <v>2963</v>
      </c>
      <c r="F53" s="1138" t="s">
        <v>3751</v>
      </c>
      <c r="G53" s="1139" t="s">
        <v>3378</v>
      </c>
      <c r="H53" s="956">
        <v>1802</v>
      </c>
      <c r="I53" s="956">
        <v>1802</v>
      </c>
      <c r="J53" s="904"/>
    </row>
    <row r="54" spans="1:10" s="1002" customFormat="1" ht="72" customHeight="1">
      <c r="A54" s="1138" t="s">
        <v>2582</v>
      </c>
      <c r="B54" s="862" t="s">
        <v>4589</v>
      </c>
      <c r="C54" s="862" t="s">
        <v>4590</v>
      </c>
      <c r="D54" s="1138" t="s">
        <v>2831</v>
      </c>
      <c r="E54" s="862" t="s">
        <v>2963</v>
      </c>
      <c r="F54" s="1138" t="s">
        <v>3751</v>
      </c>
      <c r="G54" s="1139" t="s">
        <v>3378</v>
      </c>
      <c r="H54" s="956">
        <v>3186</v>
      </c>
      <c r="I54" s="956">
        <v>3186</v>
      </c>
      <c r="J54" s="904"/>
    </row>
    <row r="55" spans="1:10" s="656" customFormat="1" ht="28.5" customHeight="1">
      <c r="A55" s="900" t="s">
        <v>2582</v>
      </c>
      <c r="B55" s="849" t="s">
        <v>1072</v>
      </c>
      <c r="C55" s="849" t="s">
        <v>1073</v>
      </c>
      <c r="D55" s="900" t="s">
        <v>2831</v>
      </c>
      <c r="E55" s="849" t="s">
        <v>2963</v>
      </c>
      <c r="F55" s="901">
        <v>999</v>
      </c>
      <c r="G55" s="902" t="s">
        <v>3378</v>
      </c>
      <c r="H55" s="911">
        <v>487</v>
      </c>
      <c r="I55" s="911">
        <v>487</v>
      </c>
      <c r="J55" s="904"/>
    </row>
    <row r="56" spans="1:10" ht="28.5" customHeight="1">
      <c r="A56" s="895" t="s">
        <v>2882</v>
      </c>
      <c r="B56" s="896"/>
      <c r="C56" s="897" t="s">
        <v>4672</v>
      </c>
      <c r="D56" s="896"/>
      <c r="E56" s="896"/>
      <c r="F56" s="896"/>
      <c r="G56" s="896"/>
      <c r="H56" s="896"/>
      <c r="I56" s="898"/>
      <c r="J56" s="899"/>
    </row>
    <row r="57" spans="1:10" s="656" customFormat="1" ht="28.5" customHeight="1">
      <c r="A57" s="900" t="s">
        <v>2882</v>
      </c>
      <c r="B57" s="849" t="s">
        <v>1032</v>
      </c>
      <c r="C57" s="849" t="s">
        <v>1033</v>
      </c>
      <c r="D57" s="900" t="s">
        <v>4221</v>
      </c>
      <c r="E57" s="852" t="s">
        <v>4222</v>
      </c>
      <c r="F57" s="901">
        <v>999</v>
      </c>
      <c r="G57" s="902" t="s">
        <v>3378</v>
      </c>
      <c r="H57" s="956">
        <v>1435</v>
      </c>
      <c r="I57" s="956">
        <v>1435</v>
      </c>
      <c r="J57" s="904"/>
    </row>
    <row r="58" spans="1:10" s="656" customFormat="1" ht="28.5" customHeight="1">
      <c r="A58" s="1324" t="s">
        <v>2882</v>
      </c>
      <c r="B58" s="1325" t="s">
        <v>6459</v>
      </c>
      <c r="C58" s="1325" t="s">
        <v>6460</v>
      </c>
      <c r="D58" s="1324" t="s">
        <v>4221</v>
      </c>
      <c r="E58" s="1326" t="s">
        <v>4222</v>
      </c>
      <c r="F58" s="1327">
        <v>999</v>
      </c>
      <c r="G58" s="1328" t="s">
        <v>3378</v>
      </c>
      <c r="H58" s="1329">
        <v>1434</v>
      </c>
      <c r="I58" s="1329">
        <v>1434</v>
      </c>
      <c r="J58" s="904"/>
    </row>
    <row r="59" spans="1:10" s="656" customFormat="1" ht="28.5" customHeight="1">
      <c r="A59" s="900" t="s">
        <v>2882</v>
      </c>
      <c r="B59" s="849" t="s">
        <v>1044</v>
      </c>
      <c r="C59" s="849" t="s">
        <v>1045</v>
      </c>
      <c r="D59" s="900" t="s">
        <v>4221</v>
      </c>
      <c r="E59" s="852" t="s">
        <v>4222</v>
      </c>
      <c r="F59" s="901">
        <v>999</v>
      </c>
      <c r="G59" s="902" t="s">
        <v>3378</v>
      </c>
      <c r="H59" s="956">
        <v>1294</v>
      </c>
      <c r="I59" s="956">
        <v>1294</v>
      </c>
      <c r="J59" s="904"/>
    </row>
    <row r="60" spans="1:10" ht="28.5" customHeight="1">
      <c r="A60" s="895" t="s">
        <v>2588</v>
      </c>
      <c r="B60" s="896"/>
      <c r="C60" s="897" t="s">
        <v>2563</v>
      </c>
      <c r="D60" s="896"/>
      <c r="E60" s="896"/>
      <c r="F60" s="896"/>
      <c r="G60" s="896"/>
      <c r="H60" s="896"/>
      <c r="I60" s="898"/>
      <c r="J60" s="899"/>
    </row>
    <row r="61" spans="1:10" s="656" customFormat="1" ht="28.5" customHeight="1">
      <c r="A61" s="900" t="s">
        <v>2588</v>
      </c>
      <c r="B61" s="849" t="s">
        <v>4987</v>
      </c>
      <c r="C61" s="849" t="s">
        <v>1098</v>
      </c>
      <c r="D61" s="900" t="s">
        <v>2831</v>
      </c>
      <c r="E61" s="849" t="s">
        <v>2963</v>
      </c>
      <c r="F61" s="901">
        <v>980</v>
      </c>
      <c r="G61" s="902" t="s">
        <v>3378</v>
      </c>
      <c r="H61" s="911">
        <v>920</v>
      </c>
      <c r="I61" s="911">
        <v>920</v>
      </c>
      <c r="J61" s="904"/>
    </row>
    <row r="62" spans="1:10" s="656" customFormat="1" ht="28.5" customHeight="1">
      <c r="A62" s="900" t="s">
        <v>2588</v>
      </c>
      <c r="B62" s="849" t="s">
        <v>4987</v>
      </c>
      <c r="C62" s="849" t="s">
        <v>1098</v>
      </c>
      <c r="D62" s="900" t="s">
        <v>5086</v>
      </c>
      <c r="E62" s="849" t="s">
        <v>5087</v>
      </c>
      <c r="F62" s="901">
        <v>980</v>
      </c>
      <c r="G62" s="902" t="s">
        <v>3378</v>
      </c>
      <c r="H62" s="911">
        <v>613</v>
      </c>
      <c r="I62" s="911">
        <v>613</v>
      </c>
      <c r="J62" s="904"/>
    </row>
    <row r="63" spans="1:10" s="656" customFormat="1" ht="28.5" customHeight="1">
      <c r="A63" s="900" t="s">
        <v>2588</v>
      </c>
      <c r="B63" s="849" t="s">
        <v>1120</v>
      </c>
      <c r="C63" s="849" t="s">
        <v>3381</v>
      </c>
      <c r="D63" s="900" t="s">
        <v>2831</v>
      </c>
      <c r="E63" s="849" t="s">
        <v>2963</v>
      </c>
      <c r="F63" s="901">
        <v>980</v>
      </c>
      <c r="G63" s="902" t="s">
        <v>3378</v>
      </c>
      <c r="H63" s="911">
        <v>1380</v>
      </c>
      <c r="I63" s="911">
        <v>1380</v>
      </c>
      <c r="J63" s="904"/>
    </row>
    <row r="64" spans="1:10" s="656" customFormat="1" ht="28.5" customHeight="1">
      <c r="A64" s="900" t="s">
        <v>2588</v>
      </c>
      <c r="B64" s="849" t="s">
        <v>1121</v>
      </c>
      <c r="C64" s="849" t="s">
        <v>3382</v>
      </c>
      <c r="D64" s="900" t="s">
        <v>2831</v>
      </c>
      <c r="E64" s="849" t="s">
        <v>2963</v>
      </c>
      <c r="F64" s="901">
        <v>980</v>
      </c>
      <c r="G64" s="902" t="s">
        <v>3378</v>
      </c>
      <c r="H64" s="911">
        <v>847</v>
      </c>
      <c r="I64" s="911">
        <v>847</v>
      </c>
      <c r="J64" s="904"/>
    </row>
    <row r="65" spans="1:10" s="656" customFormat="1" ht="28.5" customHeight="1">
      <c r="A65" s="900" t="s">
        <v>2588</v>
      </c>
      <c r="B65" s="849" t="s">
        <v>4988</v>
      </c>
      <c r="C65" s="849" t="s">
        <v>1122</v>
      </c>
      <c r="D65" s="900" t="s">
        <v>2831</v>
      </c>
      <c r="E65" s="849" t="s">
        <v>2963</v>
      </c>
      <c r="F65" s="901">
        <v>980</v>
      </c>
      <c r="G65" s="902" t="s">
        <v>3378</v>
      </c>
      <c r="H65" s="911">
        <v>611</v>
      </c>
      <c r="I65" s="911">
        <v>611</v>
      </c>
      <c r="J65" s="904"/>
    </row>
    <row r="66" spans="1:10" s="656" customFormat="1" ht="28.5" customHeight="1">
      <c r="A66" s="900" t="s">
        <v>2588</v>
      </c>
      <c r="B66" s="849" t="s">
        <v>885</v>
      </c>
      <c r="C66" s="849" t="s">
        <v>886</v>
      </c>
      <c r="D66" s="900" t="s">
        <v>2831</v>
      </c>
      <c r="E66" s="849" t="s">
        <v>2963</v>
      </c>
      <c r="F66" s="901">
        <v>980</v>
      </c>
      <c r="G66" s="902" t="s">
        <v>3378</v>
      </c>
      <c r="H66" s="911">
        <v>1380</v>
      </c>
      <c r="I66" s="911">
        <v>1380</v>
      </c>
      <c r="J66" s="904"/>
    </row>
    <row r="67" spans="1:10" s="656" customFormat="1" ht="28.5" customHeight="1">
      <c r="A67" s="900" t="s">
        <v>2588</v>
      </c>
      <c r="B67" s="849" t="s">
        <v>1123</v>
      </c>
      <c r="C67" s="849" t="s">
        <v>1124</v>
      </c>
      <c r="D67" s="900" t="s">
        <v>2831</v>
      </c>
      <c r="E67" s="849" t="s">
        <v>2963</v>
      </c>
      <c r="F67" s="901">
        <v>980</v>
      </c>
      <c r="G67" s="902" t="s">
        <v>3378</v>
      </c>
      <c r="H67" s="911">
        <v>1532</v>
      </c>
      <c r="I67" s="911">
        <v>1532</v>
      </c>
      <c r="J67" s="904"/>
    </row>
    <row r="68" spans="1:10" s="656" customFormat="1" ht="28.5" customHeight="1">
      <c r="A68" s="900" t="s">
        <v>2588</v>
      </c>
      <c r="B68" s="849" t="s">
        <v>1108</v>
      </c>
      <c r="C68" s="849" t="s">
        <v>617</v>
      </c>
      <c r="D68" s="900" t="s">
        <v>2831</v>
      </c>
      <c r="E68" s="849" t="s">
        <v>2963</v>
      </c>
      <c r="F68" s="901">
        <v>980</v>
      </c>
      <c r="G68" s="902" t="s">
        <v>3378</v>
      </c>
      <c r="H68" s="911">
        <v>424</v>
      </c>
      <c r="I68" s="911">
        <v>424</v>
      </c>
      <c r="J68" s="913" t="s">
        <v>4677</v>
      </c>
    </row>
    <row r="69" spans="1:10" s="656" customFormat="1" ht="28.5" customHeight="1">
      <c r="A69" s="900" t="s">
        <v>2588</v>
      </c>
      <c r="B69" s="849" t="s">
        <v>4989</v>
      </c>
      <c r="C69" s="849" t="s">
        <v>1097</v>
      </c>
      <c r="D69" s="900" t="s">
        <v>2831</v>
      </c>
      <c r="E69" s="849" t="s">
        <v>2963</v>
      </c>
      <c r="F69" s="901">
        <v>980</v>
      </c>
      <c r="G69" s="902" t="s">
        <v>3378</v>
      </c>
      <c r="H69" s="911">
        <v>1278</v>
      </c>
      <c r="I69" s="911">
        <v>1278</v>
      </c>
      <c r="J69" s="904"/>
    </row>
    <row r="70" spans="1:10" s="656" customFormat="1" ht="28.5" customHeight="1">
      <c r="A70" s="900" t="s">
        <v>2588</v>
      </c>
      <c r="B70" s="849" t="s">
        <v>4989</v>
      </c>
      <c r="C70" s="849" t="s">
        <v>1097</v>
      </c>
      <c r="D70" s="900" t="s">
        <v>5086</v>
      </c>
      <c r="E70" s="849" t="s">
        <v>5087</v>
      </c>
      <c r="F70" s="901">
        <v>980</v>
      </c>
      <c r="G70" s="902" t="s">
        <v>3378</v>
      </c>
      <c r="H70" s="911">
        <v>669</v>
      </c>
      <c r="I70" s="911">
        <v>669</v>
      </c>
      <c r="J70" s="904"/>
    </row>
    <row r="71" spans="1:10" s="656" customFormat="1" ht="28.5" customHeight="1">
      <c r="A71" s="900" t="s">
        <v>2588</v>
      </c>
      <c r="B71" s="849" t="s">
        <v>4990</v>
      </c>
      <c r="C71" s="849" t="s">
        <v>1099</v>
      </c>
      <c r="D71" s="900" t="s">
        <v>2831</v>
      </c>
      <c r="E71" s="849" t="s">
        <v>2963</v>
      </c>
      <c r="F71" s="901">
        <v>980</v>
      </c>
      <c r="G71" s="902" t="s">
        <v>3378</v>
      </c>
      <c r="H71" s="911">
        <v>1695</v>
      </c>
      <c r="I71" s="911">
        <v>1695</v>
      </c>
      <c r="J71" s="904"/>
    </row>
    <row r="72" spans="1:10" s="656" customFormat="1" ht="28.5" customHeight="1">
      <c r="A72" s="900" t="s">
        <v>2588</v>
      </c>
      <c r="B72" s="849" t="s">
        <v>1100</v>
      </c>
      <c r="C72" s="849" t="s">
        <v>1101</v>
      </c>
      <c r="D72" s="900" t="s">
        <v>2831</v>
      </c>
      <c r="E72" s="849" t="s">
        <v>2963</v>
      </c>
      <c r="F72" s="901">
        <v>980</v>
      </c>
      <c r="G72" s="902" t="s">
        <v>3378</v>
      </c>
      <c r="H72" s="911">
        <v>6418</v>
      </c>
      <c r="I72" s="911">
        <v>6418</v>
      </c>
      <c r="J72" s="904"/>
    </row>
    <row r="73" spans="1:10" s="656" customFormat="1" ht="28.5" customHeight="1">
      <c r="A73" s="900" t="s">
        <v>2588</v>
      </c>
      <c r="B73" s="849" t="s">
        <v>1125</v>
      </c>
      <c r="C73" s="849" t="s">
        <v>1126</v>
      </c>
      <c r="D73" s="900" t="s">
        <v>2831</v>
      </c>
      <c r="E73" s="849" t="s">
        <v>2963</v>
      </c>
      <c r="F73" s="901">
        <v>980</v>
      </c>
      <c r="G73" s="902" t="s">
        <v>3378</v>
      </c>
      <c r="H73" s="911">
        <v>1332</v>
      </c>
      <c r="I73" s="911">
        <v>1332</v>
      </c>
      <c r="J73" s="904"/>
    </row>
    <row r="74" spans="1:10" s="656" customFormat="1" ht="28.5" customHeight="1">
      <c r="A74" s="900" t="s">
        <v>2588</v>
      </c>
      <c r="B74" s="849" t="s">
        <v>1112</v>
      </c>
      <c r="C74" s="849" t="s">
        <v>1113</v>
      </c>
      <c r="D74" s="900" t="s">
        <v>2831</v>
      </c>
      <c r="E74" s="849" t="s">
        <v>2963</v>
      </c>
      <c r="F74" s="901">
        <v>980</v>
      </c>
      <c r="G74" s="902" t="s">
        <v>3378</v>
      </c>
      <c r="H74" s="911">
        <v>169</v>
      </c>
      <c r="I74" s="911">
        <v>169</v>
      </c>
      <c r="J74" s="904"/>
    </row>
    <row r="75" spans="1:10" s="656" customFormat="1" ht="28.5" customHeight="1">
      <c r="A75" s="900" t="s">
        <v>2588</v>
      </c>
      <c r="B75" s="849" t="s">
        <v>4991</v>
      </c>
      <c r="C75" s="849" t="s">
        <v>1114</v>
      </c>
      <c r="D75" s="900" t="s">
        <v>2831</v>
      </c>
      <c r="E75" s="849" t="s">
        <v>2963</v>
      </c>
      <c r="F75" s="901">
        <v>980</v>
      </c>
      <c r="G75" s="902" t="s">
        <v>3378</v>
      </c>
      <c r="H75" s="911">
        <v>93</v>
      </c>
      <c r="I75" s="911">
        <v>93</v>
      </c>
      <c r="J75" s="904"/>
    </row>
    <row r="76" spans="1:10" s="656" customFormat="1" ht="28.5" customHeight="1">
      <c r="A76" s="900" t="s">
        <v>2588</v>
      </c>
      <c r="B76" s="849" t="s">
        <v>1115</v>
      </c>
      <c r="C76" s="849" t="s">
        <v>1116</v>
      </c>
      <c r="D76" s="900" t="s">
        <v>2831</v>
      </c>
      <c r="E76" s="849" t="s">
        <v>2963</v>
      </c>
      <c r="F76" s="901">
        <v>980</v>
      </c>
      <c r="G76" s="902" t="s">
        <v>3378</v>
      </c>
      <c r="H76" s="911">
        <v>593</v>
      </c>
      <c r="I76" s="911">
        <v>593</v>
      </c>
      <c r="J76" s="904"/>
    </row>
    <row r="77" spans="1:10" s="656" customFormat="1" ht="28.5" customHeight="1">
      <c r="A77" s="900" t="s">
        <v>2588</v>
      </c>
      <c r="B77" s="849" t="s">
        <v>1117</v>
      </c>
      <c r="C77" s="849" t="s">
        <v>1118</v>
      </c>
      <c r="D77" s="900" t="s">
        <v>2831</v>
      </c>
      <c r="E77" s="849" t="s">
        <v>2963</v>
      </c>
      <c r="F77" s="901">
        <v>980</v>
      </c>
      <c r="G77" s="902" t="s">
        <v>3378</v>
      </c>
      <c r="H77" s="911">
        <v>727</v>
      </c>
      <c r="I77" s="911">
        <v>727</v>
      </c>
      <c r="J77" s="904"/>
    </row>
    <row r="78" spans="1:10" s="656" customFormat="1" ht="28.5" customHeight="1">
      <c r="A78" s="900" t="s">
        <v>2588</v>
      </c>
      <c r="B78" s="849" t="s">
        <v>1102</v>
      </c>
      <c r="C78" s="849" t="s">
        <v>1103</v>
      </c>
      <c r="D78" s="900" t="s">
        <v>2831</v>
      </c>
      <c r="E78" s="849" t="s">
        <v>2963</v>
      </c>
      <c r="F78" s="901">
        <v>980</v>
      </c>
      <c r="G78" s="902" t="s">
        <v>3378</v>
      </c>
      <c r="H78" s="911">
        <v>230</v>
      </c>
      <c r="I78" s="911">
        <v>230</v>
      </c>
      <c r="J78" s="904"/>
    </row>
    <row r="79" spans="1:10" s="656" customFormat="1" ht="28.5" customHeight="1">
      <c r="A79" s="900" t="s">
        <v>2588</v>
      </c>
      <c r="B79" s="849" t="s">
        <v>1104</v>
      </c>
      <c r="C79" s="849" t="s">
        <v>1105</v>
      </c>
      <c r="D79" s="900" t="s">
        <v>2831</v>
      </c>
      <c r="E79" s="849" t="s">
        <v>2963</v>
      </c>
      <c r="F79" s="901">
        <v>980</v>
      </c>
      <c r="G79" s="902" t="s">
        <v>3378</v>
      </c>
      <c r="H79" s="911">
        <v>230</v>
      </c>
      <c r="I79" s="911">
        <v>230</v>
      </c>
      <c r="J79" s="904"/>
    </row>
    <row r="80" spans="1:10" s="656" customFormat="1" ht="28.5" customHeight="1">
      <c r="A80" s="900" t="s">
        <v>2588</v>
      </c>
      <c r="B80" s="849" t="s">
        <v>1106</v>
      </c>
      <c r="C80" s="849" t="s">
        <v>1107</v>
      </c>
      <c r="D80" s="900" t="s">
        <v>2831</v>
      </c>
      <c r="E80" s="849" t="s">
        <v>2963</v>
      </c>
      <c r="F80" s="901">
        <v>980</v>
      </c>
      <c r="G80" s="902" t="s">
        <v>3378</v>
      </c>
      <c r="H80" s="911">
        <v>230</v>
      </c>
      <c r="I80" s="911">
        <v>230</v>
      </c>
      <c r="J80" s="904"/>
    </row>
    <row r="81" spans="1:12" s="656" customFormat="1" ht="28.5" customHeight="1">
      <c r="A81" s="900" t="s">
        <v>2588</v>
      </c>
      <c r="B81" s="849" t="s">
        <v>1111</v>
      </c>
      <c r="C81" s="849" t="s">
        <v>1110</v>
      </c>
      <c r="D81" s="900" t="s">
        <v>2831</v>
      </c>
      <c r="E81" s="849" t="s">
        <v>2963</v>
      </c>
      <c r="F81" s="901">
        <v>980</v>
      </c>
      <c r="G81" s="902" t="s">
        <v>3378</v>
      </c>
      <c r="H81" s="911">
        <v>1332</v>
      </c>
      <c r="I81" s="911">
        <v>1332</v>
      </c>
      <c r="J81" s="904"/>
    </row>
    <row r="82" spans="1:12" ht="28.5" customHeight="1">
      <c r="A82" s="895" t="s">
        <v>4707</v>
      </c>
      <c r="B82" s="896"/>
      <c r="C82" s="897" t="s">
        <v>4709</v>
      </c>
      <c r="D82" s="896"/>
      <c r="E82" s="896"/>
      <c r="F82" s="896"/>
      <c r="G82" s="896"/>
      <c r="H82" s="896"/>
      <c r="I82" s="898"/>
      <c r="J82" s="899"/>
    </row>
    <row r="83" spans="1:12" s="656" customFormat="1" ht="28.5" customHeight="1">
      <c r="A83" s="900" t="s">
        <v>4707</v>
      </c>
      <c r="B83" s="849" t="s">
        <v>1109</v>
      </c>
      <c r="C83" s="849" t="s">
        <v>4708</v>
      </c>
      <c r="D83" s="900" t="s">
        <v>2831</v>
      </c>
      <c r="E83" s="849" t="s">
        <v>2963</v>
      </c>
      <c r="F83" s="901">
        <v>980</v>
      </c>
      <c r="G83" s="902" t="s">
        <v>3378</v>
      </c>
      <c r="H83" s="911">
        <v>279</v>
      </c>
      <c r="I83" s="911">
        <v>279</v>
      </c>
      <c r="J83" s="904"/>
    </row>
    <row r="84" spans="1:12" ht="28.5" customHeight="1">
      <c r="A84" s="895" t="s">
        <v>2583</v>
      </c>
      <c r="B84" s="896"/>
      <c r="C84" s="897" t="s">
        <v>2360</v>
      </c>
      <c r="D84" s="896"/>
      <c r="E84" s="896"/>
      <c r="F84" s="896"/>
      <c r="G84" s="896"/>
      <c r="H84" s="896"/>
      <c r="I84" s="898"/>
      <c r="J84" s="899"/>
    </row>
    <row r="85" spans="1:12" ht="28.5" customHeight="1">
      <c r="A85" s="905" t="s">
        <v>2583</v>
      </c>
      <c r="B85" s="851" t="s">
        <v>3548</v>
      </c>
      <c r="C85" s="849" t="s">
        <v>3549</v>
      </c>
      <c r="D85" s="905" t="s">
        <v>2831</v>
      </c>
      <c r="E85" s="851" t="s">
        <v>2963</v>
      </c>
      <c r="F85" s="905" t="s">
        <v>3740</v>
      </c>
      <c r="G85" s="914" t="s">
        <v>3378</v>
      </c>
      <c r="H85" s="956">
        <v>1808</v>
      </c>
      <c r="I85" s="956">
        <v>1808</v>
      </c>
      <c r="J85" s="910"/>
    </row>
    <row r="86" spans="1:12" s="656" customFormat="1" ht="28.5" customHeight="1">
      <c r="A86" s="905" t="s">
        <v>2583</v>
      </c>
      <c r="B86" s="851" t="s">
        <v>757</v>
      </c>
      <c r="C86" s="849" t="s">
        <v>3132</v>
      </c>
      <c r="D86" s="905" t="s">
        <v>2831</v>
      </c>
      <c r="E86" s="851" t="s">
        <v>2963</v>
      </c>
      <c r="F86" s="905" t="s">
        <v>3740</v>
      </c>
      <c r="G86" s="914" t="s">
        <v>3378</v>
      </c>
      <c r="H86" s="956">
        <v>1013</v>
      </c>
      <c r="I86" s="956">
        <v>1013</v>
      </c>
      <c r="J86" s="910"/>
      <c r="L86" s="40"/>
    </row>
    <row r="87" spans="1:12" s="656" customFormat="1" ht="28.5" customHeight="1">
      <c r="A87" s="905" t="s">
        <v>2583</v>
      </c>
      <c r="B87" s="851" t="s">
        <v>856</v>
      </c>
      <c r="C87" s="849" t="s">
        <v>857</v>
      </c>
      <c r="D87" s="905" t="s">
        <v>2831</v>
      </c>
      <c r="E87" s="851" t="s">
        <v>2963</v>
      </c>
      <c r="F87" s="905" t="s">
        <v>4079</v>
      </c>
      <c r="G87" s="914" t="s">
        <v>3378</v>
      </c>
      <c r="H87" s="956">
        <v>814</v>
      </c>
      <c r="I87" s="956">
        <v>814</v>
      </c>
      <c r="J87" s="910"/>
      <c r="L87" s="40"/>
    </row>
    <row r="88" spans="1:12" s="656" customFormat="1" ht="28.5" customHeight="1">
      <c r="A88" s="905" t="s">
        <v>2583</v>
      </c>
      <c r="B88" s="851" t="s">
        <v>1138</v>
      </c>
      <c r="C88" s="849" t="s">
        <v>1139</v>
      </c>
      <c r="D88" s="905" t="s">
        <v>2831</v>
      </c>
      <c r="E88" s="851" t="s">
        <v>2963</v>
      </c>
      <c r="F88" s="905" t="s">
        <v>3740</v>
      </c>
      <c r="G88" s="914" t="s">
        <v>3378</v>
      </c>
      <c r="H88" s="956">
        <v>1211</v>
      </c>
      <c r="I88" s="956">
        <v>1211</v>
      </c>
      <c r="J88" s="910"/>
      <c r="L88" s="40"/>
    </row>
    <row r="89" spans="1:12" s="656" customFormat="1" ht="28.5" customHeight="1">
      <c r="A89" s="905" t="s">
        <v>2583</v>
      </c>
      <c r="B89" s="851" t="s">
        <v>1133</v>
      </c>
      <c r="C89" s="849" t="s">
        <v>2885</v>
      </c>
      <c r="D89" s="905" t="s">
        <v>2831</v>
      </c>
      <c r="E89" s="851" t="s">
        <v>2963</v>
      </c>
      <c r="F89" s="915">
        <v>950</v>
      </c>
      <c r="G89" s="914" t="s">
        <v>3378</v>
      </c>
      <c r="H89" s="956">
        <v>814</v>
      </c>
      <c r="I89" s="956">
        <v>814</v>
      </c>
      <c r="J89" s="910"/>
      <c r="L89" s="40"/>
    </row>
    <row r="90" spans="1:12" s="656" customFormat="1" ht="28.5" customHeight="1">
      <c r="A90" s="905" t="s">
        <v>2583</v>
      </c>
      <c r="B90" s="851" t="s">
        <v>1140</v>
      </c>
      <c r="C90" s="849" t="s">
        <v>1141</v>
      </c>
      <c r="D90" s="905" t="s">
        <v>2831</v>
      </c>
      <c r="E90" s="851" t="s">
        <v>2963</v>
      </c>
      <c r="F90" s="915">
        <v>950</v>
      </c>
      <c r="G90" s="914" t="s">
        <v>3378</v>
      </c>
      <c r="H90" s="956">
        <v>1211</v>
      </c>
      <c r="I90" s="956">
        <v>1211</v>
      </c>
      <c r="J90" s="910"/>
      <c r="L90" s="40"/>
    </row>
    <row r="91" spans="1:12" s="656" customFormat="1" ht="28.5" customHeight="1">
      <c r="A91" s="895" t="s">
        <v>2578</v>
      </c>
      <c r="B91" s="896"/>
      <c r="C91" s="897" t="s">
        <v>2357</v>
      </c>
      <c r="D91" s="896"/>
      <c r="E91" s="896"/>
      <c r="F91" s="896"/>
      <c r="G91" s="896"/>
      <c r="H91" s="896"/>
      <c r="I91" s="898"/>
      <c r="J91" s="899"/>
    </row>
    <row r="92" spans="1:12" ht="28.5" customHeight="1">
      <c r="A92" s="895" t="s">
        <v>95</v>
      </c>
      <c r="B92" s="896"/>
      <c r="C92" s="897" t="s">
        <v>3757</v>
      </c>
      <c r="D92" s="896"/>
      <c r="E92" s="896"/>
      <c r="F92" s="896"/>
      <c r="G92" s="896"/>
      <c r="H92" s="896"/>
      <c r="I92" s="898"/>
      <c r="J92" s="899"/>
    </row>
    <row r="93" spans="1:12" s="656" customFormat="1" ht="28.5" customHeight="1">
      <c r="A93" s="900" t="s">
        <v>95</v>
      </c>
      <c r="B93" s="849" t="s">
        <v>858</v>
      </c>
      <c r="C93" s="849" t="s">
        <v>5892</v>
      </c>
      <c r="D93" s="900" t="s">
        <v>2831</v>
      </c>
      <c r="E93" s="849" t="s">
        <v>2963</v>
      </c>
      <c r="F93" s="901">
        <v>990</v>
      </c>
      <c r="G93" s="902" t="s">
        <v>3378</v>
      </c>
      <c r="H93" s="911">
        <v>605</v>
      </c>
      <c r="I93" s="911">
        <v>605</v>
      </c>
      <c r="J93" s="904"/>
    </row>
    <row r="94" spans="1:12" s="1002" customFormat="1" ht="28.5" customHeight="1">
      <c r="A94" s="1138" t="s">
        <v>95</v>
      </c>
      <c r="B94" s="862" t="s">
        <v>858</v>
      </c>
      <c r="C94" s="862" t="s">
        <v>5892</v>
      </c>
      <c r="D94" s="1138" t="s">
        <v>2967</v>
      </c>
      <c r="E94" s="862" t="s">
        <v>2958</v>
      </c>
      <c r="F94" s="1140">
        <v>990</v>
      </c>
      <c r="G94" s="1139" t="s">
        <v>3378</v>
      </c>
      <c r="H94" s="928">
        <v>635</v>
      </c>
      <c r="I94" s="928">
        <v>635</v>
      </c>
      <c r="J94" s="1024"/>
    </row>
    <row r="95" spans="1:12" s="1002" customFormat="1" ht="28.5" customHeight="1">
      <c r="A95" s="1141" t="s">
        <v>95</v>
      </c>
      <c r="B95" s="1142" t="s">
        <v>5840</v>
      </c>
      <c r="C95" s="1142" t="s">
        <v>5841</v>
      </c>
      <c r="D95" s="1141" t="s">
        <v>2831</v>
      </c>
      <c r="E95" s="1142" t="s">
        <v>2963</v>
      </c>
      <c r="F95" s="1143">
        <v>990</v>
      </c>
      <c r="G95" s="1144" t="s">
        <v>3378</v>
      </c>
      <c r="H95" s="1145">
        <v>600</v>
      </c>
      <c r="I95" s="1145">
        <v>600</v>
      </c>
      <c r="J95" s="1135"/>
    </row>
    <row r="96" spans="1:12" s="656" customFormat="1" ht="28.5" customHeight="1">
      <c r="A96" s="900" t="s">
        <v>95</v>
      </c>
      <c r="B96" s="849" t="s">
        <v>1142</v>
      </c>
      <c r="C96" s="849" t="s">
        <v>1143</v>
      </c>
      <c r="D96" s="900" t="s">
        <v>2831</v>
      </c>
      <c r="E96" s="849" t="s">
        <v>2963</v>
      </c>
      <c r="F96" s="901">
        <v>990</v>
      </c>
      <c r="G96" s="902" t="s">
        <v>3378</v>
      </c>
      <c r="H96" s="911">
        <v>266</v>
      </c>
      <c r="I96" s="911">
        <v>266</v>
      </c>
      <c r="J96" s="904"/>
    </row>
    <row r="97" spans="1:10" s="656" customFormat="1" ht="28.5" customHeight="1">
      <c r="A97" s="900" t="s">
        <v>95</v>
      </c>
      <c r="B97" s="849" t="s">
        <v>1144</v>
      </c>
      <c r="C97" s="849" t="s">
        <v>1145</v>
      </c>
      <c r="D97" s="900" t="s">
        <v>2831</v>
      </c>
      <c r="E97" s="849" t="s">
        <v>2963</v>
      </c>
      <c r="F97" s="901">
        <v>990</v>
      </c>
      <c r="G97" s="902" t="s">
        <v>3378</v>
      </c>
      <c r="H97" s="911">
        <v>266</v>
      </c>
      <c r="I97" s="911">
        <v>266</v>
      </c>
      <c r="J97" s="904"/>
    </row>
    <row r="98" spans="1:10" s="656" customFormat="1" ht="28.5" customHeight="1">
      <c r="A98" s="900" t="s">
        <v>95</v>
      </c>
      <c r="B98" s="849" t="s">
        <v>1146</v>
      </c>
      <c r="C98" s="849" t="s">
        <v>1147</v>
      </c>
      <c r="D98" s="900" t="s">
        <v>2831</v>
      </c>
      <c r="E98" s="849" t="s">
        <v>2963</v>
      </c>
      <c r="F98" s="901">
        <v>990</v>
      </c>
      <c r="G98" s="902" t="s">
        <v>3378</v>
      </c>
      <c r="H98" s="911">
        <v>418</v>
      </c>
      <c r="I98" s="911">
        <v>418</v>
      </c>
      <c r="J98" s="904"/>
    </row>
    <row r="99" spans="1:10" s="656" customFormat="1" ht="28.5" customHeight="1">
      <c r="A99" s="900" t="s">
        <v>95</v>
      </c>
      <c r="B99" s="849" t="s">
        <v>1148</v>
      </c>
      <c r="C99" s="849" t="s">
        <v>1149</v>
      </c>
      <c r="D99" s="900" t="s">
        <v>2831</v>
      </c>
      <c r="E99" s="849" t="s">
        <v>2963</v>
      </c>
      <c r="F99" s="901">
        <v>990</v>
      </c>
      <c r="G99" s="902" t="s">
        <v>3378</v>
      </c>
      <c r="H99" s="911">
        <v>1253</v>
      </c>
      <c r="I99" s="911">
        <v>1253</v>
      </c>
      <c r="J99" s="904"/>
    </row>
    <row r="100" spans="1:10" s="656" customFormat="1" ht="28.5" customHeight="1">
      <c r="A100" s="900" t="s">
        <v>95</v>
      </c>
      <c r="B100" s="849" t="s">
        <v>4992</v>
      </c>
      <c r="C100" s="849" t="s">
        <v>1150</v>
      </c>
      <c r="D100" s="900" t="s">
        <v>2831</v>
      </c>
      <c r="E100" s="849" t="s">
        <v>2963</v>
      </c>
      <c r="F100" s="901">
        <v>990</v>
      </c>
      <c r="G100" s="902" t="s">
        <v>3378</v>
      </c>
      <c r="H100" s="911">
        <v>1211</v>
      </c>
      <c r="I100" s="911">
        <v>1211</v>
      </c>
      <c r="J100" s="904"/>
    </row>
    <row r="101" spans="1:10" ht="28.5" customHeight="1">
      <c r="A101" s="895" t="s">
        <v>96</v>
      </c>
      <c r="B101" s="896"/>
      <c r="C101" s="897" t="s">
        <v>3756</v>
      </c>
      <c r="D101" s="896"/>
      <c r="E101" s="896"/>
      <c r="F101" s="896"/>
      <c r="G101" s="896"/>
      <c r="H101" s="896"/>
      <c r="I101" s="898"/>
      <c r="J101" s="899"/>
    </row>
    <row r="102" spans="1:10" s="656" customFormat="1" ht="28.5" customHeight="1">
      <c r="A102" s="900" t="s">
        <v>96</v>
      </c>
      <c r="B102" s="849" t="s">
        <v>1153</v>
      </c>
      <c r="C102" s="849" t="s">
        <v>1154</v>
      </c>
      <c r="D102" s="900" t="s">
        <v>2831</v>
      </c>
      <c r="E102" s="849" t="s">
        <v>2963</v>
      </c>
      <c r="F102" s="901">
        <v>990</v>
      </c>
      <c r="G102" s="902" t="s">
        <v>3378</v>
      </c>
      <c r="H102" s="911">
        <v>1253</v>
      </c>
      <c r="I102" s="911">
        <v>1253</v>
      </c>
      <c r="J102" s="904"/>
    </row>
    <row r="103" spans="1:10" s="656" customFormat="1" ht="28.5" customHeight="1">
      <c r="A103" s="900" t="s">
        <v>96</v>
      </c>
      <c r="B103" s="849" t="s">
        <v>1155</v>
      </c>
      <c r="C103" s="849" t="s">
        <v>1156</v>
      </c>
      <c r="D103" s="900" t="s">
        <v>2831</v>
      </c>
      <c r="E103" s="849" t="s">
        <v>2963</v>
      </c>
      <c r="F103" s="901">
        <v>990</v>
      </c>
      <c r="G103" s="902" t="s">
        <v>3378</v>
      </c>
      <c r="H103" s="911">
        <v>835</v>
      </c>
      <c r="I103" s="911">
        <v>835</v>
      </c>
      <c r="J103" s="904"/>
    </row>
    <row r="104" spans="1:10" s="656" customFormat="1" ht="28.5" customHeight="1">
      <c r="A104" s="900" t="s">
        <v>96</v>
      </c>
      <c r="B104" s="849" t="s">
        <v>1157</v>
      </c>
      <c r="C104" s="849" t="s">
        <v>1158</v>
      </c>
      <c r="D104" s="900" t="s">
        <v>2831</v>
      </c>
      <c r="E104" s="849" t="s">
        <v>2963</v>
      </c>
      <c r="F104" s="901">
        <v>990</v>
      </c>
      <c r="G104" s="902" t="s">
        <v>3378</v>
      </c>
      <c r="H104" s="911">
        <v>835</v>
      </c>
      <c r="I104" s="911">
        <v>835</v>
      </c>
      <c r="J104" s="904"/>
    </row>
    <row r="105" spans="1:10" s="656" customFormat="1" ht="28.5" customHeight="1">
      <c r="A105" s="900" t="s">
        <v>96</v>
      </c>
      <c r="B105" s="849" t="s">
        <v>1159</v>
      </c>
      <c r="C105" s="849" t="s">
        <v>1160</v>
      </c>
      <c r="D105" s="900" t="s">
        <v>2831</v>
      </c>
      <c r="E105" s="849" t="s">
        <v>2963</v>
      </c>
      <c r="F105" s="901">
        <v>990</v>
      </c>
      <c r="G105" s="902" t="s">
        <v>3378</v>
      </c>
      <c r="H105" s="911">
        <v>835</v>
      </c>
      <c r="I105" s="911">
        <v>835</v>
      </c>
      <c r="J105" s="904"/>
    </row>
    <row r="106" spans="1:10" ht="28.5" customHeight="1">
      <c r="A106" s="895" t="s">
        <v>3754</v>
      </c>
      <c r="B106" s="896"/>
      <c r="C106" s="897" t="s">
        <v>3755</v>
      </c>
      <c r="D106" s="896"/>
      <c r="E106" s="896"/>
      <c r="F106" s="896"/>
      <c r="G106" s="896"/>
      <c r="H106" s="896"/>
      <c r="I106" s="898"/>
      <c r="J106" s="899"/>
    </row>
    <row r="107" spans="1:10" s="656" customFormat="1" ht="28.5" customHeight="1">
      <c r="A107" s="900" t="s">
        <v>3754</v>
      </c>
      <c r="B107" s="849" t="s">
        <v>1161</v>
      </c>
      <c r="C107" s="849" t="s">
        <v>1162</v>
      </c>
      <c r="D107" s="900" t="s">
        <v>2831</v>
      </c>
      <c r="E107" s="849" t="s">
        <v>2963</v>
      </c>
      <c r="F107" s="901">
        <v>990</v>
      </c>
      <c r="G107" s="902" t="s">
        <v>3378</v>
      </c>
      <c r="H107" s="911">
        <v>279</v>
      </c>
      <c r="I107" s="911">
        <v>279</v>
      </c>
      <c r="J107" s="904"/>
    </row>
    <row r="108" spans="1:10" s="656" customFormat="1" ht="28.5" customHeight="1">
      <c r="A108" s="900" t="s">
        <v>3754</v>
      </c>
      <c r="B108" s="849" t="s">
        <v>1163</v>
      </c>
      <c r="C108" s="849" t="s">
        <v>1164</v>
      </c>
      <c r="D108" s="900" t="s">
        <v>2831</v>
      </c>
      <c r="E108" s="849" t="s">
        <v>2963</v>
      </c>
      <c r="F108" s="901">
        <v>990</v>
      </c>
      <c r="G108" s="902" t="s">
        <v>3378</v>
      </c>
      <c r="H108" s="911">
        <v>279</v>
      </c>
      <c r="I108" s="911">
        <v>279</v>
      </c>
      <c r="J108" s="904"/>
    </row>
    <row r="109" spans="1:10" s="656" customFormat="1" ht="28.5" customHeight="1">
      <c r="A109" s="900" t="s">
        <v>3754</v>
      </c>
      <c r="B109" s="849" t="s">
        <v>4993</v>
      </c>
      <c r="C109" s="849" t="s">
        <v>1165</v>
      </c>
      <c r="D109" s="900" t="s">
        <v>2831</v>
      </c>
      <c r="E109" s="849" t="s">
        <v>2963</v>
      </c>
      <c r="F109" s="901">
        <v>990</v>
      </c>
      <c r="G109" s="902" t="s">
        <v>3378</v>
      </c>
      <c r="H109" s="911">
        <v>279</v>
      </c>
      <c r="I109" s="911">
        <v>279</v>
      </c>
      <c r="J109" s="904"/>
    </row>
    <row r="110" spans="1:10" s="656" customFormat="1" ht="28.5" customHeight="1">
      <c r="A110" s="900" t="s">
        <v>3754</v>
      </c>
      <c r="B110" s="849" t="s">
        <v>1166</v>
      </c>
      <c r="C110" s="849" t="s">
        <v>1167</v>
      </c>
      <c r="D110" s="900" t="s">
        <v>2831</v>
      </c>
      <c r="E110" s="849" t="s">
        <v>2963</v>
      </c>
      <c r="F110" s="901">
        <v>990</v>
      </c>
      <c r="G110" s="902" t="s">
        <v>3378</v>
      </c>
      <c r="H110" s="911">
        <v>279</v>
      </c>
      <c r="I110" s="911">
        <v>279</v>
      </c>
      <c r="J110" s="904"/>
    </row>
    <row r="111" spans="1:10" s="656" customFormat="1" ht="28.5" customHeight="1">
      <c r="A111" s="900" t="s">
        <v>3754</v>
      </c>
      <c r="B111" s="849" t="s">
        <v>1168</v>
      </c>
      <c r="C111" s="849" t="s">
        <v>1169</v>
      </c>
      <c r="D111" s="900" t="s">
        <v>2831</v>
      </c>
      <c r="E111" s="849" t="s">
        <v>2963</v>
      </c>
      <c r="F111" s="901">
        <v>990</v>
      </c>
      <c r="G111" s="902" t="s">
        <v>3378</v>
      </c>
      <c r="H111" s="911">
        <v>279</v>
      </c>
      <c r="I111" s="911">
        <v>279</v>
      </c>
      <c r="J111" s="904"/>
    </row>
    <row r="112" spans="1:10" s="656" customFormat="1" ht="28.5" customHeight="1">
      <c r="A112" s="900" t="s">
        <v>3754</v>
      </c>
      <c r="B112" s="849" t="s">
        <v>1170</v>
      </c>
      <c r="C112" s="849" t="s">
        <v>1171</v>
      </c>
      <c r="D112" s="900" t="s">
        <v>2831</v>
      </c>
      <c r="E112" s="849" t="s">
        <v>2963</v>
      </c>
      <c r="F112" s="901">
        <v>990</v>
      </c>
      <c r="G112" s="902" t="s">
        <v>3378</v>
      </c>
      <c r="H112" s="911">
        <v>418</v>
      </c>
      <c r="I112" s="911">
        <v>418</v>
      </c>
      <c r="J112" s="904"/>
    </row>
    <row r="113" spans="1:10" s="656" customFormat="1" ht="28.5" customHeight="1">
      <c r="A113" s="900" t="s">
        <v>3754</v>
      </c>
      <c r="B113" s="849" t="s">
        <v>1172</v>
      </c>
      <c r="C113" s="849" t="s">
        <v>1173</v>
      </c>
      <c r="D113" s="900" t="s">
        <v>2831</v>
      </c>
      <c r="E113" s="849" t="s">
        <v>2963</v>
      </c>
      <c r="F113" s="901">
        <v>990</v>
      </c>
      <c r="G113" s="902" t="s">
        <v>3378</v>
      </c>
      <c r="H113" s="911">
        <v>418</v>
      </c>
      <c r="I113" s="911">
        <v>418</v>
      </c>
      <c r="J113" s="904"/>
    </row>
    <row r="114" spans="1:10" s="656" customFormat="1" ht="28.5" customHeight="1">
      <c r="A114" s="900" t="s">
        <v>3754</v>
      </c>
      <c r="B114" s="849" t="s">
        <v>1174</v>
      </c>
      <c r="C114" s="849" t="s">
        <v>1175</v>
      </c>
      <c r="D114" s="900" t="s">
        <v>2831</v>
      </c>
      <c r="E114" s="849" t="s">
        <v>2963</v>
      </c>
      <c r="F114" s="901">
        <v>990</v>
      </c>
      <c r="G114" s="902" t="s">
        <v>3378</v>
      </c>
      <c r="H114" s="911">
        <v>418</v>
      </c>
      <c r="I114" s="911">
        <v>418</v>
      </c>
      <c r="J114" s="904"/>
    </row>
    <row r="115" spans="1:10" s="656" customFormat="1" ht="28.5" customHeight="1">
      <c r="A115" s="900" t="s">
        <v>3754</v>
      </c>
      <c r="B115" s="849" t="s">
        <v>1176</v>
      </c>
      <c r="C115" s="849" t="s">
        <v>1177</v>
      </c>
      <c r="D115" s="900" t="s">
        <v>2831</v>
      </c>
      <c r="E115" s="849" t="s">
        <v>2963</v>
      </c>
      <c r="F115" s="901">
        <v>990</v>
      </c>
      <c r="G115" s="902" t="s">
        <v>3378</v>
      </c>
      <c r="H115" s="911">
        <v>418</v>
      </c>
      <c r="I115" s="911">
        <v>418</v>
      </c>
      <c r="J115" s="904"/>
    </row>
    <row r="116" spans="1:10" s="656" customFormat="1" ht="28.5" customHeight="1">
      <c r="A116" s="900" t="s">
        <v>3754</v>
      </c>
      <c r="B116" s="849" t="s">
        <v>1178</v>
      </c>
      <c r="C116" s="849" t="s">
        <v>1179</v>
      </c>
      <c r="D116" s="900" t="s">
        <v>2831</v>
      </c>
      <c r="E116" s="849" t="s">
        <v>2963</v>
      </c>
      <c r="F116" s="901">
        <v>990</v>
      </c>
      <c r="G116" s="902" t="s">
        <v>3378</v>
      </c>
      <c r="H116" s="911">
        <v>418</v>
      </c>
      <c r="I116" s="911">
        <v>418</v>
      </c>
      <c r="J116" s="904"/>
    </row>
    <row r="117" spans="1:10" s="656" customFormat="1" ht="28.5" customHeight="1">
      <c r="A117" s="900" t="s">
        <v>3754</v>
      </c>
      <c r="B117" s="849" t="s">
        <v>1180</v>
      </c>
      <c r="C117" s="849" t="s">
        <v>1181</v>
      </c>
      <c r="D117" s="900" t="s">
        <v>2831</v>
      </c>
      <c r="E117" s="849" t="s">
        <v>2963</v>
      </c>
      <c r="F117" s="901">
        <v>990</v>
      </c>
      <c r="G117" s="902" t="s">
        <v>3378</v>
      </c>
      <c r="H117" s="911">
        <v>418</v>
      </c>
      <c r="I117" s="911">
        <v>418</v>
      </c>
      <c r="J117" s="904"/>
    </row>
    <row r="118" spans="1:10" s="656" customFormat="1" ht="28.5" customHeight="1">
      <c r="A118" s="900" t="s">
        <v>3754</v>
      </c>
      <c r="B118" s="849" t="s">
        <v>1182</v>
      </c>
      <c r="C118" s="849" t="s">
        <v>1183</v>
      </c>
      <c r="D118" s="900" t="s">
        <v>2831</v>
      </c>
      <c r="E118" s="849" t="s">
        <v>2963</v>
      </c>
      <c r="F118" s="901">
        <v>990</v>
      </c>
      <c r="G118" s="902" t="s">
        <v>3378</v>
      </c>
      <c r="H118" s="911">
        <v>418</v>
      </c>
      <c r="I118" s="911">
        <v>418</v>
      </c>
      <c r="J118" s="904"/>
    </row>
    <row r="119" spans="1:10" s="656" customFormat="1" ht="28.5" customHeight="1">
      <c r="A119" s="900" t="s">
        <v>3754</v>
      </c>
      <c r="B119" s="849" t="s">
        <v>1184</v>
      </c>
      <c r="C119" s="849" t="s">
        <v>3384</v>
      </c>
      <c r="D119" s="900" t="s">
        <v>2831</v>
      </c>
      <c r="E119" s="849" t="s">
        <v>2963</v>
      </c>
      <c r="F119" s="901">
        <v>990</v>
      </c>
      <c r="G119" s="902" t="s">
        <v>3378</v>
      </c>
      <c r="H119" s="911">
        <v>418</v>
      </c>
      <c r="I119" s="911">
        <v>418</v>
      </c>
      <c r="J119" s="904"/>
    </row>
    <row r="120" spans="1:10" s="656" customFormat="1" ht="28.5" customHeight="1">
      <c r="A120" s="900" t="s">
        <v>3754</v>
      </c>
      <c r="B120" s="849" t="s">
        <v>1185</v>
      </c>
      <c r="C120" s="849" t="s">
        <v>3385</v>
      </c>
      <c r="D120" s="900" t="s">
        <v>2831</v>
      </c>
      <c r="E120" s="849" t="s">
        <v>2963</v>
      </c>
      <c r="F120" s="901">
        <v>990</v>
      </c>
      <c r="G120" s="902" t="s">
        <v>3378</v>
      </c>
      <c r="H120" s="911">
        <v>418</v>
      </c>
      <c r="I120" s="911">
        <v>418</v>
      </c>
      <c r="J120" s="904"/>
    </row>
    <row r="121" spans="1:10" s="656" customFormat="1" ht="28.5" customHeight="1">
      <c r="A121" s="900" t="s">
        <v>3754</v>
      </c>
      <c r="B121" s="849" t="s">
        <v>1186</v>
      </c>
      <c r="C121" s="849" t="s">
        <v>1187</v>
      </c>
      <c r="D121" s="900" t="s">
        <v>2831</v>
      </c>
      <c r="E121" s="849" t="s">
        <v>2963</v>
      </c>
      <c r="F121" s="901">
        <v>990</v>
      </c>
      <c r="G121" s="902" t="s">
        <v>3378</v>
      </c>
      <c r="H121" s="911">
        <v>558</v>
      </c>
      <c r="I121" s="911">
        <v>558</v>
      </c>
      <c r="J121" s="904"/>
    </row>
    <row r="122" spans="1:10" s="656" customFormat="1" ht="28.5" customHeight="1">
      <c r="A122" s="900" t="s">
        <v>3754</v>
      </c>
      <c r="B122" s="849" t="s">
        <v>1188</v>
      </c>
      <c r="C122" s="849" t="s">
        <v>3817</v>
      </c>
      <c r="D122" s="900" t="s">
        <v>2831</v>
      </c>
      <c r="E122" s="849" t="s">
        <v>2963</v>
      </c>
      <c r="F122" s="901">
        <v>990</v>
      </c>
      <c r="G122" s="902" t="s">
        <v>3378</v>
      </c>
      <c r="H122" s="911">
        <v>558</v>
      </c>
      <c r="I122" s="911">
        <v>558</v>
      </c>
      <c r="J122" s="904"/>
    </row>
    <row r="123" spans="1:10" s="656" customFormat="1" ht="28.5" customHeight="1">
      <c r="A123" s="900" t="s">
        <v>3754</v>
      </c>
      <c r="B123" s="849" t="s">
        <v>1189</v>
      </c>
      <c r="C123" s="849" t="s">
        <v>1190</v>
      </c>
      <c r="D123" s="900" t="s">
        <v>2831</v>
      </c>
      <c r="E123" s="849" t="s">
        <v>2963</v>
      </c>
      <c r="F123" s="901">
        <v>990</v>
      </c>
      <c r="G123" s="902" t="s">
        <v>3378</v>
      </c>
      <c r="H123" s="911">
        <v>418</v>
      </c>
      <c r="I123" s="911">
        <v>418</v>
      </c>
      <c r="J123" s="904"/>
    </row>
    <row r="124" spans="1:10" s="656" customFormat="1" ht="28.5" customHeight="1">
      <c r="A124" s="900" t="s">
        <v>3754</v>
      </c>
      <c r="B124" s="849" t="s">
        <v>1191</v>
      </c>
      <c r="C124" s="849" t="s">
        <v>1192</v>
      </c>
      <c r="D124" s="900" t="s">
        <v>2831</v>
      </c>
      <c r="E124" s="849" t="s">
        <v>2963</v>
      </c>
      <c r="F124" s="901">
        <v>990</v>
      </c>
      <c r="G124" s="902" t="s">
        <v>3378</v>
      </c>
      <c r="H124" s="911">
        <v>558</v>
      </c>
      <c r="I124" s="911">
        <v>558</v>
      </c>
      <c r="J124" s="904"/>
    </row>
    <row r="125" spans="1:10" s="656" customFormat="1" ht="28.5" customHeight="1">
      <c r="A125" s="900" t="s">
        <v>3754</v>
      </c>
      <c r="B125" s="849" t="s">
        <v>1193</v>
      </c>
      <c r="C125" s="849" t="s">
        <v>3816</v>
      </c>
      <c r="D125" s="900" t="s">
        <v>2831</v>
      </c>
      <c r="E125" s="849" t="s">
        <v>2963</v>
      </c>
      <c r="F125" s="901">
        <v>990</v>
      </c>
      <c r="G125" s="902" t="s">
        <v>3378</v>
      </c>
      <c r="H125" s="911">
        <v>558</v>
      </c>
      <c r="I125" s="911">
        <v>558</v>
      </c>
      <c r="J125" s="904"/>
    </row>
    <row r="126" spans="1:10" s="656" customFormat="1" ht="28.5" customHeight="1">
      <c r="A126" s="900" t="s">
        <v>3754</v>
      </c>
      <c r="B126" s="849" t="s">
        <v>1194</v>
      </c>
      <c r="C126" s="849" t="s">
        <v>1195</v>
      </c>
      <c r="D126" s="900" t="s">
        <v>2831</v>
      </c>
      <c r="E126" s="849" t="s">
        <v>2963</v>
      </c>
      <c r="F126" s="901">
        <v>990</v>
      </c>
      <c r="G126" s="902" t="s">
        <v>3378</v>
      </c>
      <c r="H126" s="911">
        <v>279</v>
      </c>
      <c r="I126" s="911">
        <v>279</v>
      </c>
      <c r="J126" s="904"/>
    </row>
    <row r="127" spans="1:10" s="656" customFormat="1" ht="28.5" customHeight="1">
      <c r="A127" s="900" t="s">
        <v>3754</v>
      </c>
      <c r="B127" s="849" t="s">
        <v>1196</v>
      </c>
      <c r="C127" s="849" t="s">
        <v>1197</v>
      </c>
      <c r="D127" s="900" t="s">
        <v>2831</v>
      </c>
      <c r="E127" s="849" t="s">
        <v>2963</v>
      </c>
      <c r="F127" s="901">
        <v>990</v>
      </c>
      <c r="G127" s="902" t="s">
        <v>3378</v>
      </c>
      <c r="H127" s="911">
        <v>558</v>
      </c>
      <c r="I127" s="911">
        <v>558</v>
      </c>
      <c r="J127" s="904"/>
    </row>
    <row r="128" spans="1:10" s="656" customFormat="1" ht="28.5" customHeight="1">
      <c r="A128" s="900" t="s">
        <v>3754</v>
      </c>
      <c r="B128" s="849" t="s">
        <v>1198</v>
      </c>
      <c r="C128" s="849" t="s">
        <v>1199</v>
      </c>
      <c r="D128" s="900" t="s">
        <v>2831</v>
      </c>
      <c r="E128" s="849" t="s">
        <v>2963</v>
      </c>
      <c r="F128" s="901">
        <v>990</v>
      </c>
      <c r="G128" s="902" t="s">
        <v>3378</v>
      </c>
      <c r="H128" s="911">
        <v>969</v>
      </c>
      <c r="I128" s="911">
        <v>969</v>
      </c>
      <c r="J128" s="904"/>
    </row>
    <row r="129" spans="1:10" s="656" customFormat="1" ht="28.5" customHeight="1">
      <c r="A129" s="900" t="s">
        <v>3754</v>
      </c>
      <c r="B129" s="849" t="s">
        <v>1200</v>
      </c>
      <c r="C129" s="849" t="s">
        <v>1201</v>
      </c>
      <c r="D129" s="900" t="s">
        <v>2831</v>
      </c>
      <c r="E129" s="849" t="s">
        <v>2963</v>
      </c>
      <c r="F129" s="901">
        <v>990</v>
      </c>
      <c r="G129" s="902" t="s">
        <v>3378</v>
      </c>
      <c r="H129" s="911">
        <v>418</v>
      </c>
      <c r="I129" s="911">
        <v>418</v>
      </c>
      <c r="J129" s="904"/>
    </row>
    <row r="130" spans="1:10" s="656" customFormat="1" ht="28.5" customHeight="1">
      <c r="A130" s="900" t="s">
        <v>3754</v>
      </c>
      <c r="B130" s="849" t="s">
        <v>1202</v>
      </c>
      <c r="C130" s="849" t="s">
        <v>1203</v>
      </c>
      <c r="D130" s="900" t="s">
        <v>2831</v>
      </c>
      <c r="E130" s="849" t="s">
        <v>2963</v>
      </c>
      <c r="F130" s="901">
        <v>990</v>
      </c>
      <c r="G130" s="902" t="s">
        <v>3378</v>
      </c>
      <c r="H130" s="911">
        <v>418</v>
      </c>
      <c r="I130" s="911">
        <v>418</v>
      </c>
      <c r="J130" s="904"/>
    </row>
    <row r="131" spans="1:10" s="656" customFormat="1" ht="28.5" customHeight="1">
      <c r="A131" s="900" t="s">
        <v>3754</v>
      </c>
      <c r="B131" s="849" t="s">
        <v>1204</v>
      </c>
      <c r="C131" s="849" t="s">
        <v>1205</v>
      </c>
      <c r="D131" s="900" t="s">
        <v>2831</v>
      </c>
      <c r="E131" s="849" t="s">
        <v>2963</v>
      </c>
      <c r="F131" s="901">
        <v>990</v>
      </c>
      <c r="G131" s="902" t="s">
        <v>3378</v>
      </c>
      <c r="H131" s="911">
        <v>418</v>
      </c>
      <c r="I131" s="911">
        <v>418</v>
      </c>
      <c r="J131" s="904"/>
    </row>
    <row r="132" spans="1:10" s="656" customFormat="1" ht="28.5" customHeight="1">
      <c r="A132" s="900" t="s">
        <v>3754</v>
      </c>
      <c r="B132" s="849" t="s">
        <v>1206</v>
      </c>
      <c r="C132" s="849" t="s">
        <v>1207</v>
      </c>
      <c r="D132" s="900" t="s">
        <v>2831</v>
      </c>
      <c r="E132" s="849" t="s">
        <v>2963</v>
      </c>
      <c r="F132" s="901">
        <v>990</v>
      </c>
      <c r="G132" s="902" t="s">
        <v>3378</v>
      </c>
      <c r="H132" s="911">
        <v>418</v>
      </c>
      <c r="I132" s="911">
        <v>418</v>
      </c>
      <c r="J132" s="904"/>
    </row>
    <row r="133" spans="1:10" s="656" customFormat="1" ht="28.5" customHeight="1">
      <c r="A133" s="900" t="s">
        <v>3754</v>
      </c>
      <c r="B133" s="849" t="s">
        <v>1208</v>
      </c>
      <c r="C133" s="849" t="s">
        <v>1209</v>
      </c>
      <c r="D133" s="900" t="s">
        <v>2831</v>
      </c>
      <c r="E133" s="849" t="s">
        <v>2963</v>
      </c>
      <c r="F133" s="901">
        <v>990</v>
      </c>
      <c r="G133" s="902" t="s">
        <v>3378</v>
      </c>
      <c r="H133" s="911">
        <v>418</v>
      </c>
      <c r="I133" s="911">
        <v>418</v>
      </c>
      <c r="J133" s="904"/>
    </row>
    <row r="134" spans="1:10" s="656" customFormat="1" ht="28.5" customHeight="1">
      <c r="A134" s="900" t="s">
        <v>3754</v>
      </c>
      <c r="B134" s="849" t="s">
        <v>1210</v>
      </c>
      <c r="C134" s="849" t="s">
        <v>1211</v>
      </c>
      <c r="D134" s="900" t="s">
        <v>2831</v>
      </c>
      <c r="E134" s="849" t="s">
        <v>2963</v>
      </c>
      <c r="F134" s="901">
        <v>990</v>
      </c>
      <c r="G134" s="902" t="s">
        <v>3378</v>
      </c>
      <c r="H134" s="911">
        <v>418</v>
      </c>
      <c r="I134" s="911">
        <v>418</v>
      </c>
      <c r="J134" s="904"/>
    </row>
    <row r="135" spans="1:10" s="656" customFormat="1" ht="28.5" customHeight="1">
      <c r="A135" s="900" t="s">
        <v>3754</v>
      </c>
      <c r="B135" s="849" t="s">
        <v>1212</v>
      </c>
      <c r="C135" s="849" t="s">
        <v>3386</v>
      </c>
      <c r="D135" s="900" t="s">
        <v>2831</v>
      </c>
      <c r="E135" s="849" t="s">
        <v>2963</v>
      </c>
      <c r="F135" s="901">
        <v>990</v>
      </c>
      <c r="G135" s="902" t="s">
        <v>3378</v>
      </c>
      <c r="H135" s="911">
        <v>279</v>
      </c>
      <c r="I135" s="911">
        <v>279</v>
      </c>
      <c r="J135" s="904"/>
    </row>
    <row r="136" spans="1:10" s="656" customFormat="1" ht="28.5" customHeight="1">
      <c r="A136" s="900" t="s">
        <v>3754</v>
      </c>
      <c r="B136" s="849" t="s">
        <v>1213</v>
      </c>
      <c r="C136" s="849" t="s">
        <v>3387</v>
      </c>
      <c r="D136" s="900" t="s">
        <v>2831</v>
      </c>
      <c r="E136" s="849" t="s">
        <v>2963</v>
      </c>
      <c r="F136" s="901">
        <v>990</v>
      </c>
      <c r="G136" s="902" t="s">
        <v>3378</v>
      </c>
      <c r="H136" s="911">
        <v>279</v>
      </c>
      <c r="I136" s="911">
        <v>279</v>
      </c>
      <c r="J136" s="904"/>
    </row>
    <row r="137" spans="1:10" s="656" customFormat="1" ht="28.5" customHeight="1">
      <c r="A137" s="900" t="s">
        <v>3754</v>
      </c>
      <c r="B137" s="849" t="s">
        <v>1214</v>
      </c>
      <c r="C137" s="849" t="s">
        <v>3815</v>
      </c>
      <c r="D137" s="900" t="s">
        <v>2831</v>
      </c>
      <c r="E137" s="849" t="s">
        <v>2963</v>
      </c>
      <c r="F137" s="901">
        <v>990</v>
      </c>
      <c r="G137" s="902" t="s">
        <v>3378</v>
      </c>
      <c r="H137" s="911">
        <v>279</v>
      </c>
      <c r="I137" s="911">
        <v>279</v>
      </c>
      <c r="J137" s="904"/>
    </row>
    <row r="138" spans="1:10" s="656" customFormat="1" ht="28.5" customHeight="1">
      <c r="A138" s="900" t="s">
        <v>3754</v>
      </c>
      <c r="B138" s="849" t="s">
        <v>1215</v>
      </c>
      <c r="C138" s="849" t="s">
        <v>3388</v>
      </c>
      <c r="D138" s="900" t="s">
        <v>2831</v>
      </c>
      <c r="E138" s="849" t="s">
        <v>2963</v>
      </c>
      <c r="F138" s="901">
        <v>990</v>
      </c>
      <c r="G138" s="902" t="s">
        <v>3378</v>
      </c>
      <c r="H138" s="911">
        <v>418</v>
      </c>
      <c r="I138" s="911">
        <v>418</v>
      </c>
      <c r="J138" s="904"/>
    </row>
    <row r="139" spans="1:10" s="656" customFormat="1" ht="28.5" customHeight="1">
      <c r="A139" s="900" t="s">
        <v>3754</v>
      </c>
      <c r="B139" s="849" t="s">
        <v>1216</v>
      </c>
      <c r="C139" s="849" t="s">
        <v>1217</v>
      </c>
      <c r="D139" s="900" t="s">
        <v>2831</v>
      </c>
      <c r="E139" s="849" t="s">
        <v>2963</v>
      </c>
      <c r="F139" s="901">
        <v>990</v>
      </c>
      <c r="G139" s="902" t="s">
        <v>3378</v>
      </c>
      <c r="H139" s="911">
        <v>279</v>
      </c>
      <c r="I139" s="911">
        <v>279</v>
      </c>
      <c r="J139" s="904"/>
    </row>
    <row r="140" spans="1:10" s="656" customFormat="1" ht="28.5" customHeight="1">
      <c r="A140" s="900" t="s">
        <v>3754</v>
      </c>
      <c r="B140" s="849" t="s">
        <v>1218</v>
      </c>
      <c r="C140" s="849" t="s">
        <v>1219</v>
      </c>
      <c r="D140" s="900" t="s">
        <v>2831</v>
      </c>
      <c r="E140" s="849" t="s">
        <v>2963</v>
      </c>
      <c r="F140" s="901">
        <v>990</v>
      </c>
      <c r="G140" s="902" t="s">
        <v>3378</v>
      </c>
      <c r="H140" s="911">
        <v>279</v>
      </c>
      <c r="I140" s="911">
        <v>279</v>
      </c>
      <c r="J140" s="904"/>
    </row>
    <row r="141" spans="1:10" s="656" customFormat="1" ht="28.5" customHeight="1">
      <c r="A141" s="900" t="s">
        <v>3754</v>
      </c>
      <c r="B141" s="849" t="s">
        <v>1220</v>
      </c>
      <c r="C141" s="849" t="s">
        <v>1221</v>
      </c>
      <c r="D141" s="900" t="s">
        <v>2831</v>
      </c>
      <c r="E141" s="849" t="s">
        <v>2963</v>
      </c>
      <c r="F141" s="901">
        <v>990</v>
      </c>
      <c r="G141" s="902" t="s">
        <v>3378</v>
      </c>
      <c r="H141" s="911">
        <v>279</v>
      </c>
      <c r="I141" s="911">
        <v>279</v>
      </c>
      <c r="J141" s="904"/>
    </row>
    <row r="142" spans="1:10" s="656" customFormat="1" ht="28.5" customHeight="1">
      <c r="A142" s="900" t="s">
        <v>3754</v>
      </c>
      <c r="B142" s="849" t="s">
        <v>1222</v>
      </c>
      <c r="C142" s="849" t="s">
        <v>3389</v>
      </c>
      <c r="D142" s="900" t="s">
        <v>2831</v>
      </c>
      <c r="E142" s="849" t="s">
        <v>2963</v>
      </c>
      <c r="F142" s="901">
        <v>990</v>
      </c>
      <c r="G142" s="902" t="s">
        <v>3378</v>
      </c>
      <c r="H142" s="911">
        <v>279</v>
      </c>
      <c r="I142" s="911">
        <v>279</v>
      </c>
      <c r="J142" s="904"/>
    </row>
    <row r="143" spans="1:10" s="656" customFormat="1" ht="28.5" customHeight="1">
      <c r="A143" s="900" t="s">
        <v>3754</v>
      </c>
      <c r="B143" s="849" t="s">
        <v>1223</v>
      </c>
      <c r="C143" s="849" t="s">
        <v>1224</v>
      </c>
      <c r="D143" s="900" t="s">
        <v>2831</v>
      </c>
      <c r="E143" s="849" t="s">
        <v>2963</v>
      </c>
      <c r="F143" s="901">
        <v>990</v>
      </c>
      <c r="G143" s="902" t="s">
        <v>3378</v>
      </c>
      <c r="H143" s="911">
        <v>279</v>
      </c>
      <c r="I143" s="911">
        <v>279</v>
      </c>
      <c r="J143" s="904"/>
    </row>
    <row r="144" spans="1:10" s="656" customFormat="1" ht="28.5" customHeight="1">
      <c r="A144" s="900" t="s">
        <v>3754</v>
      </c>
      <c r="B144" s="849" t="s">
        <v>1225</v>
      </c>
      <c r="C144" s="849" t="s">
        <v>1226</v>
      </c>
      <c r="D144" s="900" t="s">
        <v>2831</v>
      </c>
      <c r="E144" s="849" t="s">
        <v>2963</v>
      </c>
      <c r="F144" s="901">
        <v>990</v>
      </c>
      <c r="G144" s="902" t="s">
        <v>3378</v>
      </c>
      <c r="H144" s="911">
        <v>418</v>
      </c>
      <c r="I144" s="911">
        <v>418</v>
      </c>
      <c r="J144" s="904"/>
    </row>
    <row r="145" spans="1:10" s="656" customFormat="1" ht="28.5" customHeight="1">
      <c r="A145" s="900" t="s">
        <v>3754</v>
      </c>
      <c r="B145" s="849" t="s">
        <v>1227</v>
      </c>
      <c r="C145" s="849" t="s">
        <v>3390</v>
      </c>
      <c r="D145" s="900" t="s">
        <v>2831</v>
      </c>
      <c r="E145" s="849" t="s">
        <v>2963</v>
      </c>
      <c r="F145" s="901">
        <v>990</v>
      </c>
      <c r="G145" s="902" t="s">
        <v>3378</v>
      </c>
      <c r="H145" s="911">
        <v>418</v>
      </c>
      <c r="I145" s="911">
        <v>418</v>
      </c>
      <c r="J145" s="904"/>
    </row>
    <row r="146" spans="1:10" s="656" customFormat="1" ht="28.5" customHeight="1">
      <c r="A146" s="900" t="s">
        <v>3754</v>
      </c>
      <c r="B146" s="849" t="s">
        <v>1228</v>
      </c>
      <c r="C146" s="849" t="s">
        <v>1229</v>
      </c>
      <c r="D146" s="900" t="s">
        <v>2831</v>
      </c>
      <c r="E146" s="849" t="s">
        <v>2963</v>
      </c>
      <c r="F146" s="901">
        <v>990</v>
      </c>
      <c r="G146" s="902" t="s">
        <v>3378</v>
      </c>
      <c r="H146" s="911">
        <v>418</v>
      </c>
      <c r="I146" s="911">
        <v>418</v>
      </c>
      <c r="J146" s="904"/>
    </row>
    <row r="147" spans="1:10" s="656" customFormat="1" ht="28.5" customHeight="1">
      <c r="A147" s="900" t="s">
        <v>3754</v>
      </c>
      <c r="B147" s="849" t="s">
        <v>1230</v>
      </c>
      <c r="C147" s="849" t="s">
        <v>1231</v>
      </c>
      <c r="D147" s="900" t="s">
        <v>2831</v>
      </c>
      <c r="E147" s="849" t="s">
        <v>2963</v>
      </c>
      <c r="F147" s="901">
        <v>990</v>
      </c>
      <c r="G147" s="902" t="s">
        <v>3378</v>
      </c>
      <c r="H147" s="911">
        <v>418</v>
      </c>
      <c r="I147" s="911">
        <v>418</v>
      </c>
      <c r="J147" s="904"/>
    </row>
    <row r="148" spans="1:10" s="656" customFormat="1" ht="28.5" customHeight="1">
      <c r="A148" s="900" t="s">
        <v>3754</v>
      </c>
      <c r="B148" s="849" t="s">
        <v>1232</v>
      </c>
      <c r="C148" s="849" t="s">
        <v>1233</v>
      </c>
      <c r="D148" s="900" t="s">
        <v>2831</v>
      </c>
      <c r="E148" s="849" t="s">
        <v>2963</v>
      </c>
      <c r="F148" s="901">
        <v>990</v>
      </c>
      <c r="G148" s="902" t="s">
        <v>3378</v>
      </c>
      <c r="H148" s="911">
        <v>418</v>
      </c>
      <c r="I148" s="911">
        <v>418</v>
      </c>
      <c r="J148" s="904"/>
    </row>
    <row r="149" spans="1:10" s="656" customFormat="1" ht="28.5" customHeight="1">
      <c r="A149" s="900" t="s">
        <v>3754</v>
      </c>
      <c r="B149" s="849" t="s">
        <v>1234</v>
      </c>
      <c r="C149" s="849" t="s">
        <v>1235</v>
      </c>
      <c r="D149" s="900" t="s">
        <v>2831</v>
      </c>
      <c r="E149" s="849" t="s">
        <v>2963</v>
      </c>
      <c r="F149" s="901">
        <v>990</v>
      </c>
      <c r="G149" s="902" t="s">
        <v>3378</v>
      </c>
      <c r="H149" s="911">
        <v>418</v>
      </c>
      <c r="I149" s="911">
        <v>418</v>
      </c>
      <c r="J149" s="904"/>
    </row>
    <row r="150" spans="1:10" s="656" customFormat="1" ht="28.5" customHeight="1">
      <c r="A150" s="900" t="s">
        <v>3754</v>
      </c>
      <c r="B150" s="849" t="s">
        <v>1236</v>
      </c>
      <c r="C150" s="849" t="s">
        <v>1237</v>
      </c>
      <c r="D150" s="900" t="s">
        <v>2831</v>
      </c>
      <c r="E150" s="849" t="s">
        <v>2963</v>
      </c>
      <c r="F150" s="901">
        <v>990</v>
      </c>
      <c r="G150" s="902" t="s">
        <v>3378</v>
      </c>
      <c r="H150" s="911">
        <v>418</v>
      </c>
      <c r="I150" s="911">
        <v>418</v>
      </c>
      <c r="J150" s="904"/>
    </row>
    <row r="151" spans="1:10" s="656" customFormat="1" ht="28.5" customHeight="1">
      <c r="A151" s="900" t="s">
        <v>3754</v>
      </c>
      <c r="B151" s="849" t="s">
        <v>1238</v>
      </c>
      <c r="C151" s="849" t="s">
        <v>3391</v>
      </c>
      <c r="D151" s="900" t="s">
        <v>2831</v>
      </c>
      <c r="E151" s="849" t="s">
        <v>2963</v>
      </c>
      <c r="F151" s="901">
        <v>990</v>
      </c>
      <c r="G151" s="902" t="s">
        <v>3378</v>
      </c>
      <c r="H151" s="911">
        <v>418</v>
      </c>
      <c r="I151" s="911">
        <v>418</v>
      </c>
      <c r="J151" s="904"/>
    </row>
    <row r="152" spans="1:10" s="656" customFormat="1" ht="28.5" customHeight="1">
      <c r="A152" s="900" t="s">
        <v>3754</v>
      </c>
      <c r="B152" s="849" t="s">
        <v>1239</v>
      </c>
      <c r="C152" s="849" t="s">
        <v>1240</v>
      </c>
      <c r="D152" s="900" t="s">
        <v>2831</v>
      </c>
      <c r="E152" s="849" t="s">
        <v>2963</v>
      </c>
      <c r="F152" s="901">
        <v>990</v>
      </c>
      <c r="G152" s="902" t="s">
        <v>3378</v>
      </c>
      <c r="H152" s="911">
        <v>418</v>
      </c>
      <c r="I152" s="911">
        <v>418</v>
      </c>
      <c r="J152" s="904"/>
    </row>
    <row r="153" spans="1:10" s="656" customFormat="1" ht="28.5" customHeight="1">
      <c r="A153" s="900" t="s">
        <v>3754</v>
      </c>
      <c r="B153" s="849" t="s">
        <v>1241</v>
      </c>
      <c r="C153" s="849" t="s">
        <v>3392</v>
      </c>
      <c r="D153" s="900" t="s">
        <v>2831</v>
      </c>
      <c r="E153" s="849" t="s">
        <v>2963</v>
      </c>
      <c r="F153" s="901">
        <v>990</v>
      </c>
      <c r="G153" s="902" t="s">
        <v>3378</v>
      </c>
      <c r="H153" s="911">
        <v>418</v>
      </c>
      <c r="I153" s="911">
        <v>418</v>
      </c>
      <c r="J153" s="904"/>
    </row>
    <row r="154" spans="1:10" s="656" customFormat="1" ht="28.5" customHeight="1">
      <c r="A154" s="900" t="s">
        <v>3754</v>
      </c>
      <c r="B154" s="849" t="s">
        <v>1242</v>
      </c>
      <c r="C154" s="849" t="s">
        <v>3818</v>
      </c>
      <c r="D154" s="900" t="s">
        <v>2831</v>
      </c>
      <c r="E154" s="849" t="s">
        <v>2963</v>
      </c>
      <c r="F154" s="901">
        <v>990</v>
      </c>
      <c r="G154" s="902" t="s">
        <v>3378</v>
      </c>
      <c r="H154" s="911">
        <v>418</v>
      </c>
      <c r="I154" s="911">
        <v>418</v>
      </c>
      <c r="J154" s="904"/>
    </row>
    <row r="155" spans="1:10" s="656" customFormat="1" ht="28.5" customHeight="1">
      <c r="A155" s="900" t="s">
        <v>3754</v>
      </c>
      <c r="B155" s="849" t="s">
        <v>1243</v>
      </c>
      <c r="C155" s="849" t="s">
        <v>1244</v>
      </c>
      <c r="D155" s="900" t="s">
        <v>2831</v>
      </c>
      <c r="E155" s="849" t="s">
        <v>2963</v>
      </c>
      <c r="F155" s="901">
        <v>990</v>
      </c>
      <c r="G155" s="902" t="s">
        <v>3378</v>
      </c>
      <c r="H155" s="911">
        <v>418</v>
      </c>
      <c r="I155" s="911">
        <v>418</v>
      </c>
      <c r="J155" s="904"/>
    </row>
    <row r="156" spans="1:10" s="656" customFormat="1" ht="28.5" customHeight="1">
      <c r="A156" s="900" t="s">
        <v>3754</v>
      </c>
      <c r="B156" s="849" t="s">
        <v>1245</v>
      </c>
      <c r="C156" s="849" t="s">
        <v>1246</v>
      </c>
      <c r="D156" s="900" t="s">
        <v>2831</v>
      </c>
      <c r="E156" s="849" t="s">
        <v>2963</v>
      </c>
      <c r="F156" s="901">
        <v>990</v>
      </c>
      <c r="G156" s="902" t="s">
        <v>3378</v>
      </c>
      <c r="H156" s="911">
        <v>558</v>
      </c>
      <c r="I156" s="911">
        <v>558</v>
      </c>
      <c r="J156" s="904"/>
    </row>
    <row r="157" spans="1:10" s="656" customFormat="1" ht="28.5" customHeight="1">
      <c r="A157" s="900" t="s">
        <v>3754</v>
      </c>
      <c r="B157" s="849" t="s">
        <v>1247</v>
      </c>
      <c r="C157" s="849" t="s">
        <v>1248</v>
      </c>
      <c r="D157" s="900" t="s">
        <v>2831</v>
      </c>
      <c r="E157" s="849" t="s">
        <v>2963</v>
      </c>
      <c r="F157" s="901">
        <v>990</v>
      </c>
      <c r="G157" s="902" t="s">
        <v>3378</v>
      </c>
      <c r="H157" s="911">
        <v>558</v>
      </c>
      <c r="I157" s="911">
        <v>558</v>
      </c>
      <c r="J157" s="904"/>
    </row>
    <row r="158" spans="1:10" s="656" customFormat="1" ht="28.5" customHeight="1">
      <c r="A158" s="900" t="s">
        <v>3754</v>
      </c>
      <c r="B158" s="849" t="s">
        <v>1249</v>
      </c>
      <c r="C158" s="849" t="s">
        <v>1250</v>
      </c>
      <c r="D158" s="900" t="s">
        <v>2831</v>
      </c>
      <c r="E158" s="849" t="s">
        <v>2963</v>
      </c>
      <c r="F158" s="901">
        <v>990</v>
      </c>
      <c r="G158" s="902" t="s">
        <v>3378</v>
      </c>
      <c r="H158" s="911">
        <v>558</v>
      </c>
      <c r="I158" s="911">
        <v>558</v>
      </c>
      <c r="J158" s="904"/>
    </row>
    <row r="159" spans="1:10" s="656" customFormat="1" ht="28.5" customHeight="1">
      <c r="A159" s="900" t="s">
        <v>3754</v>
      </c>
      <c r="B159" s="849" t="s">
        <v>1251</v>
      </c>
      <c r="C159" s="849" t="s">
        <v>1252</v>
      </c>
      <c r="D159" s="900" t="s">
        <v>2831</v>
      </c>
      <c r="E159" s="849" t="s">
        <v>2963</v>
      </c>
      <c r="F159" s="901">
        <v>990</v>
      </c>
      <c r="G159" s="902" t="s">
        <v>3378</v>
      </c>
      <c r="H159" s="911">
        <v>558</v>
      </c>
      <c r="I159" s="911">
        <v>558</v>
      </c>
      <c r="J159" s="904"/>
    </row>
    <row r="160" spans="1:10" s="656" customFormat="1" ht="28.5" customHeight="1">
      <c r="A160" s="900" t="s">
        <v>3754</v>
      </c>
      <c r="B160" s="849" t="s">
        <v>1254</v>
      </c>
      <c r="C160" s="849" t="s">
        <v>1253</v>
      </c>
      <c r="D160" s="900" t="s">
        <v>2831</v>
      </c>
      <c r="E160" s="849" t="s">
        <v>2963</v>
      </c>
      <c r="F160" s="901">
        <v>990</v>
      </c>
      <c r="G160" s="902" t="s">
        <v>3378</v>
      </c>
      <c r="H160" s="911">
        <v>279</v>
      </c>
      <c r="I160" s="911">
        <v>279</v>
      </c>
      <c r="J160" s="904"/>
    </row>
    <row r="161" spans="1:10" s="656" customFormat="1" ht="28.5" customHeight="1">
      <c r="A161" s="900" t="s">
        <v>3754</v>
      </c>
      <c r="B161" s="849" t="s">
        <v>1255</v>
      </c>
      <c r="C161" s="849" t="s">
        <v>3393</v>
      </c>
      <c r="D161" s="900" t="s">
        <v>2831</v>
      </c>
      <c r="E161" s="849" t="s">
        <v>2963</v>
      </c>
      <c r="F161" s="901">
        <v>990</v>
      </c>
      <c r="G161" s="902" t="s">
        <v>3378</v>
      </c>
      <c r="H161" s="911">
        <v>279</v>
      </c>
      <c r="I161" s="911">
        <v>279</v>
      </c>
      <c r="J161" s="904"/>
    </row>
    <row r="162" spans="1:10" s="656" customFormat="1" ht="28.5" customHeight="1">
      <c r="A162" s="900" t="s">
        <v>3754</v>
      </c>
      <c r="B162" s="849" t="s">
        <v>1256</v>
      </c>
      <c r="C162" s="849" t="s">
        <v>1257</v>
      </c>
      <c r="D162" s="900" t="s">
        <v>2831</v>
      </c>
      <c r="E162" s="849" t="s">
        <v>2963</v>
      </c>
      <c r="F162" s="901">
        <v>990</v>
      </c>
      <c r="G162" s="902" t="s">
        <v>3378</v>
      </c>
      <c r="H162" s="911">
        <v>418</v>
      </c>
      <c r="I162" s="911">
        <v>418</v>
      </c>
      <c r="J162" s="904"/>
    </row>
    <row r="163" spans="1:10" s="656" customFormat="1" ht="28.5" customHeight="1">
      <c r="A163" s="900" t="s">
        <v>3754</v>
      </c>
      <c r="B163" s="849" t="s">
        <v>1258</v>
      </c>
      <c r="C163" s="849" t="s">
        <v>1259</v>
      </c>
      <c r="D163" s="900" t="s">
        <v>2831</v>
      </c>
      <c r="E163" s="849" t="s">
        <v>2963</v>
      </c>
      <c r="F163" s="901">
        <v>990</v>
      </c>
      <c r="G163" s="902" t="s">
        <v>3378</v>
      </c>
      <c r="H163" s="911">
        <v>418</v>
      </c>
      <c r="I163" s="911">
        <v>418</v>
      </c>
      <c r="J163" s="904"/>
    </row>
    <row r="164" spans="1:10" s="656" customFormat="1" ht="28.5" customHeight="1">
      <c r="A164" s="900" t="s">
        <v>3754</v>
      </c>
      <c r="B164" s="849" t="s">
        <v>1260</v>
      </c>
      <c r="C164" s="849" t="s">
        <v>1261</v>
      </c>
      <c r="D164" s="900" t="s">
        <v>2831</v>
      </c>
      <c r="E164" s="849" t="s">
        <v>2963</v>
      </c>
      <c r="F164" s="901">
        <v>990</v>
      </c>
      <c r="G164" s="902" t="s">
        <v>3378</v>
      </c>
      <c r="H164" s="911">
        <v>418</v>
      </c>
      <c r="I164" s="911">
        <v>418</v>
      </c>
      <c r="J164" s="904"/>
    </row>
    <row r="165" spans="1:10" s="656" customFormat="1" ht="28.5" customHeight="1">
      <c r="A165" s="900" t="s">
        <v>3754</v>
      </c>
      <c r="B165" s="849" t="s">
        <v>1262</v>
      </c>
      <c r="C165" s="849" t="s">
        <v>3819</v>
      </c>
      <c r="D165" s="900" t="s">
        <v>2831</v>
      </c>
      <c r="E165" s="849" t="s">
        <v>2963</v>
      </c>
      <c r="F165" s="901">
        <v>990</v>
      </c>
      <c r="G165" s="902" t="s">
        <v>3378</v>
      </c>
      <c r="H165" s="911">
        <v>558</v>
      </c>
      <c r="I165" s="911">
        <v>558</v>
      </c>
      <c r="J165" s="904"/>
    </row>
    <row r="166" spans="1:10" s="656" customFormat="1" ht="28.5" customHeight="1">
      <c r="A166" s="900" t="s">
        <v>3754</v>
      </c>
      <c r="B166" s="849" t="s">
        <v>1263</v>
      </c>
      <c r="C166" s="849" t="s">
        <v>1264</v>
      </c>
      <c r="D166" s="900" t="s">
        <v>2831</v>
      </c>
      <c r="E166" s="849" t="s">
        <v>2963</v>
      </c>
      <c r="F166" s="901">
        <v>990</v>
      </c>
      <c r="G166" s="902" t="s">
        <v>3378</v>
      </c>
      <c r="H166" s="911">
        <v>558</v>
      </c>
      <c r="I166" s="911">
        <v>558</v>
      </c>
      <c r="J166" s="904"/>
    </row>
    <row r="167" spans="1:10" s="656" customFormat="1" ht="28.5" customHeight="1">
      <c r="A167" s="900" t="s">
        <v>3754</v>
      </c>
      <c r="B167" s="849" t="s">
        <v>1265</v>
      </c>
      <c r="C167" s="849" t="s">
        <v>1266</v>
      </c>
      <c r="D167" s="900" t="s">
        <v>2831</v>
      </c>
      <c r="E167" s="849" t="s">
        <v>2963</v>
      </c>
      <c r="F167" s="901">
        <v>990</v>
      </c>
      <c r="G167" s="902" t="s">
        <v>3378</v>
      </c>
      <c r="H167" s="911">
        <v>279</v>
      </c>
      <c r="I167" s="911">
        <v>279</v>
      </c>
      <c r="J167" s="904"/>
    </row>
    <row r="168" spans="1:10" s="656" customFormat="1" ht="28.5" customHeight="1">
      <c r="A168" s="900" t="s">
        <v>3754</v>
      </c>
      <c r="B168" s="849" t="s">
        <v>1267</v>
      </c>
      <c r="C168" s="849" t="s">
        <v>1268</v>
      </c>
      <c r="D168" s="900" t="s">
        <v>2831</v>
      </c>
      <c r="E168" s="849" t="s">
        <v>2963</v>
      </c>
      <c r="F168" s="901">
        <v>990</v>
      </c>
      <c r="G168" s="902" t="s">
        <v>3378</v>
      </c>
      <c r="H168" s="911">
        <v>279</v>
      </c>
      <c r="I168" s="911">
        <v>279</v>
      </c>
      <c r="J168" s="904"/>
    </row>
    <row r="169" spans="1:10" s="656" customFormat="1" ht="28.5" customHeight="1">
      <c r="A169" s="900" t="s">
        <v>3754</v>
      </c>
      <c r="B169" s="849" t="s">
        <v>1269</v>
      </c>
      <c r="C169" s="849" t="s">
        <v>618</v>
      </c>
      <c r="D169" s="900" t="s">
        <v>2831</v>
      </c>
      <c r="E169" s="849" t="s">
        <v>2963</v>
      </c>
      <c r="F169" s="901">
        <v>990</v>
      </c>
      <c r="G169" s="902" t="s">
        <v>3378</v>
      </c>
      <c r="H169" s="911">
        <v>206</v>
      </c>
      <c r="I169" s="911">
        <v>206</v>
      </c>
      <c r="J169" s="904"/>
    </row>
    <row r="170" spans="1:10" s="656" customFormat="1" ht="28.5" customHeight="1">
      <c r="A170" s="900" t="s">
        <v>3754</v>
      </c>
      <c r="B170" s="849" t="s">
        <v>1269</v>
      </c>
      <c r="C170" s="849" t="s">
        <v>618</v>
      </c>
      <c r="D170" s="900" t="s">
        <v>2967</v>
      </c>
      <c r="E170" s="849" t="s">
        <v>2958</v>
      </c>
      <c r="F170" s="901">
        <v>990</v>
      </c>
      <c r="G170" s="902" t="s">
        <v>3378</v>
      </c>
      <c r="H170" s="911">
        <v>448</v>
      </c>
      <c r="I170" s="911">
        <v>448</v>
      </c>
      <c r="J170" s="904"/>
    </row>
    <row r="171" spans="1:10" s="656" customFormat="1" ht="28.5" customHeight="1">
      <c r="A171" s="1330" t="s">
        <v>3754</v>
      </c>
      <c r="B171" s="1331" t="s">
        <v>5842</v>
      </c>
      <c r="C171" s="1331" t="s">
        <v>5843</v>
      </c>
      <c r="D171" s="1330" t="s">
        <v>2831</v>
      </c>
      <c r="E171" s="1331" t="s">
        <v>2963</v>
      </c>
      <c r="F171" s="1332">
        <v>990</v>
      </c>
      <c r="G171" s="1333" t="s">
        <v>3378</v>
      </c>
      <c r="H171" s="1334">
        <v>205</v>
      </c>
      <c r="I171" s="1334">
        <v>205</v>
      </c>
      <c r="J171" s="1135"/>
    </row>
    <row r="172" spans="1:10" s="656" customFormat="1" ht="28.5" customHeight="1">
      <c r="A172" s="900" t="s">
        <v>3754</v>
      </c>
      <c r="B172" s="849" t="s">
        <v>1270</v>
      </c>
      <c r="C172" s="849" t="s">
        <v>1271</v>
      </c>
      <c r="D172" s="900" t="s">
        <v>2831</v>
      </c>
      <c r="E172" s="849" t="s">
        <v>2963</v>
      </c>
      <c r="F172" s="901">
        <v>990</v>
      </c>
      <c r="G172" s="902" t="s">
        <v>3378</v>
      </c>
      <c r="H172" s="911">
        <v>535</v>
      </c>
      <c r="I172" s="911">
        <v>535</v>
      </c>
      <c r="J172" s="1024"/>
    </row>
    <row r="173" spans="1:10" s="656" customFormat="1" ht="28.5" customHeight="1">
      <c r="A173" s="1330" t="s">
        <v>3754</v>
      </c>
      <c r="B173" s="1331" t="s">
        <v>5844</v>
      </c>
      <c r="C173" s="1331" t="s">
        <v>5845</v>
      </c>
      <c r="D173" s="1330" t="s">
        <v>2831</v>
      </c>
      <c r="E173" s="1331" t="s">
        <v>2963</v>
      </c>
      <c r="F173" s="1332">
        <v>990</v>
      </c>
      <c r="G173" s="1333" t="s">
        <v>3378</v>
      </c>
      <c r="H173" s="1334">
        <v>534</v>
      </c>
      <c r="I173" s="1334">
        <v>534</v>
      </c>
      <c r="J173" s="1135"/>
    </row>
    <row r="174" spans="1:10" s="656" customFormat="1" ht="28.5" customHeight="1">
      <c r="A174" s="900" t="s">
        <v>3754</v>
      </c>
      <c r="B174" s="849" t="s">
        <v>1272</v>
      </c>
      <c r="C174" s="849" t="s">
        <v>1273</v>
      </c>
      <c r="D174" s="900" t="s">
        <v>2831</v>
      </c>
      <c r="E174" s="849" t="s">
        <v>2963</v>
      </c>
      <c r="F174" s="901">
        <v>990</v>
      </c>
      <c r="G174" s="902" t="s">
        <v>3378</v>
      </c>
      <c r="H174" s="911">
        <v>418</v>
      </c>
      <c r="I174" s="911">
        <v>418</v>
      </c>
      <c r="J174" s="904"/>
    </row>
    <row r="175" spans="1:10" s="656" customFormat="1" ht="28.5" customHeight="1">
      <c r="A175" s="900" t="s">
        <v>3754</v>
      </c>
      <c r="B175" s="849" t="s">
        <v>1274</v>
      </c>
      <c r="C175" s="849" t="s">
        <v>1275</v>
      </c>
      <c r="D175" s="900" t="s">
        <v>2831</v>
      </c>
      <c r="E175" s="849" t="s">
        <v>2963</v>
      </c>
      <c r="F175" s="901">
        <v>990</v>
      </c>
      <c r="G175" s="902" t="s">
        <v>3378</v>
      </c>
      <c r="H175" s="911">
        <v>558</v>
      </c>
      <c r="I175" s="911">
        <v>558</v>
      </c>
      <c r="J175" s="904"/>
    </row>
    <row r="176" spans="1:10" s="656" customFormat="1" ht="28.5" customHeight="1">
      <c r="A176" s="900" t="s">
        <v>3754</v>
      </c>
      <c r="B176" s="849" t="s">
        <v>1276</v>
      </c>
      <c r="C176" s="849" t="s">
        <v>1277</v>
      </c>
      <c r="D176" s="900" t="s">
        <v>2831</v>
      </c>
      <c r="E176" s="849" t="s">
        <v>2963</v>
      </c>
      <c r="F176" s="901">
        <v>990</v>
      </c>
      <c r="G176" s="902" t="s">
        <v>3378</v>
      </c>
      <c r="H176" s="911">
        <v>558</v>
      </c>
      <c r="I176" s="911">
        <v>558</v>
      </c>
      <c r="J176" s="904"/>
    </row>
    <row r="177" spans="1:11" s="656" customFormat="1" ht="28.5" customHeight="1">
      <c r="A177" s="900" t="s">
        <v>3754</v>
      </c>
      <c r="B177" s="849" t="s">
        <v>1278</v>
      </c>
      <c r="C177" s="849" t="s">
        <v>1279</v>
      </c>
      <c r="D177" s="900" t="s">
        <v>2831</v>
      </c>
      <c r="E177" s="849" t="s">
        <v>2963</v>
      </c>
      <c r="F177" s="901">
        <v>990</v>
      </c>
      <c r="G177" s="902" t="s">
        <v>3378</v>
      </c>
      <c r="H177" s="911">
        <v>558</v>
      </c>
      <c r="I177" s="911">
        <v>558</v>
      </c>
      <c r="J177" s="904"/>
    </row>
    <row r="178" spans="1:11" s="656" customFormat="1" ht="28.5" customHeight="1">
      <c r="A178" s="900" t="s">
        <v>3754</v>
      </c>
      <c r="B178" s="849" t="s">
        <v>1280</v>
      </c>
      <c r="C178" s="849" t="s">
        <v>1281</v>
      </c>
      <c r="D178" s="900" t="s">
        <v>2831</v>
      </c>
      <c r="E178" s="849" t="s">
        <v>2963</v>
      </c>
      <c r="F178" s="901">
        <v>990</v>
      </c>
      <c r="G178" s="902" t="s">
        <v>3378</v>
      </c>
      <c r="H178" s="911">
        <v>558</v>
      </c>
      <c r="I178" s="911">
        <v>558</v>
      </c>
      <c r="J178" s="904"/>
    </row>
    <row r="179" spans="1:11" s="656" customFormat="1" ht="28.5" customHeight="1">
      <c r="A179" s="900" t="s">
        <v>3754</v>
      </c>
      <c r="B179" s="849" t="s">
        <v>1282</v>
      </c>
      <c r="C179" s="849" t="s">
        <v>1283</v>
      </c>
      <c r="D179" s="900" t="s">
        <v>2831</v>
      </c>
      <c r="E179" s="849" t="s">
        <v>2963</v>
      </c>
      <c r="F179" s="901">
        <v>990</v>
      </c>
      <c r="G179" s="902" t="s">
        <v>3378</v>
      </c>
      <c r="H179" s="911">
        <v>558</v>
      </c>
      <c r="I179" s="911">
        <v>558</v>
      </c>
      <c r="J179" s="904"/>
    </row>
    <row r="180" spans="1:11" s="656" customFormat="1" ht="28.5" customHeight="1">
      <c r="A180" s="900" t="s">
        <v>3754</v>
      </c>
      <c r="B180" s="849" t="s">
        <v>1284</v>
      </c>
      <c r="C180" s="849" t="s">
        <v>1285</v>
      </c>
      <c r="D180" s="900" t="s">
        <v>2831</v>
      </c>
      <c r="E180" s="849" t="s">
        <v>2963</v>
      </c>
      <c r="F180" s="901">
        <v>990</v>
      </c>
      <c r="G180" s="902" t="s">
        <v>3378</v>
      </c>
      <c r="H180" s="911">
        <v>558</v>
      </c>
      <c r="I180" s="911">
        <v>558</v>
      </c>
      <c r="J180" s="904"/>
    </row>
    <row r="181" spans="1:11" s="656" customFormat="1" ht="28.5" customHeight="1">
      <c r="A181" s="900" t="s">
        <v>3754</v>
      </c>
      <c r="B181" s="849" t="s">
        <v>1286</v>
      </c>
      <c r="C181" s="849" t="s">
        <v>1287</v>
      </c>
      <c r="D181" s="900" t="s">
        <v>2831</v>
      </c>
      <c r="E181" s="849" t="s">
        <v>2963</v>
      </c>
      <c r="F181" s="901">
        <v>990</v>
      </c>
      <c r="G181" s="902" t="s">
        <v>3378</v>
      </c>
      <c r="H181" s="911">
        <v>448</v>
      </c>
      <c r="I181" s="911">
        <v>448</v>
      </c>
      <c r="J181" s="904"/>
    </row>
    <row r="182" spans="1:11" s="656" customFormat="1" ht="28.5" customHeight="1">
      <c r="A182" s="900" t="s">
        <v>3754</v>
      </c>
      <c r="B182" s="849" t="s">
        <v>1288</v>
      </c>
      <c r="C182" s="849" t="s">
        <v>1289</v>
      </c>
      <c r="D182" s="900" t="s">
        <v>2831</v>
      </c>
      <c r="E182" s="849" t="s">
        <v>2963</v>
      </c>
      <c r="F182" s="901">
        <v>990</v>
      </c>
      <c r="G182" s="902" t="s">
        <v>3378</v>
      </c>
      <c r="H182" s="911">
        <v>835</v>
      </c>
      <c r="I182" s="911">
        <v>835</v>
      </c>
      <c r="J182" s="904"/>
    </row>
    <row r="183" spans="1:11" s="656" customFormat="1" ht="28.5" customHeight="1">
      <c r="A183" s="900" t="s">
        <v>3754</v>
      </c>
      <c r="B183" s="849" t="s">
        <v>1290</v>
      </c>
      <c r="C183" s="849" t="s">
        <v>1291</v>
      </c>
      <c r="D183" s="900" t="s">
        <v>2831</v>
      </c>
      <c r="E183" s="849" t="s">
        <v>2963</v>
      </c>
      <c r="F183" s="901">
        <v>990</v>
      </c>
      <c r="G183" s="902" t="s">
        <v>3378</v>
      </c>
      <c r="H183" s="911">
        <v>418</v>
      </c>
      <c r="I183" s="911">
        <v>418</v>
      </c>
      <c r="J183" s="904"/>
    </row>
    <row r="184" spans="1:11" s="656" customFormat="1" ht="28.5" customHeight="1">
      <c r="A184" s="900" t="s">
        <v>3754</v>
      </c>
      <c r="B184" s="849" t="s">
        <v>1292</v>
      </c>
      <c r="C184" s="849" t="s">
        <v>1293</v>
      </c>
      <c r="D184" s="900" t="s">
        <v>2831</v>
      </c>
      <c r="E184" s="849" t="s">
        <v>2963</v>
      </c>
      <c r="F184" s="901">
        <v>990</v>
      </c>
      <c r="G184" s="902" t="s">
        <v>3378</v>
      </c>
      <c r="H184" s="911">
        <v>279</v>
      </c>
      <c r="I184" s="911">
        <v>279</v>
      </c>
      <c r="J184" s="904"/>
    </row>
    <row r="185" spans="1:11" s="656" customFormat="1" ht="28.5" customHeight="1">
      <c r="A185" s="900" t="s">
        <v>3754</v>
      </c>
      <c r="B185" s="849" t="s">
        <v>1294</v>
      </c>
      <c r="C185" s="849" t="s">
        <v>3394</v>
      </c>
      <c r="D185" s="900" t="s">
        <v>2831</v>
      </c>
      <c r="E185" s="849" t="s">
        <v>2963</v>
      </c>
      <c r="F185" s="901">
        <v>990</v>
      </c>
      <c r="G185" s="902" t="s">
        <v>3378</v>
      </c>
      <c r="H185" s="911">
        <v>279</v>
      </c>
      <c r="I185" s="911">
        <v>279</v>
      </c>
      <c r="J185" s="904"/>
    </row>
    <row r="186" spans="1:11" s="656" customFormat="1" ht="28.5" customHeight="1">
      <c r="A186" s="900" t="s">
        <v>3754</v>
      </c>
      <c r="B186" s="849" t="s">
        <v>1295</v>
      </c>
      <c r="C186" s="849" t="s">
        <v>1296</v>
      </c>
      <c r="D186" s="900" t="s">
        <v>2831</v>
      </c>
      <c r="E186" s="849" t="s">
        <v>2963</v>
      </c>
      <c r="F186" s="901">
        <v>990</v>
      </c>
      <c r="G186" s="902" t="s">
        <v>3378</v>
      </c>
      <c r="H186" s="911">
        <v>279</v>
      </c>
      <c r="I186" s="911">
        <v>279</v>
      </c>
      <c r="J186" s="904"/>
    </row>
    <row r="187" spans="1:11" s="656" customFormat="1" ht="28.5" customHeight="1">
      <c r="A187" s="900" t="s">
        <v>3754</v>
      </c>
      <c r="B187" s="849" t="s">
        <v>1297</v>
      </c>
      <c r="C187" s="849" t="s">
        <v>1298</v>
      </c>
      <c r="D187" s="900" t="s">
        <v>2831</v>
      </c>
      <c r="E187" s="849" t="s">
        <v>2963</v>
      </c>
      <c r="F187" s="901">
        <v>990</v>
      </c>
      <c r="G187" s="902" t="s">
        <v>3378</v>
      </c>
      <c r="H187" s="911">
        <v>835</v>
      </c>
      <c r="I187" s="911">
        <v>835</v>
      </c>
      <c r="J187" s="904"/>
    </row>
    <row r="188" spans="1:11" s="656" customFormat="1" ht="28.5" customHeight="1">
      <c r="A188" s="900" t="s">
        <v>3754</v>
      </c>
      <c r="B188" s="849" t="s">
        <v>1297</v>
      </c>
      <c r="C188" s="849" t="s">
        <v>1298</v>
      </c>
      <c r="D188" s="900" t="s">
        <v>2957</v>
      </c>
      <c r="E188" s="849" t="s">
        <v>2956</v>
      </c>
      <c r="F188" s="901">
        <v>990</v>
      </c>
      <c r="G188" s="902" t="s">
        <v>3378</v>
      </c>
      <c r="H188" s="911">
        <v>1114</v>
      </c>
      <c r="I188" s="911">
        <v>1114</v>
      </c>
      <c r="J188" s="904"/>
      <c r="K188" s="912" t="s">
        <v>5229</v>
      </c>
    </row>
    <row r="189" spans="1:11" s="656" customFormat="1" ht="28.5" customHeight="1">
      <c r="A189" s="900" t="s">
        <v>3754</v>
      </c>
      <c r="B189" s="849" t="s">
        <v>1299</v>
      </c>
      <c r="C189" s="849" t="s">
        <v>3758</v>
      </c>
      <c r="D189" s="900" t="s">
        <v>2831</v>
      </c>
      <c r="E189" s="849" t="s">
        <v>2963</v>
      </c>
      <c r="F189" s="901">
        <v>990</v>
      </c>
      <c r="G189" s="902" t="s">
        <v>3378</v>
      </c>
      <c r="H189" s="911">
        <v>835</v>
      </c>
      <c r="I189" s="911">
        <v>835</v>
      </c>
      <c r="J189" s="904"/>
    </row>
    <row r="190" spans="1:11" s="656" customFormat="1" ht="28.5" customHeight="1">
      <c r="A190" s="900" t="s">
        <v>3754</v>
      </c>
      <c r="B190" s="849" t="s">
        <v>4994</v>
      </c>
      <c r="C190" s="849" t="s">
        <v>3469</v>
      </c>
      <c r="D190" s="900" t="s">
        <v>2831</v>
      </c>
      <c r="E190" s="849" t="s">
        <v>2963</v>
      </c>
      <c r="F190" s="901">
        <v>990</v>
      </c>
      <c r="G190" s="902" t="s">
        <v>3378</v>
      </c>
      <c r="H190" s="911">
        <v>558</v>
      </c>
      <c r="I190" s="911">
        <v>558</v>
      </c>
      <c r="J190" s="904"/>
    </row>
    <row r="191" spans="1:11" s="656" customFormat="1" ht="28.5" customHeight="1">
      <c r="A191" s="900" t="s">
        <v>3754</v>
      </c>
      <c r="B191" s="849" t="s">
        <v>1300</v>
      </c>
      <c r="C191" s="849" t="s">
        <v>3759</v>
      </c>
      <c r="D191" s="900" t="s">
        <v>2831</v>
      </c>
      <c r="E191" s="849" t="s">
        <v>2963</v>
      </c>
      <c r="F191" s="901">
        <v>990</v>
      </c>
      <c r="G191" s="902" t="s">
        <v>3378</v>
      </c>
      <c r="H191" s="911">
        <v>835</v>
      </c>
      <c r="I191" s="911">
        <v>835</v>
      </c>
      <c r="J191" s="904"/>
    </row>
    <row r="192" spans="1:11" s="656" customFormat="1" ht="28.5" customHeight="1">
      <c r="A192" s="900" t="s">
        <v>3754</v>
      </c>
      <c r="B192" s="849" t="s">
        <v>1301</v>
      </c>
      <c r="C192" s="849" t="s">
        <v>1302</v>
      </c>
      <c r="D192" s="900" t="s">
        <v>2831</v>
      </c>
      <c r="E192" s="849" t="s">
        <v>2963</v>
      </c>
      <c r="F192" s="901">
        <v>990</v>
      </c>
      <c r="G192" s="902" t="s">
        <v>3378</v>
      </c>
      <c r="H192" s="911">
        <v>975</v>
      </c>
      <c r="I192" s="911">
        <v>975</v>
      </c>
      <c r="J192" s="904"/>
    </row>
    <row r="193" spans="1:10" s="656" customFormat="1" ht="28.5" customHeight="1">
      <c r="A193" s="900" t="s">
        <v>3754</v>
      </c>
      <c r="B193" s="849" t="s">
        <v>1303</v>
      </c>
      <c r="C193" s="849" t="s">
        <v>1304</v>
      </c>
      <c r="D193" s="900" t="s">
        <v>2831</v>
      </c>
      <c r="E193" s="849" t="s">
        <v>2963</v>
      </c>
      <c r="F193" s="901">
        <v>990</v>
      </c>
      <c r="G193" s="902" t="s">
        <v>3378</v>
      </c>
      <c r="H193" s="911">
        <v>835</v>
      </c>
      <c r="I193" s="911">
        <v>835</v>
      </c>
      <c r="J193" s="904"/>
    </row>
    <row r="194" spans="1:10" s="656" customFormat="1" ht="28.5" customHeight="1">
      <c r="A194" s="900" t="s">
        <v>3754</v>
      </c>
      <c r="B194" s="849" t="s">
        <v>1305</v>
      </c>
      <c r="C194" s="849" t="s">
        <v>3760</v>
      </c>
      <c r="D194" s="900" t="s">
        <v>2831</v>
      </c>
      <c r="E194" s="849" t="s">
        <v>2963</v>
      </c>
      <c r="F194" s="901">
        <v>990</v>
      </c>
      <c r="G194" s="902" t="s">
        <v>3378</v>
      </c>
      <c r="H194" s="911">
        <v>835</v>
      </c>
      <c r="I194" s="911">
        <v>835</v>
      </c>
      <c r="J194" s="904"/>
    </row>
    <row r="195" spans="1:10" s="656" customFormat="1" ht="28.5" customHeight="1">
      <c r="A195" s="900" t="s">
        <v>3754</v>
      </c>
      <c r="B195" s="849" t="s">
        <v>1306</v>
      </c>
      <c r="C195" s="849" t="s">
        <v>3395</v>
      </c>
      <c r="D195" s="900" t="s">
        <v>2831</v>
      </c>
      <c r="E195" s="849" t="s">
        <v>2963</v>
      </c>
      <c r="F195" s="901">
        <v>990</v>
      </c>
      <c r="G195" s="902" t="s">
        <v>3378</v>
      </c>
      <c r="H195" s="911">
        <v>696</v>
      </c>
      <c r="I195" s="911">
        <v>696</v>
      </c>
      <c r="J195" s="904"/>
    </row>
    <row r="196" spans="1:10" s="656" customFormat="1" ht="28.5" customHeight="1">
      <c r="A196" s="900" t="s">
        <v>3754</v>
      </c>
      <c r="B196" s="849" t="s">
        <v>1307</v>
      </c>
      <c r="C196" s="849" t="s">
        <v>1308</v>
      </c>
      <c r="D196" s="900" t="s">
        <v>2831</v>
      </c>
      <c r="E196" s="849" t="s">
        <v>2963</v>
      </c>
      <c r="F196" s="901">
        <v>990</v>
      </c>
      <c r="G196" s="902" t="s">
        <v>3378</v>
      </c>
      <c r="H196" s="911">
        <v>835</v>
      </c>
      <c r="I196" s="911">
        <v>835</v>
      </c>
      <c r="J196" s="904"/>
    </row>
    <row r="197" spans="1:10" s="656" customFormat="1" ht="28.5" customHeight="1">
      <c r="A197" s="900" t="s">
        <v>3754</v>
      </c>
      <c r="B197" s="849" t="s">
        <v>1309</v>
      </c>
      <c r="C197" s="849" t="s">
        <v>1310</v>
      </c>
      <c r="D197" s="900" t="s">
        <v>2831</v>
      </c>
      <c r="E197" s="849" t="s">
        <v>2963</v>
      </c>
      <c r="F197" s="901">
        <v>990</v>
      </c>
      <c r="G197" s="902" t="s">
        <v>3378</v>
      </c>
      <c r="H197" s="911">
        <v>279</v>
      </c>
      <c r="I197" s="911">
        <v>279</v>
      </c>
      <c r="J197" s="904"/>
    </row>
    <row r="198" spans="1:10" s="656" customFormat="1" ht="28.5" customHeight="1">
      <c r="A198" s="900" t="s">
        <v>3754</v>
      </c>
      <c r="B198" s="849" t="s">
        <v>1311</v>
      </c>
      <c r="C198" s="849" t="s">
        <v>1312</v>
      </c>
      <c r="D198" s="900" t="s">
        <v>2831</v>
      </c>
      <c r="E198" s="849" t="s">
        <v>2963</v>
      </c>
      <c r="F198" s="901">
        <v>990</v>
      </c>
      <c r="G198" s="902" t="s">
        <v>3378</v>
      </c>
      <c r="H198" s="911">
        <v>418</v>
      </c>
      <c r="I198" s="911">
        <v>418</v>
      </c>
      <c r="J198" s="904"/>
    </row>
    <row r="199" spans="1:10" s="656" customFormat="1" ht="28.5" customHeight="1">
      <c r="A199" s="900" t="s">
        <v>3754</v>
      </c>
      <c r="B199" s="849" t="s">
        <v>1313</v>
      </c>
      <c r="C199" s="849" t="s">
        <v>1314</v>
      </c>
      <c r="D199" s="900" t="s">
        <v>2831</v>
      </c>
      <c r="E199" s="849" t="s">
        <v>2963</v>
      </c>
      <c r="F199" s="901">
        <v>990</v>
      </c>
      <c r="G199" s="902" t="s">
        <v>3378</v>
      </c>
      <c r="H199" s="911">
        <v>418</v>
      </c>
      <c r="I199" s="911">
        <v>418</v>
      </c>
      <c r="J199" s="904"/>
    </row>
    <row r="200" spans="1:10" s="656" customFormat="1" ht="28.5" customHeight="1">
      <c r="A200" s="900" t="s">
        <v>3754</v>
      </c>
      <c r="B200" s="849" t="s">
        <v>1315</v>
      </c>
      <c r="C200" s="849" t="s">
        <v>1316</v>
      </c>
      <c r="D200" s="900" t="s">
        <v>2831</v>
      </c>
      <c r="E200" s="849" t="s">
        <v>2963</v>
      </c>
      <c r="F200" s="901">
        <v>990</v>
      </c>
      <c r="G200" s="902" t="s">
        <v>3378</v>
      </c>
      <c r="H200" s="911">
        <v>418</v>
      </c>
      <c r="I200" s="911">
        <v>418</v>
      </c>
      <c r="J200" s="904"/>
    </row>
    <row r="201" spans="1:10" s="656" customFormat="1" ht="28.5" customHeight="1">
      <c r="A201" s="900" t="s">
        <v>3754</v>
      </c>
      <c r="B201" s="849" t="s">
        <v>1317</v>
      </c>
      <c r="C201" s="849" t="s">
        <v>3396</v>
      </c>
      <c r="D201" s="900" t="s">
        <v>2831</v>
      </c>
      <c r="E201" s="849" t="s">
        <v>2963</v>
      </c>
      <c r="F201" s="901">
        <v>990</v>
      </c>
      <c r="G201" s="902" t="s">
        <v>3378</v>
      </c>
      <c r="H201" s="911">
        <v>448</v>
      </c>
      <c r="I201" s="911">
        <v>448</v>
      </c>
      <c r="J201" s="904"/>
    </row>
    <row r="202" spans="1:10" s="656" customFormat="1" ht="28.5" customHeight="1">
      <c r="A202" s="900" t="s">
        <v>3754</v>
      </c>
      <c r="B202" s="849" t="s">
        <v>1318</v>
      </c>
      <c r="C202" s="849" t="s">
        <v>1319</v>
      </c>
      <c r="D202" s="900" t="s">
        <v>2831</v>
      </c>
      <c r="E202" s="849" t="s">
        <v>2963</v>
      </c>
      <c r="F202" s="901">
        <v>990</v>
      </c>
      <c r="G202" s="902" t="s">
        <v>3378</v>
      </c>
      <c r="H202" s="911">
        <v>1114</v>
      </c>
      <c r="I202" s="911">
        <v>1114</v>
      </c>
      <c r="J202" s="904"/>
    </row>
    <row r="203" spans="1:10" s="656" customFormat="1" ht="28.5" customHeight="1">
      <c r="A203" s="900" t="s">
        <v>3754</v>
      </c>
      <c r="B203" s="849" t="s">
        <v>1320</v>
      </c>
      <c r="C203" s="849" t="s">
        <v>1321</v>
      </c>
      <c r="D203" s="900" t="s">
        <v>2831</v>
      </c>
      <c r="E203" s="849" t="s">
        <v>2963</v>
      </c>
      <c r="F203" s="901">
        <v>990</v>
      </c>
      <c r="G203" s="902" t="s">
        <v>3378</v>
      </c>
      <c r="H203" s="911">
        <v>1114</v>
      </c>
      <c r="I203" s="911">
        <v>1114</v>
      </c>
      <c r="J203" s="904"/>
    </row>
    <row r="204" spans="1:10" s="656" customFormat="1" ht="28.5" customHeight="1">
      <c r="A204" s="900" t="s">
        <v>3754</v>
      </c>
      <c r="B204" s="849" t="s">
        <v>1322</v>
      </c>
      <c r="C204" s="849" t="s">
        <v>1323</v>
      </c>
      <c r="D204" s="900" t="s">
        <v>2831</v>
      </c>
      <c r="E204" s="849" t="s">
        <v>2963</v>
      </c>
      <c r="F204" s="901">
        <v>990</v>
      </c>
      <c r="G204" s="902" t="s">
        <v>3378</v>
      </c>
      <c r="H204" s="911">
        <v>1114</v>
      </c>
      <c r="I204" s="911">
        <v>1114</v>
      </c>
      <c r="J204" s="904"/>
    </row>
    <row r="205" spans="1:10" s="656" customFormat="1" ht="28.5" customHeight="1">
      <c r="A205" s="900" t="s">
        <v>3754</v>
      </c>
      <c r="B205" s="849" t="s">
        <v>1324</v>
      </c>
      <c r="C205" s="849" t="s">
        <v>1325</v>
      </c>
      <c r="D205" s="900" t="s">
        <v>2831</v>
      </c>
      <c r="E205" s="849" t="s">
        <v>2963</v>
      </c>
      <c r="F205" s="901">
        <v>990</v>
      </c>
      <c r="G205" s="902" t="s">
        <v>3378</v>
      </c>
      <c r="H205" s="911">
        <v>835</v>
      </c>
      <c r="I205" s="911">
        <v>835</v>
      </c>
      <c r="J205" s="904"/>
    </row>
    <row r="206" spans="1:10" s="656" customFormat="1" ht="28.5" customHeight="1">
      <c r="A206" s="900" t="s">
        <v>3754</v>
      </c>
      <c r="B206" s="849" t="s">
        <v>1326</v>
      </c>
      <c r="C206" s="849" t="s">
        <v>1327</v>
      </c>
      <c r="D206" s="900" t="s">
        <v>2831</v>
      </c>
      <c r="E206" s="849" t="s">
        <v>2963</v>
      </c>
      <c r="F206" s="901">
        <v>990</v>
      </c>
      <c r="G206" s="902" t="s">
        <v>3378</v>
      </c>
      <c r="H206" s="911">
        <v>835</v>
      </c>
      <c r="I206" s="911">
        <v>835</v>
      </c>
      <c r="J206" s="904"/>
    </row>
    <row r="207" spans="1:10" s="656" customFormat="1" ht="28.5" customHeight="1">
      <c r="A207" s="900" t="s">
        <v>3754</v>
      </c>
      <c r="B207" s="849" t="s">
        <v>1328</v>
      </c>
      <c r="C207" s="849" t="s">
        <v>1329</v>
      </c>
      <c r="D207" s="900" t="s">
        <v>2831</v>
      </c>
      <c r="E207" s="849" t="s">
        <v>2963</v>
      </c>
      <c r="F207" s="901">
        <v>990</v>
      </c>
      <c r="G207" s="902" t="s">
        <v>3378</v>
      </c>
      <c r="H207" s="911">
        <v>418</v>
      </c>
      <c r="I207" s="911">
        <v>418</v>
      </c>
      <c r="J207" s="904"/>
    </row>
    <row r="208" spans="1:10" s="656" customFormat="1" ht="28.5" customHeight="1">
      <c r="A208" s="900" t="s">
        <v>3754</v>
      </c>
      <c r="B208" s="849" t="s">
        <v>1330</v>
      </c>
      <c r="C208" s="849" t="s">
        <v>1331</v>
      </c>
      <c r="D208" s="900" t="s">
        <v>2831</v>
      </c>
      <c r="E208" s="849" t="s">
        <v>2963</v>
      </c>
      <c r="F208" s="901">
        <v>990</v>
      </c>
      <c r="G208" s="902" t="s">
        <v>3378</v>
      </c>
      <c r="H208" s="911">
        <v>835</v>
      </c>
      <c r="I208" s="911">
        <v>835</v>
      </c>
      <c r="J208" s="904"/>
    </row>
    <row r="209" spans="1:10" s="656" customFormat="1" ht="28.5" customHeight="1">
      <c r="A209" s="900" t="s">
        <v>3754</v>
      </c>
      <c r="B209" s="849" t="s">
        <v>1332</v>
      </c>
      <c r="C209" s="849" t="s">
        <v>1333</v>
      </c>
      <c r="D209" s="900" t="s">
        <v>2831</v>
      </c>
      <c r="E209" s="849" t="s">
        <v>2963</v>
      </c>
      <c r="F209" s="901">
        <v>990</v>
      </c>
      <c r="G209" s="902" t="s">
        <v>3378</v>
      </c>
      <c r="H209" s="911">
        <v>835</v>
      </c>
      <c r="I209" s="911">
        <v>835</v>
      </c>
      <c r="J209" s="904"/>
    </row>
    <row r="210" spans="1:10" s="656" customFormat="1" ht="28.5" customHeight="1">
      <c r="A210" s="900" t="s">
        <v>3754</v>
      </c>
      <c r="B210" s="849" t="s">
        <v>3560</v>
      </c>
      <c r="C210" s="849" t="s">
        <v>3561</v>
      </c>
      <c r="D210" s="900" t="s">
        <v>2831</v>
      </c>
      <c r="E210" s="849" t="s">
        <v>2963</v>
      </c>
      <c r="F210" s="901">
        <v>990</v>
      </c>
      <c r="G210" s="902" t="s">
        <v>3378</v>
      </c>
      <c r="H210" s="911">
        <v>448</v>
      </c>
      <c r="I210" s="911">
        <v>448</v>
      </c>
      <c r="J210" s="904"/>
    </row>
    <row r="211" spans="1:10" s="656" customFormat="1" ht="28.5" customHeight="1">
      <c r="A211" s="900" t="s">
        <v>3754</v>
      </c>
      <c r="B211" s="849" t="s">
        <v>1334</v>
      </c>
      <c r="C211" s="849" t="s">
        <v>1335</v>
      </c>
      <c r="D211" s="900" t="s">
        <v>2831</v>
      </c>
      <c r="E211" s="849" t="s">
        <v>2963</v>
      </c>
      <c r="F211" s="901">
        <v>990</v>
      </c>
      <c r="G211" s="902" t="s">
        <v>3378</v>
      </c>
      <c r="H211" s="911">
        <v>139</v>
      </c>
      <c r="I211" s="911">
        <v>139</v>
      </c>
      <c r="J211" s="904"/>
    </row>
    <row r="212" spans="1:10" s="656" customFormat="1" ht="28.5" customHeight="1">
      <c r="A212" s="900" t="s">
        <v>3754</v>
      </c>
      <c r="B212" s="849" t="s">
        <v>1336</v>
      </c>
      <c r="C212" s="849" t="s">
        <v>1337</v>
      </c>
      <c r="D212" s="900" t="s">
        <v>2831</v>
      </c>
      <c r="E212" s="849" t="s">
        <v>2963</v>
      </c>
      <c r="F212" s="901">
        <v>990</v>
      </c>
      <c r="G212" s="902" t="s">
        <v>3378</v>
      </c>
      <c r="H212" s="911">
        <v>448</v>
      </c>
      <c r="I212" s="911">
        <v>448</v>
      </c>
      <c r="J212" s="904"/>
    </row>
    <row r="213" spans="1:10" s="656" customFormat="1" ht="28.5" customHeight="1">
      <c r="A213" s="900" t="s">
        <v>3754</v>
      </c>
      <c r="B213" s="849" t="s">
        <v>1338</v>
      </c>
      <c r="C213" s="849" t="s">
        <v>1339</v>
      </c>
      <c r="D213" s="900" t="s">
        <v>2831</v>
      </c>
      <c r="E213" s="849" t="s">
        <v>2963</v>
      </c>
      <c r="F213" s="901">
        <v>990</v>
      </c>
      <c r="G213" s="902" t="s">
        <v>3378</v>
      </c>
      <c r="H213" s="911">
        <v>558</v>
      </c>
      <c r="I213" s="911">
        <v>558</v>
      </c>
      <c r="J213" s="904"/>
    </row>
    <row r="214" spans="1:10" s="656" customFormat="1" ht="28.5" customHeight="1">
      <c r="A214" s="900" t="s">
        <v>3754</v>
      </c>
      <c r="B214" s="849" t="s">
        <v>1340</v>
      </c>
      <c r="C214" s="849" t="s">
        <v>1341</v>
      </c>
      <c r="D214" s="900" t="s">
        <v>2831</v>
      </c>
      <c r="E214" s="849" t="s">
        <v>2963</v>
      </c>
      <c r="F214" s="901">
        <v>990</v>
      </c>
      <c r="G214" s="902" t="s">
        <v>3378</v>
      </c>
      <c r="H214" s="911">
        <v>835</v>
      </c>
      <c r="I214" s="911">
        <v>835</v>
      </c>
      <c r="J214" s="904"/>
    </row>
    <row r="215" spans="1:10" ht="28.5" customHeight="1">
      <c r="A215" s="895" t="s">
        <v>99</v>
      </c>
      <c r="B215" s="896"/>
      <c r="C215" s="897" t="s">
        <v>3728</v>
      </c>
      <c r="D215" s="896"/>
      <c r="E215" s="896"/>
      <c r="F215" s="896"/>
      <c r="G215" s="896"/>
      <c r="H215" s="896"/>
      <c r="I215" s="898"/>
      <c r="J215" s="899"/>
    </row>
    <row r="216" spans="1:10" s="656" customFormat="1" ht="28.5" customHeight="1">
      <c r="A216" s="900" t="s">
        <v>99</v>
      </c>
      <c r="B216" s="849" t="s">
        <v>4995</v>
      </c>
      <c r="C216" s="849" t="s">
        <v>3456</v>
      </c>
      <c r="D216" s="916" t="s">
        <v>4221</v>
      </c>
      <c r="E216" s="852" t="s">
        <v>4222</v>
      </c>
      <c r="F216" s="901">
        <v>990</v>
      </c>
      <c r="G216" s="902" t="s">
        <v>3378</v>
      </c>
      <c r="H216" s="911">
        <v>2150</v>
      </c>
      <c r="I216" s="911">
        <v>2150</v>
      </c>
      <c r="J216" s="904"/>
    </row>
    <row r="217" spans="1:10" s="656" customFormat="1" ht="28.5" customHeight="1">
      <c r="A217" s="1335" t="s">
        <v>99</v>
      </c>
      <c r="B217" s="1336" t="s">
        <v>5826</v>
      </c>
      <c r="C217" s="1336" t="s">
        <v>5827</v>
      </c>
      <c r="D217" s="1337" t="s">
        <v>4221</v>
      </c>
      <c r="E217" s="1338" t="s">
        <v>4222</v>
      </c>
      <c r="F217" s="1339">
        <v>990</v>
      </c>
      <c r="G217" s="1340" t="s">
        <v>3378</v>
      </c>
      <c r="H217" s="1341">
        <v>2149</v>
      </c>
      <c r="I217" s="1341">
        <v>2149</v>
      </c>
      <c r="J217" s="1135"/>
    </row>
    <row r="218" spans="1:10" ht="28.5" customHeight="1">
      <c r="A218" s="895" t="s">
        <v>3752</v>
      </c>
      <c r="B218" s="896"/>
      <c r="C218" s="897" t="s">
        <v>3753</v>
      </c>
      <c r="D218" s="896"/>
      <c r="E218" s="896"/>
      <c r="F218" s="896"/>
      <c r="G218" s="896"/>
      <c r="H218" s="896"/>
      <c r="I218" s="898"/>
      <c r="J218" s="899"/>
    </row>
    <row r="219" spans="1:10" s="656" customFormat="1" ht="28.5" customHeight="1">
      <c r="A219" s="900" t="s">
        <v>3752</v>
      </c>
      <c r="B219" s="849" t="s">
        <v>1344</v>
      </c>
      <c r="C219" s="849" t="s">
        <v>1345</v>
      </c>
      <c r="D219" s="900" t="s">
        <v>2831</v>
      </c>
      <c r="E219" s="849" t="s">
        <v>2963</v>
      </c>
      <c r="F219" s="901">
        <v>990</v>
      </c>
      <c r="G219" s="902" t="s">
        <v>3378</v>
      </c>
      <c r="H219" s="911">
        <v>418</v>
      </c>
      <c r="I219" s="911">
        <v>418</v>
      </c>
      <c r="J219" s="904"/>
    </row>
    <row r="220" spans="1:10" s="656" customFormat="1" ht="28.5" customHeight="1">
      <c r="A220" s="1330" t="s">
        <v>3752</v>
      </c>
      <c r="B220" s="1331" t="s">
        <v>5848</v>
      </c>
      <c r="C220" s="1331" t="s">
        <v>5846</v>
      </c>
      <c r="D220" s="1330" t="s">
        <v>2831</v>
      </c>
      <c r="E220" s="1331" t="s">
        <v>2963</v>
      </c>
      <c r="F220" s="1332">
        <v>990</v>
      </c>
      <c r="G220" s="1333" t="s">
        <v>3378</v>
      </c>
      <c r="H220" s="1334">
        <v>417</v>
      </c>
      <c r="I220" s="1334">
        <v>417</v>
      </c>
      <c r="J220" s="1135"/>
    </row>
    <row r="221" spans="1:10" s="656" customFormat="1" ht="28.5" customHeight="1">
      <c r="A221" s="900" t="s">
        <v>3752</v>
      </c>
      <c r="B221" s="849" t="s">
        <v>4591</v>
      </c>
      <c r="C221" s="849" t="s">
        <v>4592</v>
      </c>
      <c r="D221" s="900" t="s">
        <v>2831</v>
      </c>
      <c r="E221" s="849" t="s">
        <v>2963</v>
      </c>
      <c r="F221" s="901">
        <v>990</v>
      </c>
      <c r="G221" s="902" t="s">
        <v>3378</v>
      </c>
      <c r="H221" s="911">
        <v>418</v>
      </c>
      <c r="I221" s="911">
        <v>418</v>
      </c>
      <c r="J221" s="1024"/>
    </row>
    <row r="222" spans="1:10" s="656" customFormat="1" ht="28.5" customHeight="1">
      <c r="A222" s="900" t="s">
        <v>3752</v>
      </c>
      <c r="B222" s="849" t="s">
        <v>1342</v>
      </c>
      <c r="C222" s="849" t="s">
        <v>1343</v>
      </c>
      <c r="D222" s="900" t="s">
        <v>2831</v>
      </c>
      <c r="E222" s="849" t="s">
        <v>2963</v>
      </c>
      <c r="F222" s="901">
        <v>990</v>
      </c>
      <c r="G222" s="902" t="s">
        <v>3378</v>
      </c>
      <c r="H222" s="911">
        <v>1514</v>
      </c>
      <c r="I222" s="911">
        <v>1514</v>
      </c>
      <c r="J222" s="1024"/>
    </row>
    <row r="223" spans="1:10" s="656" customFormat="1" ht="28.5" customHeight="1">
      <c r="A223" s="1330" t="s">
        <v>3752</v>
      </c>
      <c r="B223" s="1331" t="s">
        <v>5849</v>
      </c>
      <c r="C223" s="1331" t="s">
        <v>5847</v>
      </c>
      <c r="D223" s="1330" t="s">
        <v>2831</v>
      </c>
      <c r="E223" s="1331" t="s">
        <v>2963</v>
      </c>
      <c r="F223" s="1332">
        <v>990</v>
      </c>
      <c r="G223" s="1333" t="s">
        <v>3378</v>
      </c>
      <c r="H223" s="1334">
        <v>1513</v>
      </c>
      <c r="I223" s="1334">
        <v>1513</v>
      </c>
      <c r="J223" s="1135"/>
    </row>
    <row r="224" spans="1:10" s="656" customFormat="1" ht="28.5" customHeight="1">
      <c r="A224" s="900" t="s">
        <v>3752</v>
      </c>
      <c r="B224" s="849" t="s">
        <v>4593</v>
      </c>
      <c r="C224" s="849" t="s">
        <v>4594</v>
      </c>
      <c r="D224" s="900" t="s">
        <v>2831</v>
      </c>
      <c r="E224" s="849" t="s">
        <v>2963</v>
      </c>
      <c r="F224" s="901">
        <v>990</v>
      </c>
      <c r="G224" s="902" t="s">
        <v>3378</v>
      </c>
      <c r="H224" s="911">
        <v>1514</v>
      </c>
      <c r="I224" s="911">
        <v>1514</v>
      </c>
      <c r="J224" s="904"/>
    </row>
    <row r="225" spans="1:10" ht="28.5" customHeight="1">
      <c r="A225" s="895" t="s">
        <v>2579</v>
      </c>
      <c r="B225" s="896"/>
      <c r="C225" s="897" t="s">
        <v>2356</v>
      </c>
      <c r="D225" s="896"/>
      <c r="E225" s="896"/>
      <c r="F225" s="896"/>
      <c r="G225" s="896"/>
      <c r="H225" s="896"/>
      <c r="I225" s="898"/>
      <c r="J225" s="899"/>
    </row>
    <row r="226" spans="1:10" ht="28.5" customHeight="1">
      <c r="A226" s="895" t="s">
        <v>87</v>
      </c>
      <c r="B226" s="896"/>
      <c r="C226" s="897" t="s">
        <v>3761</v>
      </c>
      <c r="D226" s="896"/>
      <c r="E226" s="896"/>
      <c r="F226" s="896"/>
      <c r="G226" s="896"/>
      <c r="H226" s="896"/>
      <c r="I226" s="898"/>
      <c r="J226" s="899"/>
    </row>
    <row r="227" spans="1:10" s="656" customFormat="1" ht="28.5" customHeight="1">
      <c r="A227" s="900" t="s">
        <v>87</v>
      </c>
      <c r="B227" s="849" t="s">
        <v>1346</v>
      </c>
      <c r="C227" s="849" t="s">
        <v>4996</v>
      </c>
      <c r="D227" s="900" t="s">
        <v>2831</v>
      </c>
      <c r="E227" s="849" t="s">
        <v>2963</v>
      </c>
      <c r="F227" s="901">
        <v>910</v>
      </c>
      <c r="G227" s="902" t="s">
        <v>3378</v>
      </c>
      <c r="H227" s="911">
        <v>184</v>
      </c>
      <c r="I227" s="911">
        <v>184</v>
      </c>
      <c r="J227" s="904"/>
    </row>
    <row r="228" spans="1:10" s="656" customFormat="1" ht="28.5" customHeight="1">
      <c r="A228" s="900" t="s">
        <v>87</v>
      </c>
      <c r="B228" s="849" t="s">
        <v>4997</v>
      </c>
      <c r="C228" s="849" t="s">
        <v>1347</v>
      </c>
      <c r="D228" s="900" t="s">
        <v>2831</v>
      </c>
      <c r="E228" s="849" t="s">
        <v>2963</v>
      </c>
      <c r="F228" s="901">
        <v>910</v>
      </c>
      <c r="G228" s="902" t="s">
        <v>3378</v>
      </c>
      <c r="H228" s="911">
        <v>39</v>
      </c>
      <c r="I228" s="911">
        <v>39</v>
      </c>
      <c r="J228" s="904"/>
    </row>
    <row r="229" spans="1:10" s="656" customFormat="1" ht="28.5" customHeight="1">
      <c r="A229" s="900" t="s">
        <v>87</v>
      </c>
      <c r="B229" s="849" t="s">
        <v>4998</v>
      </c>
      <c r="C229" s="849" t="s">
        <v>1349</v>
      </c>
      <c r="D229" s="900" t="s">
        <v>2831</v>
      </c>
      <c r="E229" s="849" t="s">
        <v>2963</v>
      </c>
      <c r="F229" s="901">
        <v>910</v>
      </c>
      <c r="G229" s="902" t="s">
        <v>3378</v>
      </c>
      <c r="H229" s="911">
        <v>123</v>
      </c>
      <c r="I229" s="911">
        <v>123</v>
      </c>
      <c r="J229" s="904"/>
    </row>
    <row r="230" spans="1:10" s="656" customFormat="1" ht="28.5" customHeight="1">
      <c r="A230" s="900" t="s">
        <v>87</v>
      </c>
      <c r="B230" s="849" t="s">
        <v>1356</v>
      </c>
      <c r="C230" s="849" t="s">
        <v>1357</v>
      </c>
      <c r="D230" s="900" t="s">
        <v>2831</v>
      </c>
      <c r="E230" s="849" t="s">
        <v>2963</v>
      </c>
      <c r="F230" s="901">
        <v>910</v>
      </c>
      <c r="G230" s="902" t="s">
        <v>3378</v>
      </c>
      <c r="H230" s="911">
        <v>217</v>
      </c>
      <c r="I230" s="911">
        <v>217</v>
      </c>
      <c r="J230" s="904"/>
    </row>
    <row r="231" spans="1:10" s="656" customFormat="1" ht="28.5" customHeight="1">
      <c r="A231" s="900" t="s">
        <v>87</v>
      </c>
      <c r="B231" s="849" t="s">
        <v>5716</v>
      </c>
      <c r="C231" s="849" t="s">
        <v>5717</v>
      </c>
      <c r="D231" s="900" t="s">
        <v>2831</v>
      </c>
      <c r="E231" s="849" t="s">
        <v>2963</v>
      </c>
      <c r="F231" s="901">
        <v>910</v>
      </c>
      <c r="G231" s="902" t="s">
        <v>3378</v>
      </c>
      <c r="H231" s="911">
        <v>153</v>
      </c>
      <c r="I231" s="911">
        <v>153</v>
      </c>
      <c r="J231" s="904"/>
    </row>
    <row r="232" spans="1:10" s="656" customFormat="1" ht="28.5" customHeight="1">
      <c r="A232" s="900" t="s">
        <v>87</v>
      </c>
      <c r="B232" s="849" t="s">
        <v>4999</v>
      </c>
      <c r="C232" s="849" t="s">
        <v>1351</v>
      </c>
      <c r="D232" s="900" t="s">
        <v>2831</v>
      </c>
      <c r="E232" s="849" t="s">
        <v>2963</v>
      </c>
      <c r="F232" s="901">
        <v>910</v>
      </c>
      <c r="G232" s="902" t="s">
        <v>3378</v>
      </c>
      <c r="H232" s="911">
        <v>50</v>
      </c>
      <c r="I232" s="911">
        <v>50</v>
      </c>
      <c r="J232" s="904"/>
    </row>
    <row r="233" spans="1:10" s="656" customFormat="1" ht="28.5" customHeight="1">
      <c r="A233" s="900" t="s">
        <v>87</v>
      </c>
      <c r="B233" s="849" t="s">
        <v>1352</v>
      </c>
      <c r="C233" s="849" t="s">
        <v>1353</v>
      </c>
      <c r="D233" s="900" t="s">
        <v>2831</v>
      </c>
      <c r="E233" s="849" t="s">
        <v>2963</v>
      </c>
      <c r="F233" s="901">
        <v>910</v>
      </c>
      <c r="G233" s="902" t="s">
        <v>3378</v>
      </c>
      <c r="H233" s="911">
        <v>20</v>
      </c>
      <c r="I233" s="911">
        <v>20</v>
      </c>
      <c r="J233" s="904"/>
    </row>
    <row r="234" spans="1:10" s="656" customFormat="1" ht="28.5" customHeight="1">
      <c r="A234" s="900" t="s">
        <v>87</v>
      </c>
      <c r="B234" s="849" t="s">
        <v>1354</v>
      </c>
      <c r="C234" s="849" t="s">
        <v>1355</v>
      </c>
      <c r="D234" s="900" t="s">
        <v>3135</v>
      </c>
      <c r="E234" s="849" t="s">
        <v>2566</v>
      </c>
      <c r="F234" s="901">
        <v>910</v>
      </c>
      <c r="G234" s="902" t="s">
        <v>3378</v>
      </c>
      <c r="H234" s="911">
        <v>138</v>
      </c>
      <c r="I234" s="911">
        <v>138</v>
      </c>
      <c r="J234" s="904"/>
    </row>
    <row r="235" spans="1:10" s="656" customFormat="1" ht="28.5" customHeight="1">
      <c r="A235" s="900" t="s">
        <v>87</v>
      </c>
      <c r="B235" s="849" t="s">
        <v>1354</v>
      </c>
      <c r="C235" s="849" t="s">
        <v>1355</v>
      </c>
      <c r="D235" s="900" t="s">
        <v>2959</v>
      </c>
      <c r="E235" s="849" t="s">
        <v>2969</v>
      </c>
      <c r="F235" s="901">
        <v>910</v>
      </c>
      <c r="G235" s="902" t="s">
        <v>3378</v>
      </c>
      <c r="H235" s="911">
        <v>323</v>
      </c>
      <c r="I235" s="911">
        <v>323</v>
      </c>
      <c r="J235" s="904"/>
    </row>
    <row r="236" spans="1:10" s="656" customFormat="1" ht="28.5" customHeight="1">
      <c r="A236" s="900" t="s">
        <v>87</v>
      </c>
      <c r="B236" s="849" t="s">
        <v>5000</v>
      </c>
      <c r="C236" s="849" t="s">
        <v>1358</v>
      </c>
      <c r="D236" s="900" t="s">
        <v>2831</v>
      </c>
      <c r="E236" s="849" t="s">
        <v>2963</v>
      </c>
      <c r="F236" s="901">
        <v>910</v>
      </c>
      <c r="G236" s="902" t="s">
        <v>3378</v>
      </c>
      <c r="H236" s="911">
        <v>147</v>
      </c>
      <c r="I236" s="911">
        <v>147</v>
      </c>
      <c r="J236" s="904"/>
    </row>
    <row r="237" spans="1:10" s="656" customFormat="1" ht="28.5" customHeight="1">
      <c r="A237" s="900" t="s">
        <v>87</v>
      </c>
      <c r="B237" s="849" t="s">
        <v>5001</v>
      </c>
      <c r="C237" s="849" t="s">
        <v>1359</v>
      </c>
      <c r="D237" s="900" t="s">
        <v>2831</v>
      </c>
      <c r="E237" s="849" t="s">
        <v>2963</v>
      </c>
      <c r="F237" s="901">
        <v>910</v>
      </c>
      <c r="G237" s="902" t="s">
        <v>3378</v>
      </c>
      <c r="H237" s="911">
        <v>147</v>
      </c>
      <c r="I237" s="911">
        <v>147</v>
      </c>
      <c r="J237" s="904"/>
    </row>
    <row r="238" spans="1:10" s="656" customFormat="1" ht="28.5" customHeight="1">
      <c r="A238" s="900" t="s">
        <v>87</v>
      </c>
      <c r="B238" s="849" t="s">
        <v>1360</v>
      </c>
      <c r="C238" s="849" t="s">
        <v>1361</v>
      </c>
      <c r="D238" s="900" t="s">
        <v>2831</v>
      </c>
      <c r="E238" s="849" t="s">
        <v>2963</v>
      </c>
      <c r="F238" s="901">
        <v>910</v>
      </c>
      <c r="G238" s="902" t="s">
        <v>3378</v>
      </c>
      <c r="H238" s="911">
        <v>26</v>
      </c>
      <c r="I238" s="911">
        <v>26</v>
      </c>
      <c r="J238" s="904"/>
    </row>
    <row r="239" spans="1:10" s="656" customFormat="1" ht="28.5" customHeight="1">
      <c r="A239" s="900" t="s">
        <v>87</v>
      </c>
      <c r="B239" s="849" t="s">
        <v>1360</v>
      </c>
      <c r="C239" s="849" t="s">
        <v>1361</v>
      </c>
      <c r="D239" s="900" t="s">
        <v>3135</v>
      </c>
      <c r="E239" s="849" t="s">
        <v>2566</v>
      </c>
      <c r="F239" s="901">
        <v>910</v>
      </c>
      <c r="G239" s="902" t="s">
        <v>3378</v>
      </c>
      <c r="H239" s="911">
        <v>17</v>
      </c>
      <c r="I239" s="911">
        <v>17</v>
      </c>
      <c r="J239" s="904"/>
    </row>
    <row r="240" spans="1:10" ht="28.5" customHeight="1">
      <c r="A240" s="906" t="s">
        <v>87</v>
      </c>
      <c r="B240" s="850" t="s">
        <v>1360</v>
      </c>
      <c r="C240" s="850" t="s">
        <v>1361</v>
      </c>
      <c r="D240" s="906" t="s">
        <v>2962</v>
      </c>
      <c r="E240" s="850" t="s">
        <v>2968</v>
      </c>
      <c r="F240" s="907">
        <v>910</v>
      </c>
      <c r="G240" s="908" t="s">
        <v>3378</v>
      </c>
      <c r="H240" s="917">
        <v>875</v>
      </c>
      <c r="I240" s="917">
        <v>875</v>
      </c>
      <c r="J240" s="918"/>
    </row>
    <row r="241" spans="1:10" s="656" customFormat="1" ht="28.5" customHeight="1">
      <c r="A241" s="900" t="s">
        <v>87</v>
      </c>
      <c r="B241" s="849" t="s">
        <v>1743</v>
      </c>
      <c r="C241" s="849" t="s">
        <v>1744</v>
      </c>
      <c r="D241" s="900" t="s">
        <v>2964</v>
      </c>
      <c r="E241" s="849" t="s">
        <v>2567</v>
      </c>
      <c r="F241" s="901">
        <v>910</v>
      </c>
      <c r="G241" s="902" t="s">
        <v>3378</v>
      </c>
      <c r="H241" s="911">
        <v>222</v>
      </c>
      <c r="I241" s="911">
        <v>222</v>
      </c>
      <c r="J241" s="904"/>
    </row>
    <row r="242" spans="1:10" s="656" customFormat="1" ht="28.5" customHeight="1">
      <c r="A242" s="900" t="s">
        <v>87</v>
      </c>
      <c r="B242" s="849" t="s">
        <v>5718</v>
      </c>
      <c r="C242" s="849" t="s">
        <v>5719</v>
      </c>
      <c r="D242" s="900" t="s">
        <v>2831</v>
      </c>
      <c r="E242" s="849" t="s">
        <v>2963</v>
      </c>
      <c r="F242" s="901">
        <v>910</v>
      </c>
      <c r="G242" s="902" t="s">
        <v>3378</v>
      </c>
      <c r="H242" s="911">
        <v>84</v>
      </c>
      <c r="I242" s="911">
        <v>84</v>
      </c>
      <c r="J242" s="904"/>
    </row>
    <row r="243" spans="1:10" s="656" customFormat="1" ht="28.5" customHeight="1">
      <c r="A243" s="900" t="s">
        <v>87</v>
      </c>
      <c r="B243" s="849" t="s">
        <v>1401</v>
      </c>
      <c r="C243" s="849" t="s">
        <v>1362</v>
      </c>
      <c r="D243" s="900" t="s">
        <v>3135</v>
      </c>
      <c r="E243" s="849" t="s">
        <v>2566</v>
      </c>
      <c r="F243" s="901">
        <v>910</v>
      </c>
      <c r="G243" s="902" t="s">
        <v>3378</v>
      </c>
      <c r="H243" s="911">
        <v>84</v>
      </c>
      <c r="I243" s="911">
        <v>84</v>
      </c>
      <c r="J243" s="904"/>
    </row>
    <row r="244" spans="1:10" s="656" customFormat="1" ht="28.5" customHeight="1">
      <c r="A244" s="900" t="s">
        <v>87</v>
      </c>
      <c r="B244" s="849" t="s">
        <v>1623</v>
      </c>
      <c r="C244" s="849" t="s">
        <v>1624</v>
      </c>
      <c r="D244" s="900" t="s">
        <v>2831</v>
      </c>
      <c r="E244" s="849" t="s">
        <v>2963</v>
      </c>
      <c r="F244" s="901">
        <v>910</v>
      </c>
      <c r="G244" s="902" t="s">
        <v>3378</v>
      </c>
      <c r="H244" s="911">
        <v>118</v>
      </c>
      <c r="I244" s="911">
        <v>118</v>
      </c>
      <c r="J244" s="904"/>
    </row>
    <row r="245" spans="1:10" s="656" customFormat="1" ht="28.5" customHeight="1">
      <c r="A245" s="900" t="s">
        <v>87</v>
      </c>
      <c r="B245" s="849" t="s">
        <v>1363</v>
      </c>
      <c r="C245" s="849" t="s">
        <v>1364</v>
      </c>
      <c r="D245" s="900" t="s">
        <v>2831</v>
      </c>
      <c r="E245" s="849" t="s">
        <v>2963</v>
      </c>
      <c r="F245" s="901">
        <v>910</v>
      </c>
      <c r="G245" s="902" t="s">
        <v>3378</v>
      </c>
      <c r="H245" s="911">
        <v>26</v>
      </c>
      <c r="I245" s="911">
        <v>26</v>
      </c>
      <c r="J245" s="904"/>
    </row>
    <row r="246" spans="1:10" s="656" customFormat="1" ht="28.5" customHeight="1">
      <c r="A246" s="900" t="s">
        <v>87</v>
      </c>
      <c r="B246" s="849" t="s">
        <v>5720</v>
      </c>
      <c r="C246" s="849" t="s">
        <v>5721</v>
      </c>
      <c r="D246" s="900" t="s">
        <v>2831</v>
      </c>
      <c r="E246" s="849" t="s">
        <v>2963</v>
      </c>
      <c r="F246" s="901">
        <v>910</v>
      </c>
      <c r="G246" s="902" t="s">
        <v>3378</v>
      </c>
      <c r="H246" s="911">
        <v>61</v>
      </c>
      <c r="I246" s="911">
        <v>61</v>
      </c>
      <c r="J246" s="904"/>
    </row>
    <row r="247" spans="1:10" s="656" customFormat="1" ht="28.5" customHeight="1">
      <c r="A247" s="900" t="s">
        <v>87</v>
      </c>
      <c r="B247" s="849" t="s">
        <v>5002</v>
      </c>
      <c r="C247" s="849" t="s">
        <v>1368</v>
      </c>
      <c r="D247" s="900" t="s">
        <v>2831</v>
      </c>
      <c r="E247" s="849" t="s">
        <v>2963</v>
      </c>
      <c r="F247" s="901">
        <v>910</v>
      </c>
      <c r="G247" s="902" t="s">
        <v>3378</v>
      </c>
      <c r="H247" s="911">
        <v>32</v>
      </c>
      <c r="I247" s="911">
        <v>32</v>
      </c>
      <c r="J247" s="904"/>
    </row>
    <row r="248" spans="1:10" s="656" customFormat="1" ht="28.5" customHeight="1">
      <c r="A248" s="900" t="s">
        <v>87</v>
      </c>
      <c r="B248" s="849" t="s">
        <v>1370</v>
      </c>
      <c r="C248" s="849" t="s">
        <v>1371</v>
      </c>
      <c r="D248" s="900" t="s">
        <v>2831</v>
      </c>
      <c r="E248" s="849" t="s">
        <v>2963</v>
      </c>
      <c r="F248" s="901">
        <v>910</v>
      </c>
      <c r="G248" s="902" t="s">
        <v>3378</v>
      </c>
      <c r="H248" s="911">
        <v>78</v>
      </c>
      <c r="I248" s="911">
        <v>78</v>
      </c>
      <c r="J248" s="904"/>
    </row>
    <row r="249" spans="1:10" s="656" customFormat="1" ht="28.5" customHeight="1">
      <c r="A249" s="900" t="s">
        <v>87</v>
      </c>
      <c r="B249" s="849" t="s">
        <v>1372</v>
      </c>
      <c r="C249" s="849" t="s">
        <v>1373</v>
      </c>
      <c r="D249" s="900" t="s">
        <v>2831</v>
      </c>
      <c r="E249" s="849" t="s">
        <v>2963</v>
      </c>
      <c r="F249" s="901">
        <v>910</v>
      </c>
      <c r="G249" s="902" t="s">
        <v>3378</v>
      </c>
      <c r="H249" s="911">
        <v>78</v>
      </c>
      <c r="I249" s="911">
        <v>78</v>
      </c>
      <c r="J249" s="904"/>
    </row>
    <row r="250" spans="1:10" s="656" customFormat="1" ht="28.5" customHeight="1">
      <c r="A250" s="900" t="s">
        <v>87</v>
      </c>
      <c r="B250" s="849" t="s">
        <v>1376</v>
      </c>
      <c r="C250" s="849" t="s">
        <v>1377</v>
      </c>
      <c r="D250" s="900" t="s">
        <v>2831</v>
      </c>
      <c r="E250" s="849" t="s">
        <v>2963</v>
      </c>
      <c r="F250" s="901">
        <v>910</v>
      </c>
      <c r="G250" s="902" t="s">
        <v>3378</v>
      </c>
      <c r="H250" s="911">
        <v>180</v>
      </c>
      <c r="I250" s="911">
        <v>180</v>
      </c>
      <c r="J250" s="904"/>
    </row>
    <row r="251" spans="1:10" s="656" customFormat="1" ht="28.5" customHeight="1">
      <c r="A251" s="900" t="s">
        <v>87</v>
      </c>
      <c r="B251" s="849" t="s">
        <v>1378</v>
      </c>
      <c r="C251" s="849" t="s">
        <v>1379</v>
      </c>
      <c r="D251" s="900" t="s">
        <v>3354</v>
      </c>
      <c r="E251" s="849" t="s">
        <v>3397</v>
      </c>
      <c r="F251" s="901">
        <v>910</v>
      </c>
      <c r="G251" s="902" t="s">
        <v>3378</v>
      </c>
      <c r="H251" s="911">
        <v>12</v>
      </c>
      <c r="I251" s="911">
        <v>12</v>
      </c>
      <c r="J251" s="904"/>
    </row>
    <row r="252" spans="1:10" s="656" customFormat="1" ht="28.5" customHeight="1">
      <c r="A252" s="900" t="s">
        <v>87</v>
      </c>
      <c r="B252" s="849" t="s">
        <v>1380</v>
      </c>
      <c r="C252" s="849" t="s">
        <v>1381</v>
      </c>
      <c r="D252" s="900" t="s">
        <v>2831</v>
      </c>
      <c r="E252" s="849" t="s">
        <v>2963</v>
      </c>
      <c r="F252" s="901">
        <v>910</v>
      </c>
      <c r="G252" s="902" t="s">
        <v>3378</v>
      </c>
      <c r="H252" s="911">
        <v>78</v>
      </c>
      <c r="I252" s="911">
        <v>78</v>
      </c>
      <c r="J252" s="904"/>
    </row>
    <row r="253" spans="1:10" s="656" customFormat="1" ht="28.5" customHeight="1">
      <c r="A253" s="900" t="s">
        <v>87</v>
      </c>
      <c r="B253" s="849" t="s">
        <v>1382</v>
      </c>
      <c r="C253" s="849" t="s">
        <v>1383</v>
      </c>
      <c r="D253" s="900" t="s">
        <v>2831</v>
      </c>
      <c r="E253" s="849" t="s">
        <v>2963</v>
      </c>
      <c r="F253" s="901">
        <v>910</v>
      </c>
      <c r="G253" s="902" t="s">
        <v>3378</v>
      </c>
      <c r="H253" s="911">
        <v>93</v>
      </c>
      <c r="I253" s="911">
        <v>93</v>
      </c>
      <c r="J253" s="904"/>
    </row>
    <row r="254" spans="1:10" s="656" customFormat="1" ht="28.5" customHeight="1">
      <c r="A254" s="900" t="s">
        <v>87</v>
      </c>
      <c r="B254" s="849" t="s">
        <v>1384</v>
      </c>
      <c r="C254" s="849" t="s">
        <v>1385</v>
      </c>
      <c r="D254" s="900" t="s">
        <v>2831</v>
      </c>
      <c r="E254" s="849" t="s">
        <v>2963</v>
      </c>
      <c r="F254" s="901">
        <v>910</v>
      </c>
      <c r="G254" s="902" t="s">
        <v>3378</v>
      </c>
      <c r="H254" s="911">
        <v>12</v>
      </c>
      <c r="I254" s="911">
        <v>12</v>
      </c>
      <c r="J254" s="904"/>
    </row>
    <row r="255" spans="1:10" s="656" customFormat="1" ht="28.5" customHeight="1">
      <c r="A255" s="900" t="s">
        <v>87</v>
      </c>
      <c r="B255" s="849" t="s">
        <v>1386</v>
      </c>
      <c r="C255" s="849" t="s">
        <v>1387</v>
      </c>
      <c r="D255" s="900" t="s">
        <v>2831</v>
      </c>
      <c r="E255" s="849" t="s">
        <v>2963</v>
      </c>
      <c r="F255" s="901">
        <v>910</v>
      </c>
      <c r="G255" s="902" t="s">
        <v>3378</v>
      </c>
      <c r="H255" s="911">
        <v>192</v>
      </c>
      <c r="I255" s="911">
        <v>192</v>
      </c>
      <c r="J255" s="904"/>
    </row>
    <row r="256" spans="1:10" s="656" customFormat="1" ht="28.5" customHeight="1">
      <c r="A256" s="900" t="s">
        <v>87</v>
      </c>
      <c r="B256" s="849" t="s">
        <v>1388</v>
      </c>
      <c r="C256" s="849" t="s">
        <v>1389</v>
      </c>
      <c r="D256" s="900" t="s">
        <v>2831</v>
      </c>
      <c r="E256" s="849" t="s">
        <v>2963</v>
      </c>
      <c r="F256" s="901">
        <v>910</v>
      </c>
      <c r="G256" s="902" t="s">
        <v>3378</v>
      </c>
      <c r="H256" s="911">
        <v>115</v>
      </c>
      <c r="I256" s="911">
        <v>115</v>
      </c>
      <c r="J256" s="904"/>
    </row>
    <row r="257" spans="1:12" s="656" customFormat="1" ht="28.5" customHeight="1">
      <c r="A257" s="900" t="s">
        <v>87</v>
      </c>
      <c r="B257" s="849" t="s">
        <v>1390</v>
      </c>
      <c r="C257" s="849" t="s">
        <v>1391</v>
      </c>
      <c r="D257" s="900" t="s">
        <v>2831</v>
      </c>
      <c r="E257" s="849" t="s">
        <v>2963</v>
      </c>
      <c r="F257" s="901">
        <v>910</v>
      </c>
      <c r="G257" s="902" t="s">
        <v>3378</v>
      </c>
      <c r="H257" s="911">
        <v>78</v>
      </c>
      <c r="I257" s="911">
        <v>78</v>
      </c>
      <c r="J257" s="904"/>
    </row>
    <row r="258" spans="1:12" s="656" customFormat="1" ht="28.5" customHeight="1">
      <c r="A258" s="900" t="s">
        <v>87</v>
      </c>
      <c r="B258" s="849" t="s">
        <v>1392</v>
      </c>
      <c r="C258" s="849" t="s">
        <v>1393</v>
      </c>
      <c r="D258" s="900" t="s">
        <v>2831</v>
      </c>
      <c r="E258" s="849" t="s">
        <v>2963</v>
      </c>
      <c r="F258" s="901">
        <v>910</v>
      </c>
      <c r="G258" s="902" t="s">
        <v>3378</v>
      </c>
      <c r="H258" s="911">
        <v>291</v>
      </c>
      <c r="I258" s="911">
        <v>291</v>
      </c>
      <c r="J258" s="904"/>
    </row>
    <row r="259" spans="1:12" s="656" customFormat="1" ht="28.5" customHeight="1">
      <c r="A259" s="1138" t="s">
        <v>87</v>
      </c>
      <c r="B259" s="862" t="s">
        <v>4798</v>
      </c>
      <c r="C259" s="862" t="s">
        <v>1348</v>
      </c>
      <c r="D259" s="1138" t="s">
        <v>2831</v>
      </c>
      <c r="E259" s="862" t="s">
        <v>2963</v>
      </c>
      <c r="F259" s="1140">
        <v>910</v>
      </c>
      <c r="G259" s="1139" t="s">
        <v>3378</v>
      </c>
      <c r="H259" s="911">
        <v>114</v>
      </c>
      <c r="I259" s="911">
        <v>114</v>
      </c>
      <c r="J259" s="904"/>
      <c r="L259" s="1164"/>
    </row>
    <row r="260" spans="1:12" s="656" customFormat="1" ht="28.5" customHeight="1">
      <c r="A260" s="900" t="s">
        <v>87</v>
      </c>
      <c r="B260" s="849" t="s">
        <v>3472</v>
      </c>
      <c r="C260" s="849" t="s">
        <v>3471</v>
      </c>
      <c r="D260" s="900" t="s">
        <v>2831</v>
      </c>
      <c r="E260" s="849" t="s">
        <v>2963</v>
      </c>
      <c r="F260" s="901">
        <v>910</v>
      </c>
      <c r="G260" s="902" t="s">
        <v>3378</v>
      </c>
      <c r="H260" s="911">
        <v>104</v>
      </c>
      <c r="I260" s="911">
        <v>104</v>
      </c>
      <c r="J260" s="904"/>
    </row>
    <row r="261" spans="1:12" s="656" customFormat="1" ht="28.5" customHeight="1">
      <c r="A261" s="900" t="s">
        <v>87</v>
      </c>
      <c r="B261" s="849" t="s">
        <v>3472</v>
      </c>
      <c r="C261" s="849" t="s">
        <v>3471</v>
      </c>
      <c r="D261" s="900" t="s">
        <v>3135</v>
      </c>
      <c r="E261" s="849" t="s">
        <v>2566</v>
      </c>
      <c r="F261" s="901">
        <v>910</v>
      </c>
      <c r="G261" s="902" t="s">
        <v>3378</v>
      </c>
      <c r="H261" s="911">
        <v>104</v>
      </c>
      <c r="I261" s="911">
        <v>104</v>
      </c>
      <c r="J261" s="904"/>
    </row>
    <row r="262" spans="1:12" s="656" customFormat="1" ht="28.5" customHeight="1">
      <c r="A262" s="900" t="s">
        <v>87</v>
      </c>
      <c r="B262" s="849" t="s">
        <v>4799</v>
      </c>
      <c r="C262" s="849" t="s">
        <v>1350</v>
      </c>
      <c r="D262" s="900" t="s">
        <v>2831</v>
      </c>
      <c r="E262" s="849" t="s">
        <v>2963</v>
      </c>
      <c r="F262" s="901">
        <v>910</v>
      </c>
      <c r="G262" s="902" t="s">
        <v>3378</v>
      </c>
      <c r="H262" s="911">
        <v>252</v>
      </c>
      <c r="I262" s="911">
        <v>252</v>
      </c>
      <c r="J262" s="904"/>
    </row>
    <row r="263" spans="1:12" s="656" customFormat="1" ht="28.5" customHeight="1">
      <c r="A263" s="900" t="s">
        <v>87</v>
      </c>
      <c r="B263" s="849" t="s">
        <v>1394</v>
      </c>
      <c r="C263" s="849" t="s">
        <v>2886</v>
      </c>
      <c r="D263" s="900" t="s">
        <v>2831</v>
      </c>
      <c r="E263" s="849" t="s">
        <v>2963</v>
      </c>
      <c r="F263" s="901">
        <v>910</v>
      </c>
      <c r="G263" s="902" t="s">
        <v>3378</v>
      </c>
      <c r="H263" s="911">
        <v>231</v>
      </c>
      <c r="I263" s="911">
        <v>231</v>
      </c>
      <c r="J263" s="904"/>
    </row>
    <row r="264" spans="1:12" s="656" customFormat="1" ht="28.5" customHeight="1">
      <c r="A264" s="900" t="s">
        <v>87</v>
      </c>
      <c r="B264" s="849" t="s">
        <v>4800</v>
      </c>
      <c r="C264" s="849" t="s">
        <v>3475</v>
      </c>
      <c r="D264" s="900" t="s">
        <v>3135</v>
      </c>
      <c r="E264" s="849" t="s">
        <v>2566</v>
      </c>
      <c r="F264" s="901">
        <v>910</v>
      </c>
      <c r="G264" s="902" t="s">
        <v>3378</v>
      </c>
      <c r="H264" s="911">
        <v>35</v>
      </c>
      <c r="I264" s="911">
        <v>35</v>
      </c>
      <c r="J264" s="904"/>
    </row>
    <row r="265" spans="1:12" s="656" customFormat="1" ht="28.5" customHeight="1">
      <c r="A265" s="900" t="s">
        <v>87</v>
      </c>
      <c r="B265" s="849" t="s">
        <v>4800</v>
      </c>
      <c r="C265" s="849" t="s">
        <v>3475</v>
      </c>
      <c r="D265" s="900" t="s">
        <v>2959</v>
      </c>
      <c r="E265" s="849" t="s">
        <v>2969</v>
      </c>
      <c r="F265" s="901">
        <v>910</v>
      </c>
      <c r="G265" s="902" t="s">
        <v>3378</v>
      </c>
      <c r="H265" s="911">
        <v>153</v>
      </c>
      <c r="I265" s="911">
        <v>153</v>
      </c>
      <c r="J265" s="904"/>
    </row>
    <row r="266" spans="1:12" s="656" customFormat="1" ht="28.5" customHeight="1">
      <c r="A266" s="900" t="s">
        <v>87</v>
      </c>
      <c r="B266" s="849" t="s">
        <v>3473</v>
      </c>
      <c r="C266" s="849" t="s">
        <v>1365</v>
      </c>
      <c r="D266" s="900" t="s">
        <v>2831</v>
      </c>
      <c r="E266" s="849" t="s">
        <v>2963</v>
      </c>
      <c r="F266" s="901">
        <v>910</v>
      </c>
      <c r="G266" s="902" t="s">
        <v>3378</v>
      </c>
      <c r="H266" s="911">
        <v>156</v>
      </c>
      <c r="I266" s="911">
        <v>156</v>
      </c>
      <c r="J266" s="904"/>
    </row>
    <row r="267" spans="1:12" s="656" customFormat="1" ht="28.5" customHeight="1">
      <c r="A267" s="900" t="s">
        <v>87</v>
      </c>
      <c r="B267" s="849" t="s">
        <v>3473</v>
      </c>
      <c r="C267" s="849" t="s">
        <v>1365</v>
      </c>
      <c r="D267" s="900" t="s">
        <v>3135</v>
      </c>
      <c r="E267" s="849" t="s">
        <v>2566</v>
      </c>
      <c r="F267" s="901">
        <v>910</v>
      </c>
      <c r="G267" s="902" t="s">
        <v>3378</v>
      </c>
      <c r="H267" s="911">
        <v>156</v>
      </c>
      <c r="I267" s="911">
        <v>156</v>
      </c>
      <c r="J267" s="904"/>
    </row>
    <row r="268" spans="1:12" s="656" customFormat="1" ht="28.5" customHeight="1">
      <c r="A268" s="900" t="s">
        <v>87</v>
      </c>
      <c r="B268" s="849" t="s">
        <v>3473</v>
      </c>
      <c r="C268" s="849" t="s">
        <v>1365</v>
      </c>
      <c r="D268" s="900" t="s">
        <v>2957</v>
      </c>
      <c r="E268" s="849" t="s">
        <v>2956</v>
      </c>
      <c r="F268" s="901">
        <v>910</v>
      </c>
      <c r="G268" s="902" t="s">
        <v>3378</v>
      </c>
      <c r="H268" s="911">
        <v>156</v>
      </c>
      <c r="I268" s="911">
        <v>156</v>
      </c>
      <c r="J268" s="904"/>
    </row>
    <row r="269" spans="1:12" s="656" customFormat="1" ht="28.5" customHeight="1">
      <c r="A269" s="900" t="s">
        <v>87</v>
      </c>
      <c r="B269" s="849" t="s">
        <v>2894</v>
      </c>
      <c r="C269" s="849" t="s">
        <v>1366</v>
      </c>
      <c r="D269" s="900" t="s">
        <v>2831</v>
      </c>
      <c r="E269" s="849" t="s">
        <v>2963</v>
      </c>
      <c r="F269" s="901">
        <v>910</v>
      </c>
      <c r="G269" s="902" t="s">
        <v>3378</v>
      </c>
      <c r="H269" s="911">
        <v>61</v>
      </c>
      <c r="I269" s="911">
        <v>61</v>
      </c>
      <c r="J269" s="904"/>
    </row>
    <row r="270" spans="1:12" s="656" customFormat="1" ht="28.5" customHeight="1">
      <c r="A270" s="900" t="s">
        <v>87</v>
      </c>
      <c r="B270" s="849" t="s">
        <v>4801</v>
      </c>
      <c r="C270" s="849" t="s">
        <v>1367</v>
      </c>
      <c r="D270" s="900" t="s">
        <v>2831</v>
      </c>
      <c r="E270" s="849" t="s">
        <v>2963</v>
      </c>
      <c r="F270" s="901">
        <v>910</v>
      </c>
      <c r="G270" s="902" t="s">
        <v>3378</v>
      </c>
      <c r="H270" s="911">
        <v>197</v>
      </c>
      <c r="I270" s="911">
        <v>197</v>
      </c>
      <c r="J270" s="904"/>
    </row>
    <row r="271" spans="1:12" s="656" customFormat="1" ht="28.5" customHeight="1">
      <c r="A271" s="900" t="s">
        <v>87</v>
      </c>
      <c r="B271" s="849" t="s">
        <v>3470</v>
      </c>
      <c r="C271" s="849" t="s">
        <v>1369</v>
      </c>
      <c r="D271" s="900" t="s">
        <v>2831</v>
      </c>
      <c r="E271" s="849" t="s">
        <v>2963</v>
      </c>
      <c r="F271" s="901">
        <v>910</v>
      </c>
      <c r="G271" s="902" t="s">
        <v>3378</v>
      </c>
      <c r="H271" s="911">
        <v>46</v>
      </c>
      <c r="I271" s="911">
        <v>46</v>
      </c>
      <c r="J271" s="904"/>
    </row>
    <row r="272" spans="1:12" s="656" customFormat="1" ht="28.5" customHeight="1">
      <c r="A272" s="900" t="s">
        <v>87</v>
      </c>
      <c r="B272" s="849" t="s">
        <v>3532</v>
      </c>
      <c r="C272" s="849" t="s">
        <v>1374</v>
      </c>
      <c r="D272" s="900" t="s">
        <v>2831</v>
      </c>
      <c r="E272" s="849" t="s">
        <v>2963</v>
      </c>
      <c r="F272" s="901">
        <v>910</v>
      </c>
      <c r="G272" s="902" t="s">
        <v>3378</v>
      </c>
      <c r="H272" s="911">
        <v>280</v>
      </c>
      <c r="I272" s="911">
        <v>280</v>
      </c>
      <c r="J272" s="904"/>
    </row>
    <row r="273" spans="1:10" s="656" customFormat="1" ht="28.5" customHeight="1">
      <c r="A273" s="900" t="s">
        <v>87</v>
      </c>
      <c r="B273" s="849" t="s">
        <v>4782</v>
      </c>
      <c r="C273" s="849" t="s">
        <v>1375</v>
      </c>
      <c r="D273" s="900" t="s">
        <v>2831</v>
      </c>
      <c r="E273" s="849" t="s">
        <v>2963</v>
      </c>
      <c r="F273" s="901">
        <v>910</v>
      </c>
      <c r="G273" s="902" t="s">
        <v>3378</v>
      </c>
      <c r="H273" s="911">
        <v>35</v>
      </c>
      <c r="I273" s="911">
        <v>35</v>
      </c>
      <c r="J273" s="904"/>
    </row>
    <row r="274" spans="1:10" s="656" customFormat="1" ht="28.5" customHeight="1">
      <c r="A274" s="900" t="s">
        <v>87</v>
      </c>
      <c r="B274" s="849" t="s">
        <v>4782</v>
      </c>
      <c r="C274" s="849" t="s">
        <v>1375</v>
      </c>
      <c r="D274" s="900" t="s">
        <v>3135</v>
      </c>
      <c r="E274" s="849" t="s">
        <v>2566</v>
      </c>
      <c r="F274" s="901">
        <v>910</v>
      </c>
      <c r="G274" s="902" t="s">
        <v>3378</v>
      </c>
      <c r="H274" s="911">
        <v>112</v>
      </c>
      <c r="I274" s="911">
        <v>112</v>
      </c>
      <c r="J274" s="904"/>
    </row>
    <row r="275" spans="1:10" s="656" customFormat="1" ht="28.5" customHeight="1">
      <c r="A275" s="900" t="s">
        <v>87</v>
      </c>
      <c r="B275" s="849" t="s">
        <v>4802</v>
      </c>
      <c r="C275" s="849" t="s">
        <v>4806</v>
      </c>
      <c r="D275" s="900" t="s">
        <v>2831</v>
      </c>
      <c r="E275" s="849" t="s">
        <v>4808</v>
      </c>
      <c r="F275" s="901">
        <v>910</v>
      </c>
      <c r="G275" s="902" t="s">
        <v>3378</v>
      </c>
      <c r="H275" s="911">
        <v>156</v>
      </c>
      <c r="I275" s="911">
        <v>156</v>
      </c>
      <c r="J275" s="904"/>
    </row>
    <row r="276" spans="1:10" s="656" customFormat="1" ht="28.5" customHeight="1">
      <c r="A276" s="900" t="s">
        <v>87</v>
      </c>
      <c r="B276" s="849" t="s">
        <v>2890</v>
      </c>
      <c r="C276" s="849" t="s">
        <v>2891</v>
      </c>
      <c r="D276" s="900" t="s">
        <v>2831</v>
      </c>
      <c r="E276" s="849" t="s">
        <v>2963</v>
      </c>
      <c r="F276" s="901">
        <v>910</v>
      </c>
      <c r="G276" s="902" t="s">
        <v>3378</v>
      </c>
      <c r="H276" s="911">
        <v>58</v>
      </c>
      <c r="I276" s="911">
        <v>58</v>
      </c>
      <c r="J276" s="904"/>
    </row>
    <row r="277" spans="1:10" s="656" customFormat="1" ht="28.5" customHeight="1">
      <c r="A277" s="900" t="s">
        <v>87</v>
      </c>
      <c r="B277" s="849" t="s">
        <v>1395</v>
      </c>
      <c r="C277" s="849" t="s">
        <v>2887</v>
      </c>
      <c r="D277" s="900" t="s">
        <v>2831</v>
      </c>
      <c r="E277" s="849" t="s">
        <v>2963</v>
      </c>
      <c r="F277" s="901">
        <v>910</v>
      </c>
      <c r="G277" s="902" t="s">
        <v>3378</v>
      </c>
      <c r="H277" s="911">
        <v>58</v>
      </c>
      <c r="I277" s="911">
        <v>58</v>
      </c>
      <c r="J277" s="904"/>
    </row>
    <row r="278" spans="1:10" s="656" customFormat="1" ht="28.5" customHeight="1">
      <c r="A278" s="900" t="s">
        <v>87</v>
      </c>
      <c r="B278" s="849" t="s">
        <v>1396</v>
      </c>
      <c r="C278" s="849" t="s">
        <v>1397</v>
      </c>
      <c r="D278" s="900" t="s">
        <v>2831</v>
      </c>
      <c r="E278" s="849" t="s">
        <v>2963</v>
      </c>
      <c r="F278" s="901">
        <v>910</v>
      </c>
      <c r="G278" s="902" t="s">
        <v>3378</v>
      </c>
      <c r="H278" s="911">
        <v>98</v>
      </c>
      <c r="I278" s="911">
        <v>98</v>
      </c>
      <c r="J278" s="904"/>
    </row>
    <row r="279" spans="1:10" s="656" customFormat="1" ht="28.5" customHeight="1">
      <c r="A279" s="900" t="s">
        <v>87</v>
      </c>
      <c r="B279" s="849" t="s">
        <v>4803</v>
      </c>
      <c r="C279" s="849" t="s">
        <v>4807</v>
      </c>
      <c r="D279" s="900" t="s">
        <v>2831</v>
      </c>
      <c r="E279" s="849" t="s">
        <v>4808</v>
      </c>
      <c r="F279" s="901">
        <v>910</v>
      </c>
      <c r="G279" s="902" t="s">
        <v>3378</v>
      </c>
      <c r="H279" s="911">
        <v>83</v>
      </c>
      <c r="I279" s="911">
        <v>83</v>
      </c>
      <c r="J279" s="904"/>
    </row>
    <row r="280" spans="1:10" s="656" customFormat="1" ht="28.5" customHeight="1">
      <c r="A280" s="900" t="s">
        <v>87</v>
      </c>
      <c r="B280" s="849" t="s">
        <v>2892</v>
      </c>
      <c r="C280" s="849" t="s">
        <v>2893</v>
      </c>
      <c r="D280" s="900" t="s">
        <v>2831</v>
      </c>
      <c r="E280" s="849" t="s">
        <v>2963</v>
      </c>
      <c r="F280" s="901">
        <v>910</v>
      </c>
      <c r="G280" s="902" t="s">
        <v>3378</v>
      </c>
      <c r="H280" s="911">
        <v>58</v>
      </c>
      <c r="I280" s="911">
        <v>58</v>
      </c>
      <c r="J280" s="904"/>
    </row>
    <row r="281" spans="1:10" s="656" customFormat="1" ht="28.5" customHeight="1">
      <c r="A281" s="900" t="s">
        <v>87</v>
      </c>
      <c r="B281" s="849" t="s">
        <v>1398</v>
      </c>
      <c r="C281" s="849" t="s">
        <v>5003</v>
      </c>
      <c r="D281" s="900" t="s">
        <v>2831</v>
      </c>
      <c r="E281" s="849" t="s">
        <v>2963</v>
      </c>
      <c r="F281" s="901">
        <v>910</v>
      </c>
      <c r="G281" s="902" t="s">
        <v>3378</v>
      </c>
      <c r="H281" s="911">
        <v>153</v>
      </c>
      <c r="I281" s="911">
        <v>153</v>
      </c>
      <c r="J281" s="904"/>
    </row>
    <row r="282" spans="1:10" s="656" customFormat="1" ht="28.5" customHeight="1">
      <c r="A282" s="900" t="s">
        <v>87</v>
      </c>
      <c r="B282" s="849" t="s">
        <v>4804</v>
      </c>
      <c r="C282" s="849" t="s">
        <v>3474</v>
      </c>
      <c r="D282" s="900" t="s">
        <v>2831</v>
      </c>
      <c r="E282" s="849" t="s">
        <v>2963</v>
      </c>
      <c r="F282" s="901">
        <v>910</v>
      </c>
      <c r="G282" s="902" t="s">
        <v>3378</v>
      </c>
      <c r="H282" s="911">
        <v>132</v>
      </c>
      <c r="I282" s="911">
        <v>132</v>
      </c>
      <c r="J282" s="904"/>
    </row>
    <row r="283" spans="1:10" s="656" customFormat="1" ht="28.5" customHeight="1">
      <c r="A283" s="900" t="s">
        <v>87</v>
      </c>
      <c r="B283" s="849" t="s">
        <v>1399</v>
      </c>
      <c r="C283" s="849" t="s">
        <v>1400</v>
      </c>
      <c r="D283" s="900" t="s">
        <v>2831</v>
      </c>
      <c r="E283" s="849" t="s">
        <v>2963</v>
      </c>
      <c r="F283" s="901">
        <v>910</v>
      </c>
      <c r="G283" s="902" t="s">
        <v>3378</v>
      </c>
      <c r="H283" s="911">
        <v>58</v>
      </c>
      <c r="I283" s="911">
        <v>58</v>
      </c>
      <c r="J283" s="904"/>
    </row>
    <row r="284" spans="1:10" s="656" customFormat="1" ht="28.5" customHeight="1">
      <c r="A284" s="900" t="s">
        <v>87</v>
      </c>
      <c r="B284" s="849" t="s">
        <v>2888</v>
      </c>
      <c r="C284" s="849" t="s">
        <v>2889</v>
      </c>
      <c r="D284" s="900" t="s">
        <v>2831</v>
      </c>
      <c r="E284" s="849" t="s">
        <v>2963</v>
      </c>
      <c r="F284" s="901">
        <v>910</v>
      </c>
      <c r="G284" s="902" t="s">
        <v>3378</v>
      </c>
      <c r="H284" s="911">
        <v>58</v>
      </c>
      <c r="I284" s="911">
        <v>58</v>
      </c>
      <c r="J284" s="904"/>
    </row>
    <row r="285" spans="1:10" s="656" customFormat="1" ht="28.5" customHeight="1">
      <c r="A285" s="900" t="s">
        <v>87</v>
      </c>
      <c r="B285" s="849" t="s">
        <v>1401</v>
      </c>
      <c r="C285" s="849" t="s">
        <v>1362</v>
      </c>
      <c r="D285" s="900" t="s">
        <v>2831</v>
      </c>
      <c r="E285" s="849" t="s">
        <v>2963</v>
      </c>
      <c r="F285" s="901">
        <v>910</v>
      </c>
      <c r="G285" s="902" t="s">
        <v>3378</v>
      </c>
      <c r="H285" s="911">
        <v>29</v>
      </c>
      <c r="I285" s="911">
        <v>29</v>
      </c>
      <c r="J285" s="904"/>
    </row>
    <row r="286" spans="1:10" s="656" customFormat="1" ht="28.5" customHeight="1">
      <c r="A286" s="900" t="s">
        <v>87</v>
      </c>
      <c r="B286" s="849" t="s">
        <v>1402</v>
      </c>
      <c r="C286" s="849" t="s">
        <v>1403</v>
      </c>
      <c r="D286" s="900" t="s">
        <v>2831</v>
      </c>
      <c r="E286" s="849" t="s">
        <v>2963</v>
      </c>
      <c r="F286" s="901">
        <v>910</v>
      </c>
      <c r="G286" s="902" t="s">
        <v>3378</v>
      </c>
      <c r="H286" s="911">
        <v>61</v>
      </c>
      <c r="I286" s="911">
        <v>61</v>
      </c>
      <c r="J286" s="904"/>
    </row>
    <row r="287" spans="1:10" s="656" customFormat="1" ht="28.5" customHeight="1">
      <c r="A287" s="900" t="s">
        <v>87</v>
      </c>
      <c r="B287" s="849" t="s">
        <v>5722</v>
      </c>
      <c r="C287" s="849" t="s">
        <v>5723</v>
      </c>
      <c r="D287" s="900" t="s">
        <v>2831</v>
      </c>
      <c r="E287" s="849" t="s">
        <v>2963</v>
      </c>
      <c r="F287" s="901">
        <v>910</v>
      </c>
      <c r="G287" s="902" t="s">
        <v>3378</v>
      </c>
      <c r="H287" s="911">
        <v>61</v>
      </c>
      <c r="I287" s="911">
        <v>61</v>
      </c>
      <c r="J287" s="904"/>
    </row>
    <row r="288" spans="1:10" s="656" customFormat="1" ht="28.5" customHeight="1">
      <c r="A288" s="900" t="s">
        <v>87</v>
      </c>
      <c r="B288" s="849" t="s">
        <v>1404</v>
      </c>
      <c r="C288" s="849" t="s">
        <v>1405</v>
      </c>
      <c r="D288" s="900" t="s">
        <v>3135</v>
      </c>
      <c r="E288" s="849" t="s">
        <v>2566</v>
      </c>
      <c r="F288" s="901">
        <v>910</v>
      </c>
      <c r="G288" s="902" t="s">
        <v>3378</v>
      </c>
      <c r="H288" s="911">
        <v>105</v>
      </c>
      <c r="I288" s="911">
        <v>105</v>
      </c>
      <c r="J288" s="904"/>
    </row>
    <row r="289" spans="1:10" s="656" customFormat="1" ht="28.5" customHeight="1">
      <c r="A289" s="900" t="s">
        <v>87</v>
      </c>
      <c r="B289" s="849" t="s">
        <v>4783</v>
      </c>
      <c r="C289" s="849" t="s">
        <v>1406</v>
      </c>
      <c r="D289" s="900" t="s">
        <v>2831</v>
      </c>
      <c r="E289" s="849" t="s">
        <v>2963</v>
      </c>
      <c r="F289" s="901">
        <v>910</v>
      </c>
      <c r="G289" s="902" t="s">
        <v>3378</v>
      </c>
      <c r="H289" s="911">
        <v>252</v>
      </c>
      <c r="I289" s="911">
        <v>252</v>
      </c>
      <c r="J289" s="904"/>
    </row>
    <row r="290" spans="1:10" s="656" customFormat="1" ht="28.5" customHeight="1">
      <c r="A290" s="900" t="s">
        <v>87</v>
      </c>
      <c r="B290" s="849" t="s">
        <v>4784</v>
      </c>
      <c r="C290" s="849" t="s">
        <v>1408</v>
      </c>
      <c r="D290" s="900" t="s">
        <v>2831</v>
      </c>
      <c r="E290" s="849" t="s">
        <v>2963</v>
      </c>
      <c r="F290" s="901">
        <v>910</v>
      </c>
      <c r="G290" s="902" t="s">
        <v>3378</v>
      </c>
      <c r="H290" s="911">
        <v>252</v>
      </c>
      <c r="I290" s="911">
        <v>252</v>
      </c>
      <c r="J290" s="904"/>
    </row>
    <row r="291" spans="1:10" s="656" customFormat="1" ht="28.5" customHeight="1">
      <c r="A291" s="900" t="s">
        <v>87</v>
      </c>
      <c r="B291" s="849" t="s">
        <v>4785</v>
      </c>
      <c r="C291" s="849" t="s">
        <v>3820</v>
      </c>
      <c r="D291" s="900" t="s">
        <v>2831</v>
      </c>
      <c r="E291" s="849" t="s">
        <v>2963</v>
      </c>
      <c r="F291" s="901">
        <v>910</v>
      </c>
      <c r="G291" s="902" t="s">
        <v>3378</v>
      </c>
      <c r="H291" s="911">
        <v>126</v>
      </c>
      <c r="I291" s="911">
        <v>126</v>
      </c>
      <c r="J291" s="904"/>
    </row>
    <row r="292" spans="1:10" ht="28.5" customHeight="1">
      <c r="A292" s="900" t="s">
        <v>87</v>
      </c>
      <c r="B292" s="919" t="s">
        <v>4785</v>
      </c>
      <c r="C292" s="920" t="s">
        <v>3820</v>
      </c>
      <c r="D292" s="920" t="s">
        <v>3135</v>
      </c>
      <c r="E292" s="920" t="s">
        <v>2566</v>
      </c>
      <c r="F292" s="901">
        <v>910</v>
      </c>
      <c r="G292" s="921" t="s">
        <v>3378</v>
      </c>
      <c r="H292" s="922">
        <v>126</v>
      </c>
      <c r="I292" s="923">
        <v>126</v>
      </c>
      <c r="J292" s="924"/>
    </row>
    <row r="293" spans="1:10" s="656" customFormat="1" ht="28.5" customHeight="1">
      <c r="A293" s="900" t="s">
        <v>87</v>
      </c>
      <c r="B293" s="849" t="s">
        <v>4786</v>
      </c>
      <c r="C293" s="849" t="s">
        <v>1409</v>
      </c>
      <c r="D293" s="900" t="s">
        <v>2831</v>
      </c>
      <c r="E293" s="849" t="s">
        <v>2963</v>
      </c>
      <c r="F293" s="901">
        <v>910</v>
      </c>
      <c r="G293" s="902" t="s">
        <v>3378</v>
      </c>
      <c r="H293" s="911">
        <v>128</v>
      </c>
      <c r="I293" s="911">
        <v>128</v>
      </c>
      <c r="J293" s="904"/>
    </row>
    <row r="294" spans="1:10" s="656" customFormat="1" ht="28.5" customHeight="1">
      <c r="A294" s="906" t="s">
        <v>87</v>
      </c>
      <c r="B294" s="850" t="s">
        <v>5307</v>
      </c>
      <c r="C294" s="850" t="s">
        <v>5308</v>
      </c>
      <c r="D294" s="906" t="s">
        <v>3135</v>
      </c>
      <c r="E294" s="850" t="s">
        <v>2566</v>
      </c>
      <c r="F294" s="907">
        <v>910</v>
      </c>
      <c r="G294" s="908" t="s">
        <v>3378</v>
      </c>
      <c r="H294" s="917">
        <v>103</v>
      </c>
      <c r="I294" s="917">
        <v>103</v>
      </c>
      <c r="J294" s="918"/>
    </row>
    <row r="295" spans="1:10" s="656" customFormat="1" ht="28.5" customHeight="1">
      <c r="A295" s="906" t="s">
        <v>87</v>
      </c>
      <c r="B295" s="850" t="s">
        <v>5309</v>
      </c>
      <c r="C295" s="850" t="s">
        <v>5310</v>
      </c>
      <c r="D295" s="906" t="s">
        <v>3135</v>
      </c>
      <c r="E295" s="850" t="s">
        <v>2566</v>
      </c>
      <c r="F295" s="907">
        <v>910</v>
      </c>
      <c r="G295" s="908" t="s">
        <v>3378</v>
      </c>
      <c r="H295" s="917">
        <v>116</v>
      </c>
      <c r="I295" s="917">
        <v>116</v>
      </c>
      <c r="J295" s="918"/>
    </row>
    <row r="296" spans="1:10" s="656" customFormat="1" ht="28.5" customHeight="1">
      <c r="A296" s="900" t="s">
        <v>87</v>
      </c>
      <c r="B296" s="849" t="s">
        <v>4805</v>
      </c>
      <c r="C296" s="849" t="s">
        <v>2895</v>
      </c>
      <c r="D296" s="900" t="s">
        <v>2831</v>
      </c>
      <c r="E296" s="849" t="s">
        <v>2963</v>
      </c>
      <c r="F296" s="901">
        <v>910</v>
      </c>
      <c r="G296" s="902" t="s">
        <v>3378</v>
      </c>
      <c r="H296" s="911">
        <v>1008</v>
      </c>
      <c r="I296" s="911">
        <v>0</v>
      </c>
      <c r="J296" s="904"/>
    </row>
    <row r="297" spans="1:10" s="656" customFormat="1" ht="28.5" customHeight="1">
      <c r="A297" s="895" t="s">
        <v>88</v>
      </c>
      <c r="B297" s="896"/>
      <c r="C297" s="897" t="s">
        <v>3762</v>
      </c>
      <c r="D297" s="896"/>
      <c r="E297" s="896"/>
      <c r="F297" s="896"/>
      <c r="G297" s="896"/>
      <c r="H297" s="896"/>
      <c r="I297" s="898"/>
      <c r="J297" s="899"/>
    </row>
    <row r="298" spans="1:10" s="656" customFormat="1" ht="28.5" customHeight="1">
      <c r="A298" s="900" t="s">
        <v>88</v>
      </c>
      <c r="B298" s="849" t="s">
        <v>1410</v>
      </c>
      <c r="C298" s="849" t="s">
        <v>1411</v>
      </c>
      <c r="D298" s="900" t="s">
        <v>2831</v>
      </c>
      <c r="E298" s="849" t="s">
        <v>2963</v>
      </c>
      <c r="F298" s="901">
        <v>910</v>
      </c>
      <c r="G298" s="902" t="s">
        <v>3378</v>
      </c>
      <c r="H298" s="911">
        <v>128</v>
      </c>
      <c r="I298" s="911">
        <v>128</v>
      </c>
      <c r="J298" s="904"/>
    </row>
    <row r="299" spans="1:10" s="656" customFormat="1" ht="28.5" customHeight="1">
      <c r="A299" s="900" t="s">
        <v>88</v>
      </c>
      <c r="B299" s="849" t="s">
        <v>1412</v>
      </c>
      <c r="C299" s="849" t="s">
        <v>1413</v>
      </c>
      <c r="D299" s="900" t="s">
        <v>2831</v>
      </c>
      <c r="E299" s="849" t="s">
        <v>2963</v>
      </c>
      <c r="F299" s="901">
        <v>910</v>
      </c>
      <c r="G299" s="902" t="s">
        <v>3378</v>
      </c>
      <c r="H299" s="911">
        <v>31</v>
      </c>
      <c r="I299" s="911">
        <v>31</v>
      </c>
      <c r="J299" s="904"/>
    </row>
    <row r="300" spans="1:10" s="656" customFormat="1" ht="28.5" customHeight="1">
      <c r="A300" s="900" t="s">
        <v>88</v>
      </c>
      <c r="B300" s="849" t="s">
        <v>1543</v>
      </c>
      <c r="C300" s="849" t="s">
        <v>4781</v>
      </c>
      <c r="D300" s="900" t="s">
        <v>2965</v>
      </c>
      <c r="E300" s="849" t="s">
        <v>3356</v>
      </c>
      <c r="F300" s="901">
        <v>910</v>
      </c>
      <c r="G300" s="902" t="s">
        <v>3378</v>
      </c>
      <c r="H300" s="911">
        <v>20</v>
      </c>
      <c r="I300" s="911">
        <v>20</v>
      </c>
      <c r="J300" s="904"/>
    </row>
    <row r="301" spans="1:10" s="656" customFormat="1" ht="28.5" customHeight="1">
      <c r="A301" s="900" t="s">
        <v>88</v>
      </c>
      <c r="B301" s="849" t="s">
        <v>1543</v>
      </c>
      <c r="C301" s="849" t="s">
        <v>4781</v>
      </c>
      <c r="D301" s="900" t="s">
        <v>2831</v>
      </c>
      <c r="E301" s="849" t="s">
        <v>4808</v>
      </c>
      <c r="F301" s="901">
        <v>910</v>
      </c>
      <c r="G301" s="902" t="s">
        <v>3378</v>
      </c>
      <c r="H301" s="911">
        <v>168</v>
      </c>
      <c r="I301" s="911">
        <v>168</v>
      </c>
      <c r="J301" s="904"/>
    </row>
    <row r="302" spans="1:10" s="656" customFormat="1" ht="28.5" customHeight="1">
      <c r="A302" s="900" t="s">
        <v>88</v>
      </c>
      <c r="B302" s="849" t="s">
        <v>1543</v>
      </c>
      <c r="C302" s="849" t="s">
        <v>4781</v>
      </c>
      <c r="D302" s="900" t="s">
        <v>2964</v>
      </c>
      <c r="E302" s="849" t="s">
        <v>2567</v>
      </c>
      <c r="F302" s="901">
        <v>910</v>
      </c>
      <c r="G302" s="902" t="s">
        <v>3378</v>
      </c>
      <c r="H302" s="911">
        <v>396</v>
      </c>
      <c r="I302" s="911">
        <v>396</v>
      </c>
      <c r="J302" s="904"/>
    </row>
    <row r="303" spans="1:10" s="656" customFormat="1" ht="28.5" customHeight="1">
      <c r="A303" s="900" t="s">
        <v>88</v>
      </c>
      <c r="B303" s="849" t="s">
        <v>1414</v>
      </c>
      <c r="C303" s="849" t="s">
        <v>1415</v>
      </c>
      <c r="D303" s="900" t="s">
        <v>2831</v>
      </c>
      <c r="E303" s="849" t="s">
        <v>2963</v>
      </c>
      <c r="F303" s="901">
        <v>910</v>
      </c>
      <c r="G303" s="902" t="s">
        <v>3378</v>
      </c>
      <c r="H303" s="911">
        <v>20</v>
      </c>
      <c r="I303" s="911">
        <v>20</v>
      </c>
      <c r="J303" s="904"/>
    </row>
    <row r="304" spans="1:10" s="656" customFormat="1" ht="28.5" customHeight="1">
      <c r="A304" s="900" t="s">
        <v>88</v>
      </c>
      <c r="B304" s="849" t="s">
        <v>1416</v>
      </c>
      <c r="C304" s="849" t="s">
        <v>1417</v>
      </c>
      <c r="D304" s="900" t="s">
        <v>2831</v>
      </c>
      <c r="E304" s="849" t="s">
        <v>2963</v>
      </c>
      <c r="F304" s="901">
        <v>910</v>
      </c>
      <c r="G304" s="902" t="s">
        <v>3378</v>
      </c>
      <c r="H304" s="911">
        <v>30</v>
      </c>
      <c r="I304" s="911">
        <v>30</v>
      </c>
      <c r="J304" s="904"/>
    </row>
    <row r="305" spans="1:10" s="656" customFormat="1" ht="28.5" customHeight="1">
      <c r="A305" s="900" t="s">
        <v>88</v>
      </c>
      <c r="B305" s="849" t="s">
        <v>1418</v>
      </c>
      <c r="C305" s="849" t="s">
        <v>1419</v>
      </c>
      <c r="D305" s="900" t="s">
        <v>2831</v>
      </c>
      <c r="E305" s="849" t="s">
        <v>2963</v>
      </c>
      <c r="F305" s="901">
        <v>910</v>
      </c>
      <c r="G305" s="902" t="s">
        <v>3378</v>
      </c>
      <c r="H305" s="911">
        <v>298</v>
      </c>
      <c r="I305" s="911">
        <v>298</v>
      </c>
      <c r="J305" s="904"/>
    </row>
    <row r="306" spans="1:10" s="656" customFormat="1" ht="28.5" customHeight="1">
      <c r="A306" s="900" t="s">
        <v>88</v>
      </c>
      <c r="B306" s="849" t="s">
        <v>1420</v>
      </c>
      <c r="C306" s="849" t="s">
        <v>1421</v>
      </c>
      <c r="D306" s="900" t="s">
        <v>2831</v>
      </c>
      <c r="E306" s="849" t="s">
        <v>2963</v>
      </c>
      <c r="F306" s="901">
        <v>910</v>
      </c>
      <c r="G306" s="902" t="s">
        <v>3378</v>
      </c>
      <c r="H306" s="911">
        <v>18</v>
      </c>
      <c r="I306" s="911">
        <v>18</v>
      </c>
      <c r="J306" s="904"/>
    </row>
    <row r="307" spans="1:10" s="656" customFormat="1" ht="28.5" customHeight="1">
      <c r="A307" s="900" t="s">
        <v>88</v>
      </c>
      <c r="B307" s="849" t="s">
        <v>1422</v>
      </c>
      <c r="C307" s="849" t="s">
        <v>1423</v>
      </c>
      <c r="D307" s="900" t="s">
        <v>2831</v>
      </c>
      <c r="E307" s="849" t="s">
        <v>2963</v>
      </c>
      <c r="F307" s="901">
        <v>910</v>
      </c>
      <c r="G307" s="902" t="s">
        <v>3378</v>
      </c>
      <c r="H307" s="911">
        <v>38</v>
      </c>
      <c r="I307" s="911">
        <v>38</v>
      </c>
      <c r="J307" s="904"/>
    </row>
    <row r="308" spans="1:10" s="656" customFormat="1" ht="28.5" customHeight="1">
      <c r="A308" s="900" t="s">
        <v>88</v>
      </c>
      <c r="B308" s="849" t="s">
        <v>1424</v>
      </c>
      <c r="C308" s="849" t="s">
        <v>1425</v>
      </c>
      <c r="D308" s="900" t="s">
        <v>2831</v>
      </c>
      <c r="E308" s="849" t="s">
        <v>2963</v>
      </c>
      <c r="F308" s="901">
        <v>910</v>
      </c>
      <c r="G308" s="902" t="s">
        <v>3378</v>
      </c>
      <c r="H308" s="911">
        <v>20</v>
      </c>
      <c r="I308" s="911">
        <v>20</v>
      </c>
      <c r="J308" s="904"/>
    </row>
    <row r="309" spans="1:10" s="656" customFormat="1" ht="28.5" customHeight="1">
      <c r="A309" s="900" t="s">
        <v>88</v>
      </c>
      <c r="B309" s="849" t="s">
        <v>1426</v>
      </c>
      <c r="C309" s="849" t="s">
        <v>1427</v>
      </c>
      <c r="D309" s="900" t="s">
        <v>2831</v>
      </c>
      <c r="E309" s="849" t="s">
        <v>2963</v>
      </c>
      <c r="F309" s="901">
        <v>910</v>
      </c>
      <c r="G309" s="902" t="s">
        <v>3378</v>
      </c>
      <c r="H309" s="911">
        <v>32</v>
      </c>
      <c r="I309" s="911">
        <v>32</v>
      </c>
      <c r="J309" s="904"/>
    </row>
    <row r="310" spans="1:10" s="656" customFormat="1" ht="28.5" customHeight="1">
      <c r="A310" s="900" t="s">
        <v>88</v>
      </c>
      <c r="B310" s="849" t="s">
        <v>1426</v>
      </c>
      <c r="C310" s="849" t="s">
        <v>1427</v>
      </c>
      <c r="D310" s="900" t="s">
        <v>2962</v>
      </c>
      <c r="E310" s="849" t="s">
        <v>2968</v>
      </c>
      <c r="F310" s="901">
        <v>910</v>
      </c>
      <c r="G310" s="902" t="s">
        <v>3378</v>
      </c>
      <c r="H310" s="911">
        <v>32</v>
      </c>
      <c r="I310" s="911">
        <v>32</v>
      </c>
      <c r="J310" s="904"/>
    </row>
    <row r="311" spans="1:10" s="656" customFormat="1" ht="28.5" customHeight="1">
      <c r="A311" s="900" t="s">
        <v>88</v>
      </c>
      <c r="B311" s="849" t="s">
        <v>3533</v>
      </c>
      <c r="C311" s="849" t="s">
        <v>1428</v>
      </c>
      <c r="D311" s="900" t="s">
        <v>2831</v>
      </c>
      <c r="E311" s="849" t="s">
        <v>2963</v>
      </c>
      <c r="F311" s="901">
        <v>910</v>
      </c>
      <c r="G311" s="902" t="s">
        <v>3378</v>
      </c>
      <c r="H311" s="911">
        <v>17</v>
      </c>
      <c r="I311" s="911">
        <v>17</v>
      </c>
      <c r="J311" s="904"/>
    </row>
    <row r="312" spans="1:10" s="656" customFormat="1" ht="28.5" customHeight="1">
      <c r="A312" s="900" t="s">
        <v>88</v>
      </c>
      <c r="B312" s="849" t="s">
        <v>3534</v>
      </c>
      <c r="C312" s="849" t="s">
        <v>1429</v>
      </c>
      <c r="D312" s="900" t="s">
        <v>2831</v>
      </c>
      <c r="E312" s="849" t="s">
        <v>2963</v>
      </c>
      <c r="F312" s="901">
        <v>910</v>
      </c>
      <c r="G312" s="902" t="s">
        <v>3378</v>
      </c>
      <c r="H312" s="911">
        <v>25</v>
      </c>
      <c r="I312" s="911">
        <v>25</v>
      </c>
      <c r="J312" s="904"/>
    </row>
    <row r="313" spans="1:10" s="656" customFormat="1" ht="28.5" customHeight="1">
      <c r="A313" s="900" t="s">
        <v>88</v>
      </c>
      <c r="B313" s="849" t="s">
        <v>1430</v>
      </c>
      <c r="C313" s="849" t="s">
        <v>1431</v>
      </c>
      <c r="D313" s="900" t="s">
        <v>2831</v>
      </c>
      <c r="E313" s="849" t="s">
        <v>2963</v>
      </c>
      <c r="F313" s="901">
        <v>910</v>
      </c>
      <c r="G313" s="902" t="s">
        <v>3378</v>
      </c>
      <c r="H313" s="911">
        <v>28</v>
      </c>
      <c r="I313" s="911">
        <v>28</v>
      </c>
      <c r="J313" s="904"/>
    </row>
    <row r="314" spans="1:10" s="656" customFormat="1" ht="28.5" customHeight="1">
      <c r="A314" s="900" t="s">
        <v>88</v>
      </c>
      <c r="B314" s="925" t="s">
        <v>1430</v>
      </c>
      <c r="C314" s="849" t="s">
        <v>4780</v>
      </c>
      <c r="D314" s="900">
        <v>515</v>
      </c>
      <c r="E314" s="849" t="s">
        <v>3397</v>
      </c>
      <c r="F314" s="901">
        <v>910</v>
      </c>
      <c r="G314" s="902" t="s">
        <v>3378</v>
      </c>
      <c r="H314" s="911">
        <v>76</v>
      </c>
      <c r="I314" s="911">
        <v>76</v>
      </c>
      <c r="J314" s="904"/>
    </row>
    <row r="315" spans="1:10" s="656" customFormat="1" ht="28.5" customHeight="1">
      <c r="A315" s="900" t="s">
        <v>88</v>
      </c>
      <c r="B315" s="849" t="s">
        <v>1432</v>
      </c>
      <c r="C315" s="849" t="s">
        <v>1433</v>
      </c>
      <c r="D315" s="900" t="s">
        <v>2831</v>
      </c>
      <c r="E315" s="849" t="s">
        <v>2963</v>
      </c>
      <c r="F315" s="901">
        <v>910</v>
      </c>
      <c r="G315" s="902" t="s">
        <v>3378</v>
      </c>
      <c r="H315" s="911">
        <v>47</v>
      </c>
      <c r="I315" s="911">
        <v>47</v>
      </c>
      <c r="J315" s="904"/>
    </row>
    <row r="316" spans="1:10" s="656" customFormat="1" ht="28.5" customHeight="1">
      <c r="A316" s="900" t="s">
        <v>88</v>
      </c>
      <c r="B316" s="849" t="s">
        <v>1434</v>
      </c>
      <c r="C316" s="849" t="s">
        <v>1435</v>
      </c>
      <c r="D316" s="900" t="s">
        <v>2831</v>
      </c>
      <c r="E316" s="849" t="s">
        <v>2963</v>
      </c>
      <c r="F316" s="901">
        <v>910</v>
      </c>
      <c r="G316" s="902" t="s">
        <v>3378</v>
      </c>
      <c r="H316" s="911">
        <v>25</v>
      </c>
      <c r="I316" s="911">
        <v>25</v>
      </c>
      <c r="J316" s="904"/>
    </row>
    <row r="317" spans="1:10" s="656" customFormat="1" ht="28.5" customHeight="1">
      <c r="A317" s="1146" t="s">
        <v>88</v>
      </c>
      <c r="B317" s="1147" t="s">
        <v>1434</v>
      </c>
      <c r="C317" s="1147" t="s">
        <v>5900</v>
      </c>
      <c r="D317" s="1146" t="s">
        <v>3354</v>
      </c>
      <c r="E317" s="1147" t="s">
        <v>3397</v>
      </c>
      <c r="F317" s="1146" t="s">
        <v>3741</v>
      </c>
      <c r="G317" s="1148" t="s">
        <v>3378</v>
      </c>
      <c r="H317" s="1149">
        <v>150</v>
      </c>
      <c r="I317" s="1149">
        <v>150</v>
      </c>
      <c r="J317" s="1150"/>
    </row>
    <row r="318" spans="1:10" s="656" customFormat="1" ht="28.5" customHeight="1">
      <c r="A318" s="900" t="s">
        <v>88</v>
      </c>
      <c r="B318" s="849" t="s">
        <v>1436</v>
      </c>
      <c r="C318" s="849" t="s">
        <v>1437</v>
      </c>
      <c r="D318" s="900" t="s">
        <v>2831</v>
      </c>
      <c r="E318" s="849" t="s">
        <v>2963</v>
      </c>
      <c r="F318" s="901">
        <v>910</v>
      </c>
      <c r="G318" s="902" t="s">
        <v>3378</v>
      </c>
      <c r="H318" s="911">
        <v>159</v>
      </c>
      <c r="I318" s="911">
        <v>159</v>
      </c>
      <c r="J318" s="904"/>
    </row>
    <row r="319" spans="1:10" s="656" customFormat="1" ht="28.5" customHeight="1">
      <c r="A319" s="900" t="s">
        <v>88</v>
      </c>
      <c r="B319" s="849" t="s">
        <v>1436</v>
      </c>
      <c r="C319" s="849" t="s">
        <v>1437</v>
      </c>
      <c r="D319" s="900" t="s">
        <v>2962</v>
      </c>
      <c r="E319" s="849" t="s">
        <v>2968</v>
      </c>
      <c r="F319" s="901">
        <v>910</v>
      </c>
      <c r="G319" s="902" t="s">
        <v>3378</v>
      </c>
      <c r="H319" s="911">
        <v>123</v>
      </c>
      <c r="I319" s="911">
        <v>123</v>
      </c>
      <c r="J319" s="904"/>
    </row>
    <row r="320" spans="1:10" s="1368" customFormat="1" ht="32.1" customHeight="1">
      <c r="A320" s="1369" t="s">
        <v>88</v>
      </c>
      <c r="B320" s="1370" t="s">
        <v>6466</v>
      </c>
      <c r="C320" s="1371" t="s">
        <v>6467</v>
      </c>
      <c r="D320" s="1369" t="s">
        <v>2964</v>
      </c>
      <c r="E320" s="1372" t="s">
        <v>2567</v>
      </c>
      <c r="F320" s="1369" t="s">
        <v>3741</v>
      </c>
      <c r="G320" s="1373" t="s">
        <v>3378</v>
      </c>
      <c r="H320" s="1374">
        <v>873.55</v>
      </c>
      <c r="I320" s="1375"/>
      <c r="J320" s="1370"/>
    </row>
    <row r="321" spans="1:10" s="656" customFormat="1" ht="28.5" customHeight="1">
      <c r="A321" s="900" t="s">
        <v>88</v>
      </c>
      <c r="B321" s="849" t="s">
        <v>1438</v>
      </c>
      <c r="C321" s="849" t="s">
        <v>1439</v>
      </c>
      <c r="D321" s="900" t="s">
        <v>2831</v>
      </c>
      <c r="E321" s="849" t="s">
        <v>2963</v>
      </c>
      <c r="F321" s="901">
        <v>910</v>
      </c>
      <c r="G321" s="902" t="s">
        <v>3378</v>
      </c>
      <c r="H321" s="911">
        <v>123</v>
      </c>
      <c r="I321" s="911">
        <v>123</v>
      </c>
      <c r="J321" s="904"/>
    </row>
    <row r="322" spans="1:10" s="1368" customFormat="1" ht="32.1" customHeight="1">
      <c r="A322" s="1369" t="s">
        <v>88</v>
      </c>
      <c r="B322" s="1370" t="s">
        <v>6468</v>
      </c>
      <c r="C322" s="1371" t="s">
        <v>6469</v>
      </c>
      <c r="D322" s="1369" t="s">
        <v>2831</v>
      </c>
      <c r="E322" s="1372" t="s">
        <v>2963</v>
      </c>
      <c r="F322" s="1369" t="s">
        <v>3741</v>
      </c>
      <c r="G322" s="1373" t="s">
        <v>3378</v>
      </c>
      <c r="H322" s="1374">
        <v>355.21</v>
      </c>
      <c r="I322" s="1375"/>
      <c r="J322" s="1370"/>
    </row>
    <row r="323" spans="1:10" s="656" customFormat="1" ht="28.5" customHeight="1">
      <c r="A323" s="900" t="s">
        <v>88</v>
      </c>
      <c r="B323" s="849" t="s">
        <v>1440</v>
      </c>
      <c r="C323" s="849" t="s">
        <v>1441</v>
      </c>
      <c r="D323" s="900" t="s">
        <v>2831</v>
      </c>
      <c r="E323" s="849" t="s">
        <v>2963</v>
      </c>
      <c r="F323" s="901">
        <v>910</v>
      </c>
      <c r="G323" s="902" t="s">
        <v>3378</v>
      </c>
      <c r="H323" s="911">
        <v>38</v>
      </c>
      <c r="I323" s="911">
        <v>38</v>
      </c>
      <c r="J323" s="904"/>
    </row>
    <row r="324" spans="1:10" s="656" customFormat="1" ht="28.5" customHeight="1">
      <c r="A324" s="900" t="s">
        <v>88</v>
      </c>
      <c r="B324" s="849" t="s">
        <v>1442</v>
      </c>
      <c r="C324" s="849" t="s">
        <v>1443</v>
      </c>
      <c r="D324" s="900" t="s">
        <v>2831</v>
      </c>
      <c r="E324" s="849" t="s">
        <v>2963</v>
      </c>
      <c r="F324" s="901">
        <v>910</v>
      </c>
      <c r="G324" s="902" t="s">
        <v>3378</v>
      </c>
      <c r="H324" s="911">
        <v>38</v>
      </c>
      <c r="I324" s="911">
        <v>38</v>
      </c>
      <c r="J324" s="904"/>
    </row>
    <row r="325" spans="1:10" s="656" customFormat="1" ht="28.5" customHeight="1">
      <c r="A325" s="900" t="s">
        <v>88</v>
      </c>
      <c r="B325" s="849" t="s">
        <v>1444</v>
      </c>
      <c r="C325" s="849" t="s">
        <v>1445</v>
      </c>
      <c r="D325" s="900" t="s">
        <v>2831</v>
      </c>
      <c r="E325" s="849" t="s">
        <v>2963</v>
      </c>
      <c r="F325" s="901">
        <v>910</v>
      </c>
      <c r="G325" s="902" t="s">
        <v>3378</v>
      </c>
      <c r="H325" s="911">
        <v>27</v>
      </c>
      <c r="I325" s="911">
        <v>27</v>
      </c>
      <c r="J325" s="904"/>
    </row>
    <row r="326" spans="1:10" s="656" customFormat="1" ht="28.5" customHeight="1">
      <c r="A326" s="900" t="s">
        <v>88</v>
      </c>
      <c r="B326" s="849" t="s">
        <v>1446</v>
      </c>
      <c r="C326" s="849" t="s">
        <v>1447</v>
      </c>
      <c r="D326" s="900" t="s">
        <v>2831</v>
      </c>
      <c r="E326" s="849" t="s">
        <v>2963</v>
      </c>
      <c r="F326" s="901">
        <v>910</v>
      </c>
      <c r="G326" s="902" t="s">
        <v>3378</v>
      </c>
      <c r="H326" s="911">
        <v>28</v>
      </c>
      <c r="I326" s="911">
        <v>28</v>
      </c>
      <c r="J326" s="904"/>
    </row>
    <row r="327" spans="1:10" s="656" customFormat="1" ht="28.5" customHeight="1">
      <c r="A327" s="900" t="s">
        <v>88</v>
      </c>
      <c r="B327" s="849" t="s">
        <v>1446</v>
      </c>
      <c r="C327" s="849" t="s">
        <v>1448</v>
      </c>
      <c r="D327" s="900" t="s">
        <v>3135</v>
      </c>
      <c r="E327" s="849" t="s">
        <v>2566</v>
      </c>
      <c r="F327" s="901">
        <v>910</v>
      </c>
      <c r="G327" s="902" t="s">
        <v>3378</v>
      </c>
      <c r="H327" s="911">
        <v>17</v>
      </c>
      <c r="I327" s="911">
        <v>17</v>
      </c>
      <c r="J327" s="904"/>
    </row>
    <row r="328" spans="1:10" s="656" customFormat="1" ht="28.5" customHeight="1">
      <c r="A328" s="900" t="s">
        <v>88</v>
      </c>
      <c r="B328" s="849" t="s">
        <v>3535</v>
      </c>
      <c r="C328" s="849" t="s">
        <v>1449</v>
      </c>
      <c r="D328" s="900" t="s">
        <v>2831</v>
      </c>
      <c r="E328" s="849" t="s">
        <v>2963</v>
      </c>
      <c r="F328" s="901">
        <v>910</v>
      </c>
      <c r="G328" s="902" t="s">
        <v>3378</v>
      </c>
      <c r="H328" s="911">
        <v>38</v>
      </c>
      <c r="I328" s="911">
        <v>38</v>
      </c>
      <c r="J328" s="904"/>
    </row>
    <row r="329" spans="1:10" s="656" customFormat="1" ht="28.5" customHeight="1">
      <c r="A329" s="900" t="s">
        <v>88</v>
      </c>
      <c r="B329" s="849" t="s">
        <v>1450</v>
      </c>
      <c r="C329" s="849" t="s">
        <v>1451</v>
      </c>
      <c r="D329" s="900" t="s">
        <v>2831</v>
      </c>
      <c r="E329" s="849" t="s">
        <v>2963</v>
      </c>
      <c r="F329" s="901">
        <v>910</v>
      </c>
      <c r="G329" s="902" t="s">
        <v>3378</v>
      </c>
      <c r="H329" s="911">
        <v>88</v>
      </c>
      <c r="I329" s="911">
        <v>88</v>
      </c>
      <c r="J329" s="904"/>
    </row>
    <row r="330" spans="1:10" s="656" customFormat="1" ht="28.5" customHeight="1">
      <c r="A330" s="900" t="s">
        <v>88</v>
      </c>
      <c r="B330" s="849" t="s">
        <v>1450</v>
      </c>
      <c r="C330" s="849" t="s">
        <v>1451</v>
      </c>
      <c r="D330" s="900" t="s">
        <v>3135</v>
      </c>
      <c r="E330" s="849" t="s">
        <v>2566</v>
      </c>
      <c r="F330" s="901">
        <v>910</v>
      </c>
      <c r="G330" s="902" t="s">
        <v>3378</v>
      </c>
      <c r="H330" s="911">
        <v>88</v>
      </c>
      <c r="I330" s="911">
        <v>88</v>
      </c>
      <c r="J330" s="904"/>
    </row>
    <row r="331" spans="1:10" s="656" customFormat="1" ht="28.5" customHeight="1">
      <c r="A331" s="900" t="s">
        <v>88</v>
      </c>
      <c r="B331" s="849" t="s">
        <v>1452</v>
      </c>
      <c r="C331" s="849" t="s">
        <v>1453</v>
      </c>
      <c r="D331" s="900" t="s">
        <v>2831</v>
      </c>
      <c r="E331" s="849" t="s">
        <v>2963</v>
      </c>
      <c r="F331" s="901">
        <v>910</v>
      </c>
      <c r="G331" s="902" t="s">
        <v>3378</v>
      </c>
      <c r="H331" s="911">
        <v>17</v>
      </c>
      <c r="I331" s="911">
        <v>17</v>
      </c>
      <c r="J331" s="904"/>
    </row>
    <row r="332" spans="1:10" s="656" customFormat="1" ht="28.5" customHeight="1">
      <c r="A332" s="1138" t="s">
        <v>88</v>
      </c>
      <c r="B332" s="862" t="s">
        <v>1454</v>
      </c>
      <c r="C332" s="862" t="s">
        <v>1455</v>
      </c>
      <c r="D332" s="1138" t="s">
        <v>2831</v>
      </c>
      <c r="E332" s="862" t="s">
        <v>2963</v>
      </c>
      <c r="F332" s="1140">
        <v>910</v>
      </c>
      <c r="G332" s="1139" t="s">
        <v>3378</v>
      </c>
      <c r="H332" s="911">
        <v>30</v>
      </c>
      <c r="I332" s="911">
        <v>30</v>
      </c>
      <c r="J332" s="904"/>
    </row>
    <row r="333" spans="1:10" s="656" customFormat="1" ht="28.5" customHeight="1">
      <c r="A333" s="900" t="s">
        <v>88</v>
      </c>
      <c r="B333" s="849" t="s">
        <v>1454</v>
      </c>
      <c r="C333" s="849" t="s">
        <v>1455</v>
      </c>
      <c r="D333" s="900" t="s">
        <v>3135</v>
      </c>
      <c r="E333" s="849" t="s">
        <v>2566</v>
      </c>
      <c r="F333" s="901">
        <v>910</v>
      </c>
      <c r="G333" s="902" t="s">
        <v>3378</v>
      </c>
      <c r="H333" s="911">
        <v>16</v>
      </c>
      <c r="I333" s="911">
        <v>16</v>
      </c>
      <c r="J333" s="904"/>
    </row>
    <row r="334" spans="1:10" s="656" customFormat="1" ht="28.5" customHeight="1">
      <c r="A334" s="1138" t="s">
        <v>88</v>
      </c>
      <c r="B334" s="862" t="s">
        <v>1456</v>
      </c>
      <c r="C334" s="862" t="s">
        <v>1457</v>
      </c>
      <c r="D334" s="1138" t="s">
        <v>2831</v>
      </c>
      <c r="E334" s="862" t="s">
        <v>2963</v>
      </c>
      <c r="F334" s="1140">
        <v>910</v>
      </c>
      <c r="G334" s="1139" t="s">
        <v>3378</v>
      </c>
      <c r="H334" s="911">
        <v>31</v>
      </c>
      <c r="I334" s="911">
        <v>31</v>
      </c>
      <c r="J334" s="904"/>
    </row>
    <row r="335" spans="1:10" s="656" customFormat="1" ht="28.5" customHeight="1">
      <c r="A335" s="900" t="s">
        <v>88</v>
      </c>
      <c r="B335" s="849" t="s">
        <v>1456</v>
      </c>
      <c r="C335" s="849" t="s">
        <v>1457</v>
      </c>
      <c r="D335" s="900" t="s">
        <v>3135</v>
      </c>
      <c r="E335" s="849" t="s">
        <v>2566</v>
      </c>
      <c r="F335" s="901">
        <v>910</v>
      </c>
      <c r="G335" s="902" t="s">
        <v>3378</v>
      </c>
      <c r="H335" s="911">
        <v>17</v>
      </c>
      <c r="I335" s="911">
        <v>17</v>
      </c>
      <c r="J335" s="904"/>
    </row>
    <row r="336" spans="1:10" s="656" customFormat="1" ht="28.5" customHeight="1">
      <c r="A336" s="900" t="s">
        <v>88</v>
      </c>
      <c r="B336" s="849" t="s">
        <v>1458</v>
      </c>
      <c r="C336" s="849" t="s">
        <v>1459</v>
      </c>
      <c r="D336" s="900" t="s">
        <v>2831</v>
      </c>
      <c r="E336" s="849" t="s">
        <v>2963</v>
      </c>
      <c r="F336" s="901">
        <v>910</v>
      </c>
      <c r="G336" s="902" t="s">
        <v>3378</v>
      </c>
      <c r="H336" s="911">
        <v>72</v>
      </c>
      <c r="I336" s="911">
        <v>72</v>
      </c>
      <c r="J336" s="904"/>
    </row>
    <row r="337" spans="1:10" s="656" customFormat="1" ht="28.5" customHeight="1">
      <c r="A337" s="900" t="s">
        <v>88</v>
      </c>
      <c r="B337" s="849" t="s">
        <v>1460</v>
      </c>
      <c r="C337" s="849" t="s">
        <v>1461</v>
      </c>
      <c r="D337" s="900" t="s">
        <v>2831</v>
      </c>
      <c r="E337" s="849" t="s">
        <v>2963</v>
      </c>
      <c r="F337" s="901">
        <v>910</v>
      </c>
      <c r="G337" s="902" t="s">
        <v>3378</v>
      </c>
      <c r="H337" s="911">
        <v>25</v>
      </c>
      <c r="I337" s="911">
        <v>25</v>
      </c>
      <c r="J337" s="904"/>
    </row>
    <row r="338" spans="1:10" s="656" customFormat="1" ht="28.5" customHeight="1">
      <c r="A338" s="900" t="s">
        <v>88</v>
      </c>
      <c r="B338" s="849" t="s">
        <v>1462</v>
      </c>
      <c r="C338" s="849" t="s">
        <v>1463</v>
      </c>
      <c r="D338" s="900" t="s">
        <v>2831</v>
      </c>
      <c r="E338" s="849" t="s">
        <v>2963</v>
      </c>
      <c r="F338" s="901">
        <v>910</v>
      </c>
      <c r="G338" s="902" t="s">
        <v>3378</v>
      </c>
      <c r="H338" s="911">
        <v>84</v>
      </c>
      <c r="I338" s="911">
        <v>84</v>
      </c>
      <c r="J338" s="904"/>
    </row>
    <row r="339" spans="1:10" s="656" customFormat="1" ht="28.5" customHeight="1">
      <c r="A339" s="900" t="s">
        <v>88</v>
      </c>
      <c r="B339" s="849" t="s">
        <v>1354</v>
      </c>
      <c r="C339" s="849" t="s">
        <v>1355</v>
      </c>
      <c r="D339" s="900" t="s">
        <v>2831</v>
      </c>
      <c r="E339" s="849" t="s">
        <v>2963</v>
      </c>
      <c r="F339" s="901">
        <v>910</v>
      </c>
      <c r="G339" s="902" t="s">
        <v>3378</v>
      </c>
      <c r="H339" s="911">
        <v>22</v>
      </c>
      <c r="I339" s="911">
        <v>22</v>
      </c>
      <c r="J339" s="904"/>
    </row>
    <row r="340" spans="1:10" s="656" customFormat="1" ht="28.5" customHeight="1">
      <c r="A340" s="900" t="s">
        <v>88</v>
      </c>
      <c r="B340" s="849" t="s">
        <v>1466</v>
      </c>
      <c r="C340" s="849" t="s">
        <v>1467</v>
      </c>
      <c r="D340" s="900" t="s">
        <v>2831</v>
      </c>
      <c r="E340" s="849" t="s">
        <v>2963</v>
      </c>
      <c r="F340" s="901">
        <v>910</v>
      </c>
      <c r="G340" s="902" t="s">
        <v>3378</v>
      </c>
      <c r="H340" s="911">
        <v>264</v>
      </c>
      <c r="I340" s="911">
        <v>264</v>
      </c>
      <c r="J340" s="904"/>
    </row>
    <row r="341" spans="1:10" s="656" customFormat="1" ht="28.5" customHeight="1">
      <c r="A341" s="900" t="s">
        <v>88</v>
      </c>
      <c r="B341" s="849" t="s">
        <v>1468</v>
      </c>
      <c r="C341" s="849" t="s">
        <v>1469</v>
      </c>
      <c r="D341" s="900" t="s">
        <v>2831</v>
      </c>
      <c r="E341" s="849" t="s">
        <v>2963</v>
      </c>
      <c r="F341" s="901">
        <v>910</v>
      </c>
      <c r="G341" s="902" t="s">
        <v>3378</v>
      </c>
      <c r="H341" s="911">
        <v>147</v>
      </c>
      <c r="I341" s="911">
        <v>147</v>
      </c>
      <c r="J341" s="904"/>
    </row>
    <row r="342" spans="1:10" s="656" customFormat="1" ht="28.5" customHeight="1">
      <c r="A342" s="900" t="s">
        <v>88</v>
      </c>
      <c r="B342" s="849" t="s">
        <v>1470</v>
      </c>
      <c r="C342" s="849" t="s">
        <v>1471</v>
      </c>
      <c r="D342" s="900" t="s">
        <v>2831</v>
      </c>
      <c r="E342" s="849" t="s">
        <v>2963</v>
      </c>
      <c r="F342" s="901">
        <v>910</v>
      </c>
      <c r="G342" s="902" t="s">
        <v>3378</v>
      </c>
      <c r="H342" s="911">
        <v>137</v>
      </c>
      <c r="I342" s="911">
        <v>137</v>
      </c>
      <c r="J342" s="904"/>
    </row>
    <row r="343" spans="1:10" s="656" customFormat="1" ht="28.5" customHeight="1">
      <c r="A343" s="900" t="s">
        <v>88</v>
      </c>
      <c r="B343" s="849" t="s">
        <v>1470</v>
      </c>
      <c r="C343" s="849" t="s">
        <v>1471</v>
      </c>
      <c r="D343" s="900" t="s">
        <v>3135</v>
      </c>
      <c r="E343" s="849" t="s">
        <v>2566</v>
      </c>
      <c r="F343" s="901">
        <v>910</v>
      </c>
      <c r="G343" s="902" t="s">
        <v>3378</v>
      </c>
      <c r="H343" s="911">
        <v>137</v>
      </c>
      <c r="I343" s="911">
        <v>137</v>
      </c>
      <c r="J343" s="904"/>
    </row>
    <row r="344" spans="1:10" s="656" customFormat="1" ht="28.5" customHeight="1">
      <c r="A344" s="900" t="s">
        <v>88</v>
      </c>
      <c r="B344" s="849" t="s">
        <v>4257</v>
      </c>
      <c r="C344" s="849" t="s">
        <v>2903</v>
      </c>
      <c r="D344" s="900" t="s">
        <v>2831</v>
      </c>
      <c r="E344" s="849" t="s">
        <v>2963</v>
      </c>
      <c r="F344" s="901">
        <v>910</v>
      </c>
      <c r="G344" s="902" t="s">
        <v>3378</v>
      </c>
      <c r="H344" s="911">
        <v>813</v>
      </c>
      <c r="I344" s="911">
        <v>813</v>
      </c>
      <c r="J344" s="904"/>
    </row>
    <row r="345" spans="1:10" s="656" customFormat="1" ht="28.5" customHeight="1">
      <c r="A345" s="900" t="s">
        <v>88</v>
      </c>
      <c r="B345" s="849" t="s">
        <v>3536</v>
      </c>
      <c r="C345" s="849" t="s">
        <v>1514</v>
      </c>
      <c r="D345" s="900" t="s">
        <v>2831</v>
      </c>
      <c r="E345" s="849" t="s">
        <v>2963</v>
      </c>
      <c r="F345" s="901">
        <v>910</v>
      </c>
      <c r="G345" s="902" t="s">
        <v>3378</v>
      </c>
      <c r="H345" s="911">
        <v>85</v>
      </c>
      <c r="I345" s="911">
        <v>85</v>
      </c>
      <c r="J345" s="904"/>
    </row>
    <row r="346" spans="1:10" s="656" customFormat="1" ht="28.5" customHeight="1">
      <c r="A346" s="900" t="s">
        <v>88</v>
      </c>
      <c r="B346" s="849" t="s">
        <v>1472</v>
      </c>
      <c r="C346" s="849" t="s">
        <v>1473</v>
      </c>
      <c r="D346" s="900" t="s">
        <v>2831</v>
      </c>
      <c r="E346" s="849" t="s">
        <v>2963</v>
      </c>
      <c r="F346" s="901">
        <v>910</v>
      </c>
      <c r="G346" s="902" t="s">
        <v>3378</v>
      </c>
      <c r="H346" s="911">
        <v>197</v>
      </c>
      <c r="I346" s="911">
        <v>197</v>
      </c>
      <c r="J346" s="904"/>
    </row>
    <row r="347" spans="1:10" s="656" customFormat="1" ht="28.5" customHeight="1">
      <c r="A347" s="900" t="s">
        <v>88</v>
      </c>
      <c r="B347" s="849" t="s">
        <v>1547</v>
      </c>
      <c r="C347" s="849" t="s">
        <v>1548</v>
      </c>
      <c r="D347" s="900" t="s">
        <v>2831</v>
      </c>
      <c r="E347" s="849" t="s">
        <v>2963</v>
      </c>
      <c r="F347" s="901">
        <v>910</v>
      </c>
      <c r="G347" s="902" t="s">
        <v>3378</v>
      </c>
      <c r="H347" s="911">
        <v>105</v>
      </c>
      <c r="I347" s="911">
        <v>105</v>
      </c>
      <c r="J347" s="904"/>
    </row>
    <row r="348" spans="1:10" s="656" customFormat="1" ht="28.5" customHeight="1">
      <c r="A348" s="900" t="s">
        <v>88</v>
      </c>
      <c r="B348" s="849" t="s">
        <v>1549</v>
      </c>
      <c r="C348" s="849" t="s">
        <v>1550</v>
      </c>
      <c r="D348" s="900" t="s">
        <v>2965</v>
      </c>
      <c r="E348" s="849" t="s">
        <v>3356</v>
      </c>
      <c r="F348" s="901">
        <v>910</v>
      </c>
      <c r="G348" s="902" t="s">
        <v>3378</v>
      </c>
      <c r="H348" s="911">
        <v>118</v>
      </c>
      <c r="I348" s="911">
        <v>118</v>
      </c>
      <c r="J348" s="904"/>
    </row>
    <row r="349" spans="1:10" s="656" customFormat="1" ht="28.5" customHeight="1">
      <c r="A349" s="900" t="s">
        <v>88</v>
      </c>
      <c r="B349" s="849" t="s">
        <v>3539</v>
      </c>
      <c r="C349" s="849" t="s">
        <v>1706</v>
      </c>
      <c r="D349" s="900" t="s">
        <v>2965</v>
      </c>
      <c r="E349" s="849" t="s">
        <v>3356</v>
      </c>
      <c r="F349" s="901">
        <v>910</v>
      </c>
      <c r="G349" s="902" t="s">
        <v>3378</v>
      </c>
      <c r="H349" s="911">
        <v>20</v>
      </c>
      <c r="I349" s="911">
        <v>20</v>
      </c>
      <c r="J349" s="904"/>
    </row>
    <row r="350" spans="1:10" s="656" customFormat="1" ht="28.5" customHeight="1">
      <c r="A350" s="900" t="s">
        <v>88</v>
      </c>
      <c r="B350" s="849" t="s">
        <v>3539</v>
      </c>
      <c r="C350" s="849" t="s">
        <v>1706</v>
      </c>
      <c r="D350" s="900" t="s">
        <v>2831</v>
      </c>
      <c r="E350" s="849" t="s">
        <v>4808</v>
      </c>
      <c r="F350" s="901">
        <v>910</v>
      </c>
      <c r="G350" s="902" t="s">
        <v>3378</v>
      </c>
      <c r="H350" s="911">
        <v>262</v>
      </c>
      <c r="I350" s="911">
        <v>262</v>
      </c>
      <c r="J350" s="904"/>
    </row>
    <row r="351" spans="1:10" s="656" customFormat="1" ht="28.5" customHeight="1">
      <c r="A351" s="900" t="s">
        <v>88</v>
      </c>
      <c r="B351" s="849" t="s">
        <v>3540</v>
      </c>
      <c r="C351" s="849" t="s">
        <v>1704</v>
      </c>
      <c r="D351" s="900" t="s">
        <v>2965</v>
      </c>
      <c r="E351" s="849" t="s">
        <v>3356</v>
      </c>
      <c r="F351" s="901">
        <v>910</v>
      </c>
      <c r="G351" s="902" t="s">
        <v>3378</v>
      </c>
      <c r="H351" s="911">
        <v>20</v>
      </c>
      <c r="I351" s="911">
        <v>20</v>
      </c>
      <c r="J351" s="904"/>
    </row>
    <row r="352" spans="1:10" s="656" customFormat="1" ht="28.5" customHeight="1">
      <c r="A352" s="900" t="s">
        <v>88</v>
      </c>
      <c r="B352" s="849" t="s">
        <v>3540</v>
      </c>
      <c r="C352" s="849" t="s">
        <v>1704</v>
      </c>
      <c r="D352" s="900" t="s">
        <v>2831</v>
      </c>
      <c r="E352" s="849" t="s">
        <v>4808</v>
      </c>
      <c r="F352" s="901">
        <v>910</v>
      </c>
      <c r="G352" s="902" t="s">
        <v>3378</v>
      </c>
      <c r="H352" s="911">
        <v>262</v>
      </c>
      <c r="I352" s="911">
        <v>262</v>
      </c>
      <c r="J352" s="904"/>
    </row>
    <row r="353" spans="1:10" s="656" customFormat="1" ht="28.5" customHeight="1">
      <c r="A353" s="900" t="s">
        <v>88</v>
      </c>
      <c r="B353" s="849" t="s">
        <v>3541</v>
      </c>
      <c r="C353" s="849" t="s">
        <v>1705</v>
      </c>
      <c r="D353" s="900" t="s">
        <v>2965</v>
      </c>
      <c r="E353" s="849" t="s">
        <v>3356</v>
      </c>
      <c r="F353" s="901">
        <v>910</v>
      </c>
      <c r="G353" s="902" t="s">
        <v>3378</v>
      </c>
      <c r="H353" s="911">
        <v>20</v>
      </c>
      <c r="I353" s="911">
        <v>20</v>
      </c>
      <c r="J353" s="904"/>
    </row>
    <row r="354" spans="1:10" s="656" customFormat="1" ht="28.5" customHeight="1">
      <c r="A354" s="900" t="s">
        <v>88</v>
      </c>
      <c r="B354" s="849" t="s">
        <v>3541</v>
      </c>
      <c r="C354" s="849" t="s">
        <v>1705</v>
      </c>
      <c r="D354" s="900" t="s">
        <v>2831</v>
      </c>
      <c r="E354" s="849" t="s">
        <v>4808</v>
      </c>
      <c r="F354" s="901">
        <v>910</v>
      </c>
      <c r="G354" s="902" t="s">
        <v>3378</v>
      </c>
      <c r="H354" s="911">
        <v>215</v>
      </c>
      <c r="I354" s="911">
        <v>215</v>
      </c>
      <c r="J354" s="904"/>
    </row>
    <row r="355" spans="1:10" s="656" customFormat="1" ht="28.5" customHeight="1">
      <c r="A355" s="900" t="s">
        <v>88</v>
      </c>
      <c r="B355" s="849" t="s">
        <v>1549</v>
      </c>
      <c r="C355" s="849" t="s">
        <v>1550</v>
      </c>
      <c r="D355" s="900" t="s">
        <v>2964</v>
      </c>
      <c r="E355" s="849" t="s">
        <v>2567</v>
      </c>
      <c r="F355" s="901">
        <v>910</v>
      </c>
      <c r="G355" s="902" t="s">
        <v>3378</v>
      </c>
      <c r="H355" s="911">
        <v>626</v>
      </c>
      <c r="I355" s="911">
        <v>626</v>
      </c>
      <c r="J355" s="904"/>
    </row>
    <row r="356" spans="1:10" s="656" customFormat="1" ht="28.5" customHeight="1">
      <c r="A356" s="900" t="s">
        <v>88</v>
      </c>
      <c r="B356" s="849" t="s">
        <v>1571</v>
      </c>
      <c r="C356" s="849" t="s">
        <v>1572</v>
      </c>
      <c r="D356" s="900" t="s">
        <v>2965</v>
      </c>
      <c r="E356" s="849" t="s">
        <v>3356</v>
      </c>
      <c r="F356" s="901">
        <v>910</v>
      </c>
      <c r="G356" s="902" t="s">
        <v>3378</v>
      </c>
      <c r="H356" s="911">
        <v>118</v>
      </c>
      <c r="I356" s="911">
        <v>118</v>
      </c>
      <c r="J356" s="904"/>
    </row>
    <row r="357" spans="1:10" s="656" customFormat="1" ht="28.5" customHeight="1">
      <c r="A357" s="900" t="s">
        <v>88</v>
      </c>
      <c r="B357" s="849" t="s">
        <v>1571</v>
      </c>
      <c r="C357" s="849" t="s">
        <v>1572</v>
      </c>
      <c r="D357" s="900" t="s">
        <v>2964</v>
      </c>
      <c r="E357" s="849" t="s">
        <v>2567</v>
      </c>
      <c r="F357" s="901">
        <v>910</v>
      </c>
      <c r="G357" s="902" t="s">
        <v>3378</v>
      </c>
      <c r="H357" s="911">
        <v>565</v>
      </c>
      <c r="I357" s="911">
        <v>565</v>
      </c>
      <c r="J357" s="904"/>
    </row>
    <row r="358" spans="1:10" s="656" customFormat="1" ht="28.5" customHeight="1">
      <c r="A358" s="900" t="s">
        <v>88</v>
      </c>
      <c r="B358" s="849" t="s">
        <v>4886</v>
      </c>
      <c r="C358" s="849" t="s">
        <v>1710</v>
      </c>
      <c r="D358" s="900" t="s">
        <v>2964</v>
      </c>
      <c r="E358" s="849" t="s">
        <v>2567</v>
      </c>
      <c r="F358" s="901">
        <v>910</v>
      </c>
      <c r="G358" s="902" t="s">
        <v>3378</v>
      </c>
      <c r="H358" s="911">
        <v>396</v>
      </c>
      <c r="I358" s="911">
        <v>396</v>
      </c>
      <c r="J358" s="904"/>
    </row>
    <row r="359" spans="1:10" s="656" customFormat="1" ht="28.5" customHeight="1">
      <c r="A359" s="900" t="s">
        <v>88</v>
      </c>
      <c r="B359" s="925" t="s">
        <v>3537</v>
      </c>
      <c r="C359" s="849" t="s">
        <v>1513</v>
      </c>
      <c r="D359" s="900" t="s">
        <v>2831</v>
      </c>
      <c r="E359" s="849" t="s">
        <v>2963</v>
      </c>
      <c r="F359" s="901">
        <v>910</v>
      </c>
      <c r="G359" s="902" t="s">
        <v>3378</v>
      </c>
      <c r="H359" s="911">
        <v>384</v>
      </c>
      <c r="I359" s="911">
        <v>384</v>
      </c>
      <c r="J359" s="904"/>
    </row>
    <row r="360" spans="1:10" s="656" customFormat="1" ht="28.5" customHeight="1">
      <c r="A360" s="900" t="s">
        <v>88</v>
      </c>
      <c r="B360" s="849" t="s">
        <v>1474</v>
      </c>
      <c r="C360" s="849" t="s">
        <v>1475</v>
      </c>
      <c r="D360" s="900" t="s">
        <v>2831</v>
      </c>
      <c r="E360" s="849" t="s">
        <v>2963</v>
      </c>
      <c r="F360" s="901">
        <v>910</v>
      </c>
      <c r="G360" s="902" t="s">
        <v>3378</v>
      </c>
      <c r="H360" s="911">
        <v>588</v>
      </c>
      <c r="I360" s="911">
        <v>588</v>
      </c>
      <c r="J360" s="904"/>
    </row>
    <row r="361" spans="1:10" s="656" customFormat="1" ht="28.5" customHeight="1">
      <c r="A361" s="900" t="s">
        <v>88</v>
      </c>
      <c r="B361" s="849" t="s">
        <v>1476</v>
      </c>
      <c r="C361" s="849" t="s">
        <v>1477</v>
      </c>
      <c r="D361" s="900" t="s">
        <v>2831</v>
      </c>
      <c r="E361" s="849" t="s">
        <v>2963</v>
      </c>
      <c r="F361" s="901">
        <v>910</v>
      </c>
      <c r="G361" s="902" t="s">
        <v>3378</v>
      </c>
      <c r="H361" s="911">
        <v>60</v>
      </c>
      <c r="I361" s="911">
        <v>60</v>
      </c>
      <c r="J361" s="904"/>
    </row>
    <row r="362" spans="1:10" s="656" customFormat="1" ht="28.5" customHeight="1">
      <c r="A362" s="900" t="s">
        <v>88</v>
      </c>
      <c r="B362" s="849" t="s">
        <v>1478</v>
      </c>
      <c r="C362" s="849" t="s">
        <v>1479</v>
      </c>
      <c r="D362" s="900" t="s">
        <v>2831</v>
      </c>
      <c r="E362" s="849" t="s">
        <v>2963</v>
      </c>
      <c r="F362" s="901">
        <v>910</v>
      </c>
      <c r="G362" s="902" t="s">
        <v>3378</v>
      </c>
      <c r="H362" s="911">
        <v>157</v>
      </c>
      <c r="I362" s="911">
        <v>157</v>
      </c>
      <c r="J362" s="904"/>
    </row>
    <row r="363" spans="1:10" s="656" customFormat="1" ht="28.5" customHeight="1">
      <c r="A363" s="900" t="s">
        <v>88</v>
      </c>
      <c r="B363" s="849" t="s">
        <v>1480</v>
      </c>
      <c r="C363" s="849" t="s">
        <v>1481</v>
      </c>
      <c r="D363" s="900" t="s">
        <v>2831</v>
      </c>
      <c r="E363" s="849" t="s">
        <v>2963</v>
      </c>
      <c r="F363" s="901">
        <v>910</v>
      </c>
      <c r="G363" s="902" t="s">
        <v>3378</v>
      </c>
      <c r="H363" s="911">
        <v>173</v>
      </c>
      <c r="I363" s="911">
        <v>173</v>
      </c>
      <c r="J363" s="904"/>
    </row>
    <row r="364" spans="1:10" s="656" customFormat="1" ht="28.5" customHeight="1">
      <c r="A364" s="900" t="s">
        <v>88</v>
      </c>
      <c r="B364" s="849" t="s">
        <v>1480</v>
      </c>
      <c r="C364" s="849" t="s">
        <v>1481</v>
      </c>
      <c r="D364" s="900" t="s">
        <v>3135</v>
      </c>
      <c r="E364" s="849" t="s">
        <v>2566</v>
      </c>
      <c r="F364" s="901">
        <v>910</v>
      </c>
      <c r="G364" s="902" t="s">
        <v>3378</v>
      </c>
      <c r="H364" s="911">
        <v>173</v>
      </c>
      <c r="I364" s="911">
        <v>173</v>
      </c>
      <c r="J364" s="904"/>
    </row>
    <row r="365" spans="1:10" s="656" customFormat="1" ht="28.5" customHeight="1">
      <c r="A365" s="900" t="s">
        <v>88</v>
      </c>
      <c r="B365" s="849" t="s">
        <v>1464</v>
      </c>
      <c r="C365" s="849" t="s">
        <v>1465</v>
      </c>
      <c r="D365" s="900" t="s">
        <v>2831</v>
      </c>
      <c r="E365" s="849" t="s">
        <v>2963</v>
      </c>
      <c r="F365" s="901">
        <v>910</v>
      </c>
      <c r="G365" s="902" t="s">
        <v>3378</v>
      </c>
      <c r="H365" s="911">
        <v>108</v>
      </c>
      <c r="I365" s="911">
        <v>108</v>
      </c>
      <c r="J365" s="904"/>
    </row>
    <row r="366" spans="1:10" s="656" customFormat="1" ht="28.5" customHeight="1">
      <c r="A366" s="900" t="s">
        <v>88</v>
      </c>
      <c r="B366" s="849" t="s">
        <v>1483</v>
      </c>
      <c r="C366" s="849" t="s">
        <v>1484</v>
      </c>
      <c r="D366" s="900" t="s">
        <v>2831</v>
      </c>
      <c r="E366" s="849" t="s">
        <v>2963</v>
      </c>
      <c r="F366" s="901">
        <v>910</v>
      </c>
      <c r="G366" s="902" t="s">
        <v>3378</v>
      </c>
      <c r="H366" s="911">
        <v>217</v>
      </c>
      <c r="I366" s="911">
        <v>217</v>
      </c>
      <c r="J366" s="904"/>
    </row>
    <row r="367" spans="1:10" s="656" customFormat="1" ht="28.5" customHeight="1">
      <c r="A367" s="900" t="s">
        <v>88</v>
      </c>
      <c r="B367" s="849" t="s">
        <v>1485</v>
      </c>
      <c r="C367" s="849" t="s">
        <v>1486</v>
      </c>
      <c r="D367" s="900" t="s">
        <v>2831</v>
      </c>
      <c r="E367" s="849" t="s">
        <v>2963</v>
      </c>
      <c r="F367" s="901">
        <v>910</v>
      </c>
      <c r="G367" s="902" t="s">
        <v>3378</v>
      </c>
      <c r="H367" s="911">
        <v>224</v>
      </c>
      <c r="I367" s="911">
        <v>224</v>
      </c>
      <c r="J367" s="904"/>
    </row>
    <row r="368" spans="1:10" s="656" customFormat="1" ht="28.5" customHeight="1">
      <c r="A368" s="900" t="s">
        <v>88</v>
      </c>
      <c r="B368" s="849" t="s">
        <v>1487</v>
      </c>
      <c r="C368" s="849" t="s">
        <v>1488</v>
      </c>
      <c r="D368" s="900" t="s">
        <v>2831</v>
      </c>
      <c r="E368" s="849" t="s">
        <v>2963</v>
      </c>
      <c r="F368" s="901">
        <v>910</v>
      </c>
      <c r="G368" s="902" t="s">
        <v>3378</v>
      </c>
      <c r="H368" s="911">
        <v>192</v>
      </c>
      <c r="I368" s="911">
        <v>192</v>
      </c>
      <c r="J368" s="904"/>
    </row>
    <row r="369" spans="1:10" s="656" customFormat="1" ht="28.5" customHeight="1">
      <c r="A369" s="900" t="s">
        <v>88</v>
      </c>
      <c r="B369" s="849" t="s">
        <v>1489</v>
      </c>
      <c r="C369" s="849" t="s">
        <v>1490</v>
      </c>
      <c r="D369" s="900" t="s">
        <v>2831</v>
      </c>
      <c r="E369" s="849" t="s">
        <v>2963</v>
      </c>
      <c r="F369" s="901">
        <v>910</v>
      </c>
      <c r="G369" s="902" t="s">
        <v>3378</v>
      </c>
      <c r="H369" s="911">
        <v>192</v>
      </c>
      <c r="I369" s="911">
        <v>192</v>
      </c>
      <c r="J369" s="904"/>
    </row>
    <row r="370" spans="1:10" s="656" customFormat="1" ht="28.5" customHeight="1">
      <c r="A370" s="900" t="s">
        <v>88</v>
      </c>
      <c r="B370" s="849" t="s">
        <v>2904</v>
      </c>
      <c r="C370" s="849" t="s">
        <v>2905</v>
      </c>
      <c r="D370" s="900" t="s">
        <v>2831</v>
      </c>
      <c r="E370" s="849" t="s">
        <v>2963</v>
      </c>
      <c r="F370" s="901">
        <v>910</v>
      </c>
      <c r="G370" s="902" t="s">
        <v>3378</v>
      </c>
      <c r="H370" s="911">
        <v>192</v>
      </c>
      <c r="I370" s="911">
        <v>192</v>
      </c>
      <c r="J370" s="904"/>
    </row>
    <row r="371" spans="1:10" s="656" customFormat="1" ht="28.5" customHeight="1">
      <c r="A371" s="900" t="s">
        <v>88</v>
      </c>
      <c r="B371" s="849" t="s">
        <v>1491</v>
      </c>
      <c r="C371" s="849" t="s">
        <v>1492</v>
      </c>
      <c r="D371" s="900" t="s">
        <v>2831</v>
      </c>
      <c r="E371" s="849" t="s">
        <v>2963</v>
      </c>
      <c r="F371" s="901">
        <v>910</v>
      </c>
      <c r="G371" s="902" t="s">
        <v>3378</v>
      </c>
      <c r="H371" s="911">
        <v>224</v>
      </c>
      <c r="I371" s="911">
        <v>224</v>
      </c>
      <c r="J371" s="904"/>
    </row>
    <row r="372" spans="1:10" s="656" customFormat="1" ht="28.5" customHeight="1">
      <c r="A372" s="900" t="s">
        <v>88</v>
      </c>
      <c r="B372" s="849" t="s">
        <v>1493</v>
      </c>
      <c r="C372" s="849" t="s">
        <v>1494</v>
      </c>
      <c r="D372" s="900" t="s">
        <v>2831</v>
      </c>
      <c r="E372" s="849" t="s">
        <v>2963</v>
      </c>
      <c r="F372" s="901">
        <v>910</v>
      </c>
      <c r="G372" s="902" t="s">
        <v>3378</v>
      </c>
      <c r="H372" s="911">
        <v>17</v>
      </c>
      <c r="I372" s="911">
        <v>17</v>
      </c>
      <c r="J372" s="904"/>
    </row>
    <row r="373" spans="1:10" s="656" customFormat="1" ht="28.5" customHeight="1">
      <c r="A373" s="900" t="s">
        <v>88</v>
      </c>
      <c r="B373" s="849" t="s">
        <v>2906</v>
      </c>
      <c r="C373" s="849" t="s">
        <v>2907</v>
      </c>
      <c r="D373" s="900" t="s">
        <v>2831</v>
      </c>
      <c r="E373" s="849" t="s">
        <v>2963</v>
      </c>
      <c r="F373" s="901">
        <v>910</v>
      </c>
      <c r="G373" s="902" t="s">
        <v>3378</v>
      </c>
      <c r="H373" s="911">
        <v>192</v>
      </c>
      <c r="I373" s="911">
        <v>192</v>
      </c>
      <c r="J373" s="904"/>
    </row>
    <row r="374" spans="1:10" s="656" customFormat="1" ht="28.5" customHeight="1">
      <c r="A374" s="900" t="s">
        <v>88</v>
      </c>
      <c r="B374" s="849" t="s">
        <v>3538</v>
      </c>
      <c r="C374" s="849" t="s">
        <v>1482</v>
      </c>
      <c r="D374" s="900" t="s">
        <v>2831</v>
      </c>
      <c r="E374" s="849" t="s">
        <v>2963</v>
      </c>
      <c r="F374" s="901">
        <v>910</v>
      </c>
      <c r="G374" s="902" t="s">
        <v>3378</v>
      </c>
      <c r="H374" s="911">
        <v>17</v>
      </c>
      <c r="I374" s="911">
        <v>17</v>
      </c>
      <c r="J374" s="904"/>
    </row>
    <row r="375" spans="1:10" s="656" customFormat="1" ht="28.5" customHeight="1">
      <c r="A375" s="900" t="s">
        <v>88</v>
      </c>
      <c r="B375" s="849" t="s">
        <v>2908</v>
      </c>
      <c r="C375" s="849" t="s">
        <v>2909</v>
      </c>
      <c r="D375" s="900" t="s">
        <v>2831</v>
      </c>
      <c r="E375" s="849" t="s">
        <v>2963</v>
      </c>
      <c r="F375" s="901">
        <v>910</v>
      </c>
      <c r="G375" s="902" t="s">
        <v>3378</v>
      </c>
      <c r="H375" s="911">
        <v>192</v>
      </c>
      <c r="I375" s="911">
        <v>192</v>
      </c>
      <c r="J375" s="904"/>
    </row>
    <row r="376" spans="1:10" s="656" customFormat="1" ht="28.5" customHeight="1">
      <c r="A376" s="906" t="s">
        <v>88</v>
      </c>
      <c r="B376" s="850" t="s">
        <v>5311</v>
      </c>
      <c r="C376" s="850" t="s">
        <v>5312</v>
      </c>
      <c r="D376" s="906" t="s">
        <v>2831</v>
      </c>
      <c r="E376" s="850" t="s">
        <v>2963</v>
      </c>
      <c r="F376" s="907">
        <v>910</v>
      </c>
      <c r="G376" s="908" t="s">
        <v>3378</v>
      </c>
      <c r="H376" s="917">
        <v>19</v>
      </c>
      <c r="I376" s="917">
        <v>19</v>
      </c>
      <c r="J376" s="918"/>
    </row>
    <row r="377" spans="1:10" s="656" customFormat="1" ht="28.5" customHeight="1">
      <c r="A377" s="906" t="s">
        <v>88</v>
      </c>
      <c r="B377" s="850" t="s">
        <v>5313</v>
      </c>
      <c r="C377" s="850" t="s">
        <v>5314</v>
      </c>
      <c r="D377" s="906" t="s">
        <v>2831</v>
      </c>
      <c r="E377" s="850" t="s">
        <v>2963</v>
      </c>
      <c r="F377" s="907">
        <v>910</v>
      </c>
      <c r="G377" s="908" t="s">
        <v>3378</v>
      </c>
      <c r="H377" s="917">
        <v>35</v>
      </c>
      <c r="I377" s="917">
        <v>35</v>
      </c>
      <c r="J377" s="918"/>
    </row>
    <row r="378" spans="1:10" s="656" customFormat="1" ht="28.5" customHeight="1">
      <c r="A378" s="906" t="s">
        <v>88</v>
      </c>
      <c r="B378" s="850" t="s">
        <v>5315</v>
      </c>
      <c r="C378" s="850" t="s">
        <v>5316</v>
      </c>
      <c r="D378" s="906" t="s">
        <v>2831</v>
      </c>
      <c r="E378" s="850" t="s">
        <v>2963</v>
      </c>
      <c r="F378" s="907">
        <v>910</v>
      </c>
      <c r="G378" s="908" t="s">
        <v>3378</v>
      </c>
      <c r="H378" s="917">
        <v>35</v>
      </c>
      <c r="I378" s="917">
        <v>35</v>
      </c>
      <c r="J378" s="918"/>
    </row>
    <row r="379" spans="1:10" s="656" customFormat="1" ht="28.5" customHeight="1">
      <c r="A379" s="906" t="s">
        <v>88</v>
      </c>
      <c r="B379" s="850" t="s">
        <v>5317</v>
      </c>
      <c r="C379" s="850" t="s">
        <v>5318</v>
      </c>
      <c r="D379" s="906" t="s">
        <v>2831</v>
      </c>
      <c r="E379" s="850" t="s">
        <v>2963</v>
      </c>
      <c r="F379" s="907">
        <v>910</v>
      </c>
      <c r="G379" s="908" t="s">
        <v>3378</v>
      </c>
      <c r="H379" s="917">
        <v>35</v>
      </c>
      <c r="I379" s="917">
        <v>35</v>
      </c>
      <c r="J379" s="918"/>
    </row>
    <row r="380" spans="1:10" s="656" customFormat="1" ht="28.5" customHeight="1">
      <c r="A380" s="900" t="s">
        <v>88</v>
      </c>
      <c r="B380" s="849" t="s">
        <v>1495</v>
      </c>
      <c r="C380" s="849" t="s">
        <v>1496</v>
      </c>
      <c r="D380" s="900" t="s">
        <v>2831</v>
      </c>
      <c r="E380" s="849" t="s">
        <v>2963</v>
      </c>
      <c r="F380" s="901">
        <v>910</v>
      </c>
      <c r="G380" s="902" t="s">
        <v>3378</v>
      </c>
      <c r="H380" s="911">
        <v>132</v>
      </c>
      <c r="I380" s="911">
        <v>132</v>
      </c>
      <c r="J380" s="904"/>
    </row>
    <row r="381" spans="1:10" s="656" customFormat="1" ht="28.5" customHeight="1">
      <c r="A381" s="900" t="s">
        <v>88</v>
      </c>
      <c r="B381" s="849" t="s">
        <v>1625</v>
      </c>
      <c r="C381" s="849" t="s">
        <v>1626</v>
      </c>
      <c r="D381" s="900" t="s">
        <v>2831</v>
      </c>
      <c r="E381" s="849" t="s">
        <v>2963</v>
      </c>
      <c r="F381" s="901">
        <v>910</v>
      </c>
      <c r="G381" s="902" t="s">
        <v>3378</v>
      </c>
      <c r="H381" s="911">
        <v>371</v>
      </c>
      <c r="I381" s="911">
        <v>371</v>
      </c>
      <c r="J381" s="904"/>
    </row>
    <row r="382" spans="1:10" s="656" customFormat="1" ht="28.5" customHeight="1">
      <c r="A382" s="900" t="s">
        <v>88</v>
      </c>
      <c r="B382" s="849" t="s">
        <v>1497</v>
      </c>
      <c r="C382" s="849" t="s">
        <v>1498</v>
      </c>
      <c r="D382" s="900" t="s">
        <v>2831</v>
      </c>
      <c r="E382" s="849" t="s">
        <v>2963</v>
      </c>
      <c r="F382" s="901">
        <v>910</v>
      </c>
      <c r="G382" s="902" t="s">
        <v>3378</v>
      </c>
      <c r="H382" s="911">
        <v>17</v>
      </c>
      <c r="I382" s="911">
        <v>17</v>
      </c>
      <c r="J382" s="904"/>
    </row>
    <row r="383" spans="1:10" s="656" customFormat="1" ht="28.5" customHeight="1">
      <c r="A383" s="900" t="s">
        <v>88</v>
      </c>
      <c r="B383" s="849" t="s">
        <v>1500</v>
      </c>
      <c r="C383" s="849" t="s">
        <v>1501</v>
      </c>
      <c r="D383" s="900" t="s">
        <v>2831</v>
      </c>
      <c r="E383" s="849" t="s">
        <v>2963</v>
      </c>
      <c r="F383" s="901">
        <v>910</v>
      </c>
      <c r="G383" s="902" t="s">
        <v>3378</v>
      </c>
      <c r="H383" s="911">
        <v>17</v>
      </c>
      <c r="I383" s="911">
        <v>17</v>
      </c>
      <c r="J383" s="904"/>
    </row>
    <row r="384" spans="1:10" s="656" customFormat="1" ht="28.5" customHeight="1">
      <c r="A384" s="900" t="s">
        <v>88</v>
      </c>
      <c r="B384" s="849" t="s">
        <v>1502</v>
      </c>
      <c r="C384" s="849" t="s">
        <v>1503</v>
      </c>
      <c r="D384" s="900" t="s">
        <v>2831</v>
      </c>
      <c r="E384" s="849" t="s">
        <v>2963</v>
      </c>
      <c r="F384" s="901">
        <v>910</v>
      </c>
      <c r="G384" s="902" t="s">
        <v>3378</v>
      </c>
      <c r="H384" s="911">
        <v>17</v>
      </c>
      <c r="I384" s="911">
        <v>17</v>
      </c>
      <c r="J384" s="904"/>
    </row>
    <row r="385" spans="1:10" s="656" customFormat="1" ht="28.5" customHeight="1">
      <c r="A385" s="900" t="s">
        <v>88</v>
      </c>
      <c r="B385" s="849" t="s">
        <v>1378</v>
      </c>
      <c r="C385" s="849" t="s">
        <v>1379</v>
      </c>
      <c r="D385" s="900" t="s">
        <v>2831</v>
      </c>
      <c r="E385" s="849" t="s">
        <v>2963</v>
      </c>
      <c r="F385" s="901">
        <v>910</v>
      </c>
      <c r="G385" s="902" t="s">
        <v>3378</v>
      </c>
      <c r="H385" s="911">
        <v>17</v>
      </c>
      <c r="I385" s="911">
        <v>17</v>
      </c>
      <c r="J385" s="904"/>
    </row>
    <row r="386" spans="1:10" s="656" customFormat="1" ht="28.5" customHeight="1">
      <c r="A386" s="900" t="s">
        <v>88</v>
      </c>
      <c r="B386" s="849" t="s">
        <v>1504</v>
      </c>
      <c r="C386" s="849" t="s">
        <v>1505</v>
      </c>
      <c r="D386" s="900" t="s">
        <v>2831</v>
      </c>
      <c r="E386" s="849" t="s">
        <v>2963</v>
      </c>
      <c r="F386" s="901">
        <v>910</v>
      </c>
      <c r="G386" s="902" t="s">
        <v>3378</v>
      </c>
      <c r="H386" s="911">
        <v>17</v>
      </c>
      <c r="I386" s="911">
        <v>17</v>
      </c>
      <c r="J386" s="904"/>
    </row>
    <row r="387" spans="1:10" s="656" customFormat="1" ht="28.5" customHeight="1">
      <c r="A387" s="900" t="s">
        <v>88</v>
      </c>
      <c r="B387" s="849" t="s">
        <v>1506</v>
      </c>
      <c r="C387" s="849" t="s">
        <v>1507</v>
      </c>
      <c r="D387" s="900" t="s">
        <v>2831</v>
      </c>
      <c r="E387" s="849" t="s">
        <v>2963</v>
      </c>
      <c r="F387" s="901">
        <v>910</v>
      </c>
      <c r="G387" s="902" t="s">
        <v>3378</v>
      </c>
      <c r="H387" s="911">
        <v>304</v>
      </c>
      <c r="I387" s="911">
        <v>304</v>
      </c>
      <c r="J387" s="904"/>
    </row>
    <row r="388" spans="1:10" s="656" customFormat="1" ht="28.5" customHeight="1">
      <c r="A388" s="900" t="s">
        <v>88</v>
      </c>
      <c r="B388" s="849" t="s">
        <v>1508</v>
      </c>
      <c r="C388" s="849" t="s">
        <v>1509</v>
      </c>
      <c r="D388" s="900" t="s">
        <v>2831</v>
      </c>
      <c r="E388" s="849" t="s">
        <v>2963</v>
      </c>
      <c r="F388" s="901">
        <v>910</v>
      </c>
      <c r="G388" s="902" t="s">
        <v>3378</v>
      </c>
      <c r="H388" s="911">
        <v>17</v>
      </c>
      <c r="I388" s="911">
        <v>17</v>
      </c>
      <c r="J388" s="904"/>
    </row>
    <row r="389" spans="1:10" s="656" customFormat="1" ht="28.5" customHeight="1">
      <c r="A389" s="900" t="s">
        <v>88</v>
      </c>
      <c r="B389" s="849" t="s">
        <v>1510</v>
      </c>
      <c r="C389" s="849" t="s">
        <v>1511</v>
      </c>
      <c r="D389" s="900" t="s">
        <v>2831</v>
      </c>
      <c r="E389" s="849" t="s">
        <v>2963</v>
      </c>
      <c r="F389" s="901">
        <v>910</v>
      </c>
      <c r="G389" s="902" t="s">
        <v>3378</v>
      </c>
      <c r="H389" s="911">
        <v>17</v>
      </c>
      <c r="I389" s="911">
        <v>17</v>
      </c>
      <c r="J389" s="904"/>
    </row>
    <row r="390" spans="1:10" s="656" customFormat="1" ht="28.5" customHeight="1">
      <c r="A390" s="900" t="s">
        <v>88</v>
      </c>
      <c r="B390" s="849" t="s">
        <v>5004</v>
      </c>
      <c r="C390" s="849" t="s">
        <v>1512</v>
      </c>
      <c r="D390" s="900" t="s">
        <v>2831</v>
      </c>
      <c r="E390" s="849" t="s">
        <v>2963</v>
      </c>
      <c r="F390" s="901">
        <v>910</v>
      </c>
      <c r="G390" s="902" t="s">
        <v>3378</v>
      </c>
      <c r="H390" s="911">
        <v>17</v>
      </c>
      <c r="I390" s="911">
        <v>17</v>
      </c>
      <c r="J390" s="904"/>
    </row>
    <row r="391" spans="1:10" s="656" customFormat="1" ht="28.5" customHeight="1">
      <c r="A391" s="900" t="s">
        <v>88</v>
      </c>
      <c r="B391" s="849" t="s">
        <v>4809</v>
      </c>
      <c r="C391" s="849" t="s">
        <v>105</v>
      </c>
      <c r="D391" s="900" t="s">
        <v>2831</v>
      </c>
      <c r="E391" s="849" t="s">
        <v>2963</v>
      </c>
      <c r="F391" s="901">
        <v>910</v>
      </c>
      <c r="G391" s="902" t="s">
        <v>3378</v>
      </c>
      <c r="H391" s="911">
        <v>159</v>
      </c>
      <c r="I391" s="911">
        <v>159</v>
      </c>
      <c r="J391" s="904"/>
    </row>
    <row r="392" spans="1:10" s="656" customFormat="1" ht="28.5" customHeight="1">
      <c r="A392" s="900" t="s">
        <v>88</v>
      </c>
      <c r="B392" s="849" t="s">
        <v>2942</v>
      </c>
      <c r="C392" s="849" t="s">
        <v>2943</v>
      </c>
      <c r="D392" s="900" t="s">
        <v>2965</v>
      </c>
      <c r="E392" s="849" t="s">
        <v>3356</v>
      </c>
      <c r="F392" s="901">
        <v>910</v>
      </c>
      <c r="G392" s="902" t="s">
        <v>3378</v>
      </c>
      <c r="H392" s="911">
        <v>20</v>
      </c>
      <c r="I392" s="911">
        <v>20</v>
      </c>
      <c r="J392" s="904"/>
    </row>
    <row r="393" spans="1:10" s="656" customFormat="1" ht="28.5" customHeight="1">
      <c r="A393" s="900" t="s">
        <v>88</v>
      </c>
      <c r="B393" s="849" t="s">
        <v>2942</v>
      </c>
      <c r="C393" s="849" t="s">
        <v>2943</v>
      </c>
      <c r="D393" s="900" t="s">
        <v>2831</v>
      </c>
      <c r="E393" s="849" t="s">
        <v>4808</v>
      </c>
      <c r="F393" s="901">
        <v>910</v>
      </c>
      <c r="G393" s="902" t="s">
        <v>3378</v>
      </c>
      <c r="H393" s="911">
        <v>787</v>
      </c>
      <c r="I393" s="911">
        <v>787</v>
      </c>
      <c r="J393" s="904"/>
    </row>
    <row r="394" spans="1:10" s="656" customFormat="1" ht="28.5" customHeight="1">
      <c r="A394" s="900" t="s">
        <v>88</v>
      </c>
      <c r="B394" s="849" t="s">
        <v>1515</v>
      </c>
      <c r="C394" s="849" t="s">
        <v>1516</v>
      </c>
      <c r="D394" s="900" t="s">
        <v>2831</v>
      </c>
      <c r="E394" s="849" t="s">
        <v>2963</v>
      </c>
      <c r="F394" s="901">
        <v>910</v>
      </c>
      <c r="G394" s="902" t="s">
        <v>3378</v>
      </c>
      <c r="H394" s="911">
        <v>87</v>
      </c>
      <c r="I394" s="911">
        <v>87</v>
      </c>
      <c r="J394" s="904"/>
    </row>
    <row r="395" spans="1:10" s="656" customFormat="1" ht="28.5" customHeight="1">
      <c r="A395" s="900" t="s">
        <v>88</v>
      </c>
      <c r="B395" s="849" t="s">
        <v>1388</v>
      </c>
      <c r="C395" s="849" t="s">
        <v>1389</v>
      </c>
      <c r="D395" s="900" t="s">
        <v>3135</v>
      </c>
      <c r="E395" s="849" t="s">
        <v>2566</v>
      </c>
      <c r="F395" s="901">
        <v>910</v>
      </c>
      <c r="G395" s="902" t="s">
        <v>3378</v>
      </c>
      <c r="H395" s="911">
        <v>98</v>
      </c>
      <c r="I395" s="911">
        <v>98</v>
      </c>
      <c r="J395" s="904"/>
    </row>
    <row r="396" spans="1:10" s="656" customFormat="1" ht="28.5" customHeight="1">
      <c r="A396" s="900" t="s">
        <v>88</v>
      </c>
      <c r="B396" s="849" t="s">
        <v>1517</v>
      </c>
      <c r="C396" s="849" t="s">
        <v>1518</v>
      </c>
      <c r="D396" s="900" t="s">
        <v>3135</v>
      </c>
      <c r="E396" s="849" t="s">
        <v>2566</v>
      </c>
      <c r="F396" s="901">
        <v>910</v>
      </c>
      <c r="G396" s="902" t="s">
        <v>3378</v>
      </c>
      <c r="H396" s="911">
        <v>224</v>
      </c>
      <c r="I396" s="911">
        <v>224</v>
      </c>
      <c r="J396" s="904"/>
    </row>
    <row r="397" spans="1:10" s="656" customFormat="1" ht="28.5" customHeight="1">
      <c r="A397" s="900" t="s">
        <v>88</v>
      </c>
      <c r="B397" s="849" t="s">
        <v>1517</v>
      </c>
      <c r="C397" s="849" t="s">
        <v>1518</v>
      </c>
      <c r="D397" s="900" t="s">
        <v>2831</v>
      </c>
      <c r="E397" s="849" t="s">
        <v>2963</v>
      </c>
      <c r="F397" s="901">
        <v>910</v>
      </c>
      <c r="G397" s="902" t="s">
        <v>3378</v>
      </c>
      <c r="H397" s="911">
        <v>197</v>
      </c>
      <c r="I397" s="911">
        <v>197</v>
      </c>
      <c r="J397" s="904"/>
    </row>
    <row r="398" spans="1:10" s="656" customFormat="1" ht="28.5" customHeight="1">
      <c r="A398" s="900" t="s">
        <v>88</v>
      </c>
      <c r="B398" s="849" t="s">
        <v>1519</v>
      </c>
      <c r="C398" s="849" t="s">
        <v>1520</v>
      </c>
      <c r="D398" s="900" t="s">
        <v>2831</v>
      </c>
      <c r="E398" s="849" t="s">
        <v>2963</v>
      </c>
      <c r="F398" s="901">
        <v>910</v>
      </c>
      <c r="G398" s="902" t="s">
        <v>3378</v>
      </c>
      <c r="H398" s="911">
        <v>75</v>
      </c>
      <c r="I398" s="911">
        <v>75</v>
      </c>
      <c r="J398" s="904"/>
    </row>
    <row r="399" spans="1:10" s="656" customFormat="1" ht="28.5" customHeight="1">
      <c r="A399" s="900" t="s">
        <v>88</v>
      </c>
      <c r="B399" s="849" t="s">
        <v>1521</v>
      </c>
      <c r="C399" s="849" t="s">
        <v>1522</v>
      </c>
      <c r="D399" s="900" t="s">
        <v>2831</v>
      </c>
      <c r="E399" s="849" t="s">
        <v>2963</v>
      </c>
      <c r="F399" s="901">
        <v>910</v>
      </c>
      <c r="G399" s="902" t="s">
        <v>3378</v>
      </c>
      <c r="H399" s="911">
        <v>67</v>
      </c>
      <c r="I399" s="911">
        <v>67</v>
      </c>
      <c r="J399" s="904"/>
    </row>
    <row r="400" spans="1:10" s="656" customFormat="1" ht="28.5" customHeight="1">
      <c r="A400" s="900" t="s">
        <v>88</v>
      </c>
      <c r="B400" s="849" t="s">
        <v>1521</v>
      </c>
      <c r="C400" s="849" t="s">
        <v>1522</v>
      </c>
      <c r="D400" s="900" t="s">
        <v>3135</v>
      </c>
      <c r="E400" s="849" t="s">
        <v>2566</v>
      </c>
      <c r="F400" s="901">
        <v>910</v>
      </c>
      <c r="G400" s="902" t="s">
        <v>3378</v>
      </c>
      <c r="H400" s="911">
        <v>67</v>
      </c>
      <c r="I400" s="911">
        <v>67</v>
      </c>
      <c r="J400" s="904"/>
    </row>
    <row r="401" spans="1:10" s="656" customFormat="1" ht="28.5" customHeight="1">
      <c r="A401" s="900" t="s">
        <v>88</v>
      </c>
      <c r="B401" s="849" t="s">
        <v>1523</v>
      </c>
      <c r="C401" s="849" t="s">
        <v>1524</v>
      </c>
      <c r="D401" s="900" t="s">
        <v>2831</v>
      </c>
      <c r="E401" s="849" t="s">
        <v>2963</v>
      </c>
      <c r="F401" s="901">
        <v>910</v>
      </c>
      <c r="G401" s="902" t="s">
        <v>3378</v>
      </c>
      <c r="H401" s="911">
        <v>72</v>
      </c>
      <c r="I401" s="911">
        <v>72</v>
      </c>
      <c r="J401" s="904"/>
    </row>
    <row r="402" spans="1:10" s="656" customFormat="1" ht="28.5" customHeight="1">
      <c r="A402" s="900" t="s">
        <v>88</v>
      </c>
      <c r="B402" s="849" t="s">
        <v>1525</v>
      </c>
      <c r="C402" s="849" t="s">
        <v>1526</v>
      </c>
      <c r="D402" s="900" t="s">
        <v>2831</v>
      </c>
      <c r="E402" s="849" t="s">
        <v>2963</v>
      </c>
      <c r="F402" s="901">
        <v>910</v>
      </c>
      <c r="G402" s="902" t="s">
        <v>3378</v>
      </c>
      <c r="H402" s="911">
        <v>32</v>
      </c>
      <c r="I402" s="911">
        <v>32</v>
      </c>
      <c r="J402" s="904"/>
    </row>
    <row r="403" spans="1:10" s="656" customFormat="1" ht="28.5" customHeight="1">
      <c r="A403" s="900" t="s">
        <v>88</v>
      </c>
      <c r="B403" s="849" t="s">
        <v>2899</v>
      </c>
      <c r="C403" s="849" t="s">
        <v>2900</v>
      </c>
      <c r="D403" s="900" t="s">
        <v>2831</v>
      </c>
      <c r="E403" s="849" t="s">
        <v>2963</v>
      </c>
      <c r="F403" s="901">
        <v>910</v>
      </c>
      <c r="G403" s="902" t="s">
        <v>3378</v>
      </c>
      <c r="H403" s="911">
        <v>62</v>
      </c>
      <c r="I403" s="911">
        <v>62</v>
      </c>
      <c r="J403" s="904"/>
    </row>
    <row r="404" spans="1:10" s="656" customFormat="1" ht="28.5" customHeight="1">
      <c r="A404" s="900" t="s">
        <v>88</v>
      </c>
      <c r="B404" s="849" t="s">
        <v>1527</v>
      </c>
      <c r="C404" s="849" t="s">
        <v>1528</v>
      </c>
      <c r="D404" s="900" t="s">
        <v>2831</v>
      </c>
      <c r="E404" s="849" t="s">
        <v>2963</v>
      </c>
      <c r="F404" s="901">
        <v>910</v>
      </c>
      <c r="G404" s="902" t="s">
        <v>3378</v>
      </c>
      <c r="H404" s="911">
        <v>224</v>
      </c>
      <c r="I404" s="911">
        <v>224</v>
      </c>
      <c r="J404" s="904"/>
    </row>
    <row r="405" spans="1:10" s="656" customFormat="1" ht="28.5" customHeight="1">
      <c r="A405" s="900" t="s">
        <v>88</v>
      </c>
      <c r="B405" s="849" t="s">
        <v>1529</v>
      </c>
      <c r="C405" s="849" t="s">
        <v>2896</v>
      </c>
      <c r="D405" s="900" t="s">
        <v>2831</v>
      </c>
      <c r="E405" s="849" t="s">
        <v>2963</v>
      </c>
      <c r="F405" s="901">
        <v>910</v>
      </c>
      <c r="G405" s="902" t="s">
        <v>3378</v>
      </c>
      <c r="H405" s="911">
        <v>165</v>
      </c>
      <c r="I405" s="911">
        <v>165</v>
      </c>
      <c r="J405" s="904"/>
    </row>
    <row r="406" spans="1:10" s="656" customFormat="1" ht="28.5" customHeight="1">
      <c r="A406" s="900" t="s">
        <v>88</v>
      </c>
      <c r="B406" s="849" t="s">
        <v>1530</v>
      </c>
      <c r="C406" s="849" t="s">
        <v>1531</v>
      </c>
      <c r="D406" s="900" t="s">
        <v>2831</v>
      </c>
      <c r="E406" s="849" t="s">
        <v>2963</v>
      </c>
      <c r="F406" s="901">
        <v>910</v>
      </c>
      <c r="G406" s="902" t="s">
        <v>3378</v>
      </c>
      <c r="H406" s="911">
        <v>197</v>
      </c>
      <c r="I406" s="911">
        <v>197</v>
      </c>
      <c r="J406" s="904"/>
    </row>
    <row r="407" spans="1:10" s="656" customFormat="1" ht="28.5" customHeight="1">
      <c r="A407" s="900" t="s">
        <v>88</v>
      </c>
      <c r="B407" s="849" t="s">
        <v>1394</v>
      </c>
      <c r="C407" s="849" t="s">
        <v>2886</v>
      </c>
      <c r="D407" s="900" t="s">
        <v>3135</v>
      </c>
      <c r="E407" s="849" t="s">
        <v>2566</v>
      </c>
      <c r="F407" s="901">
        <v>910</v>
      </c>
      <c r="G407" s="902" t="s">
        <v>3378</v>
      </c>
      <c r="H407" s="911">
        <v>291</v>
      </c>
      <c r="I407" s="911">
        <v>291</v>
      </c>
      <c r="J407" s="904"/>
    </row>
    <row r="408" spans="1:10" s="656" customFormat="1" ht="28.5" customHeight="1">
      <c r="A408" s="900" t="s">
        <v>88</v>
      </c>
      <c r="B408" s="849" t="s">
        <v>1394</v>
      </c>
      <c r="C408" s="849" t="s">
        <v>2886</v>
      </c>
      <c r="D408" s="900" t="s">
        <v>2959</v>
      </c>
      <c r="E408" s="849" t="s">
        <v>2969</v>
      </c>
      <c r="F408" s="901">
        <v>910</v>
      </c>
      <c r="G408" s="902" t="s">
        <v>3378</v>
      </c>
      <c r="H408" s="911">
        <v>661</v>
      </c>
      <c r="I408" s="911">
        <v>661</v>
      </c>
      <c r="J408" s="904"/>
    </row>
    <row r="409" spans="1:10" s="656" customFormat="1" ht="28.5" customHeight="1">
      <c r="A409" s="900" t="s">
        <v>88</v>
      </c>
      <c r="B409" s="849" t="s">
        <v>1532</v>
      </c>
      <c r="C409" s="849" t="s">
        <v>1533</v>
      </c>
      <c r="D409" s="900" t="s">
        <v>2831</v>
      </c>
      <c r="E409" s="849" t="s">
        <v>2963</v>
      </c>
      <c r="F409" s="901">
        <v>910</v>
      </c>
      <c r="G409" s="902" t="s">
        <v>3378</v>
      </c>
      <c r="H409" s="911">
        <v>277</v>
      </c>
      <c r="I409" s="911">
        <v>277</v>
      </c>
      <c r="J409" s="904"/>
    </row>
    <row r="410" spans="1:10" s="656" customFormat="1" ht="28.5" customHeight="1">
      <c r="A410" s="900" t="s">
        <v>88</v>
      </c>
      <c r="B410" s="849" t="s">
        <v>1534</v>
      </c>
      <c r="C410" s="849" t="s">
        <v>1535</v>
      </c>
      <c r="D410" s="900" t="s">
        <v>2831</v>
      </c>
      <c r="E410" s="849" t="s">
        <v>2963</v>
      </c>
      <c r="F410" s="901">
        <v>910</v>
      </c>
      <c r="G410" s="902" t="s">
        <v>3378</v>
      </c>
      <c r="H410" s="911">
        <v>93</v>
      </c>
      <c r="I410" s="911">
        <v>93</v>
      </c>
      <c r="J410" s="904"/>
    </row>
    <row r="411" spans="1:10" s="656" customFormat="1" ht="28.5" customHeight="1">
      <c r="A411" s="900" t="s">
        <v>88</v>
      </c>
      <c r="B411" s="849" t="s">
        <v>4810</v>
      </c>
      <c r="C411" s="849" t="s">
        <v>1499</v>
      </c>
      <c r="D411" s="900" t="s">
        <v>2831</v>
      </c>
      <c r="E411" s="849" t="s">
        <v>2963</v>
      </c>
      <c r="F411" s="901">
        <v>910</v>
      </c>
      <c r="G411" s="902" t="s">
        <v>3378</v>
      </c>
      <c r="H411" s="911">
        <v>138</v>
      </c>
      <c r="I411" s="911">
        <v>138</v>
      </c>
      <c r="J411" s="904"/>
    </row>
    <row r="412" spans="1:10" s="656" customFormat="1" ht="28.5" customHeight="1">
      <c r="A412" s="900" t="s">
        <v>88</v>
      </c>
      <c r="B412" s="849" t="s">
        <v>2897</v>
      </c>
      <c r="C412" s="849" t="s">
        <v>2898</v>
      </c>
      <c r="D412" s="900" t="s">
        <v>2831</v>
      </c>
      <c r="E412" s="849" t="s">
        <v>2963</v>
      </c>
      <c r="F412" s="901">
        <v>910</v>
      </c>
      <c r="G412" s="902" t="s">
        <v>3378</v>
      </c>
      <c r="H412" s="911">
        <v>75</v>
      </c>
      <c r="I412" s="911">
        <v>75</v>
      </c>
      <c r="J412" s="904"/>
    </row>
    <row r="413" spans="1:10" s="656" customFormat="1" ht="28.5" customHeight="1">
      <c r="A413" s="906" t="s">
        <v>88</v>
      </c>
      <c r="B413" s="849" t="s">
        <v>1732</v>
      </c>
      <c r="C413" s="849" t="s">
        <v>1733</v>
      </c>
      <c r="D413" s="900" t="s">
        <v>2964</v>
      </c>
      <c r="E413" s="849" t="s">
        <v>2567</v>
      </c>
      <c r="F413" s="901">
        <v>910</v>
      </c>
      <c r="G413" s="902" t="s">
        <v>3378</v>
      </c>
      <c r="H413" s="911">
        <v>396</v>
      </c>
      <c r="I413" s="911">
        <v>396</v>
      </c>
      <c r="J413" s="904"/>
    </row>
    <row r="414" spans="1:10" s="656" customFormat="1" ht="28.5" customHeight="1">
      <c r="A414" s="900" t="s">
        <v>88</v>
      </c>
      <c r="B414" s="849" t="s">
        <v>4787</v>
      </c>
      <c r="C414" s="849" t="s">
        <v>1536</v>
      </c>
      <c r="D414" s="900" t="s">
        <v>2831</v>
      </c>
      <c r="E414" s="849" t="s">
        <v>2963</v>
      </c>
      <c r="F414" s="901">
        <v>910</v>
      </c>
      <c r="G414" s="902" t="s">
        <v>3378</v>
      </c>
      <c r="H414" s="911">
        <v>270</v>
      </c>
      <c r="I414" s="911">
        <v>270</v>
      </c>
      <c r="J414" s="904"/>
    </row>
    <row r="415" spans="1:10" s="656" customFormat="1" ht="28.5" customHeight="1">
      <c r="A415" s="900" t="s">
        <v>88</v>
      </c>
      <c r="B415" s="849" t="s">
        <v>4787</v>
      </c>
      <c r="C415" s="849" t="s">
        <v>1536</v>
      </c>
      <c r="D415" s="900" t="s">
        <v>3135</v>
      </c>
      <c r="E415" s="849" t="s">
        <v>2566</v>
      </c>
      <c r="F415" s="901">
        <v>910</v>
      </c>
      <c r="G415" s="902" t="s">
        <v>3378</v>
      </c>
      <c r="H415" s="911">
        <v>562</v>
      </c>
      <c r="I415" s="911">
        <v>562</v>
      </c>
      <c r="J415" s="904"/>
    </row>
    <row r="416" spans="1:10" s="656" customFormat="1" ht="28.5" customHeight="1">
      <c r="A416" s="900" t="s">
        <v>88</v>
      </c>
      <c r="B416" s="849" t="s">
        <v>4251</v>
      </c>
      <c r="C416" s="849" t="s">
        <v>3546</v>
      </c>
      <c r="D416" s="900" t="s">
        <v>2831</v>
      </c>
      <c r="E416" s="849" t="s">
        <v>2963</v>
      </c>
      <c r="F416" s="901">
        <v>910</v>
      </c>
      <c r="G416" s="902" t="s">
        <v>3378</v>
      </c>
      <c r="H416" s="911">
        <v>178</v>
      </c>
      <c r="I416" s="911">
        <v>178</v>
      </c>
      <c r="J416" s="904"/>
    </row>
    <row r="417" spans="1:10" s="656" customFormat="1" ht="28.5" customHeight="1">
      <c r="A417" s="906" t="s">
        <v>88</v>
      </c>
      <c r="B417" s="850" t="s">
        <v>5227</v>
      </c>
      <c r="C417" s="850" t="s">
        <v>5228</v>
      </c>
      <c r="D417" s="906" t="s">
        <v>2831</v>
      </c>
      <c r="E417" s="850" t="s">
        <v>2963</v>
      </c>
      <c r="F417" s="907">
        <v>910</v>
      </c>
      <c r="G417" s="926" t="s">
        <v>3378</v>
      </c>
      <c r="H417" s="917">
        <v>0</v>
      </c>
      <c r="I417" s="917">
        <v>777</v>
      </c>
      <c r="J417" s="927"/>
    </row>
    <row r="418" spans="1:10" s="656" customFormat="1" ht="28.5" customHeight="1">
      <c r="A418" s="900" t="s">
        <v>88</v>
      </c>
      <c r="B418" s="849" t="s">
        <v>2901</v>
      </c>
      <c r="C418" s="849" t="s">
        <v>2902</v>
      </c>
      <c r="D418" s="900" t="s">
        <v>2831</v>
      </c>
      <c r="E418" s="849" t="s">
        <v>2963</v>
      </c>
      <c r="F418" s="901">
        <v>910</v>
      </c>
      <c r="G418" s="902" t="s">
        <v>3378</v>
      </c>
      <c r="H418" s="911">
        <v>661</v>
      </c>
      <c r="I418" s="911">
        <v>661</v>
      </c>
      <c r="J418" s="904"/>
    </row>
    <row r="419" spans="1:10" ht="28.5" customHeight="1">
      <c r="A419" s="895" t="s">
        <v>89</v>
      </c>
      <c r="B419" s="896"/>
      <c r="C419" s="897" t="s">
        <v>3763</v>
      </c>
      <c r="D419" s="896"/>
      <c r="E419" s="896"/>
      <c r="F419" s="896"/>
      <c r="G419" s="896"/>
      <c r="H419" s="896"/>
      <c r="I419" s="898"/>
      <c r="J419" s="899"/>
    </row>
    <row r="420" spans="1:10" s="656" customFormat="1" ht="28.5" customHeight="1">
      <c r="A420" s="900" t="s">
        <v>89</v>
      </c>
      <c r="B420" s="849" t="s">
        <v>1537</v>
      </c>
      <c r="C420" s="849" t="s">
        <v>1538</v>
      </c>
      <c r="D420" s="900" t="s">
        <v>2831</v>
      </c>
      <c r="E420" s="849" t="s">
        <v>2963</v>
      </c>
      <c r="F420" s="901">
        <v>910</v>
      </c>
      <c r="G420" s="902" t="s">
        <v>3378</v>
      </c>
      <c r="H420" s="911">
        <v>680</v>
      </c>
      <c r="I420" s="911">
        <v>680</v>
      </c>
      <c r="J420" s="904"/>
    </row>
    <row r="421" spans="1:10" s="656" customFormat="1" ht="28.5" customHeight="1">
      <c r="A421" s="900" t="s">
        <v>89</v>
      </c>
      <c r="B421" s="849" t="s">
        <v>1537</v>
      </c>
      <c r="C421" s="849" t="s">
        <v>1538</v>
      </c>
      <c r="D421" s="900" t="s">
        <v>3135</v>
      </c>
      <c r="E421" s="849" t="s">
        <v>2566</v>
      </c>
      <c r="F421" s="901">
        <v>910</v>
      </c>
      <c r="G421" s="902" t="s">
        <v>3378</v>
      </c>
      <c r="H421" s="911">
        <v>171</v>
      </c>
      <c r="I421" s="911">
        <v>171</v>
      </c>
      <c r="J421" s="904"/>
    </row>
    <row r="422" spans="1:10" s="656" customFormat="1" ht="28.5" customHeight="1">
      <c r="A422" s="900" t="s">
        <v>89</v>
      </c>
      <c r="B422" s="849" t="s">
        <v>1539</v>
      </c>
      <c r="C422" s="849" t="s">
        <v>1540</v>
      </c>
      <c r="D422" s="900" t="s">
        <v>2965</v>
      </c>
      <c r="E422" s="849" t="s">
        <v>3356</v>
      </c>
      <c r="F422" s="901">
        <v>910</v>
      </c>
      <c r="G422" s="902" t="s">
        <v>3378</v>
      </c>
      <c r="H422" s="911">
        <v>20</v>
      </c>
      <c r="I422" s="911">
        <v>20</v>
      </c>
      <c r="J422" s="904"/>
    </row>
    <row r="423" spans="1:10" s="656" customFormat="1" ht="28.5" customHeight="1">
      <c r="A423" s="900" t="s">
        <v>89</v>
      </c>
      <c r="B423" s="849" t="s">
        <v>1541</v>
      </c>
      <c r="C423" s="849" t="s">
        <v>1542</v>
      </c>
      <c r="D423" s="900" t="s">
        <v>2965</v>
      </c>
      <c r="E423" s="849" t="s">
        <v>3356</v>
      </c>
      <c r="F423" s="901">
        <v>910</v>
      </c>
      <c r="G423" s="902" t="s">
        <v>3378</v>
      </c>
      <c r="H423" s="911">
        <v>20</v>
      </c>
      <c r="I423" s="911">
        <v>20</v>
      </c>
      <c r="J423" s="904"/>
    </row>
    <row r="424" spans="1:10" s="656" customFormat="1" ht="28.5" customHeight="1">
      <c r="A424" s="900" t="s">
        <v>89</v>
      </c>
      <c r="B424" s="849" t="s">
        <v>1541</v>
      </c>
      <c r="C424" s="849" t="s">
        <v>1542</v>
      </c>
      <c r="D424" s="900" t="s">
        <v>2831</v>
      </c>
      <c r="E424" s="849" t="s">
        <v>4808</v>
      </c>
      <c r="F424" s="901">
        <v>910</v>
      </c>
      <c r="G424" s="902" t="s">
        <v>3378</v>
      </c>
      <c r="H424" s="911">
        <v>221</v>
      </c>
      <c r="I424" s="911">
        <v>221</v>
      </c>
      <c r="J424" s="904"/>
    </row>
    <row r="425" spans="1:10" s="656" customFormat="1" ht="28.5" customHeight="1">
      <c r="A425" s="900" t="s">
        <v>89</v>
      </c>
      <c r="B425" s="849" t="s">
        <v>1545</v>
      </c>
      <c r="C425" s="849" t="s">
        <v>1546</v>
      </c>
      <c r="D425" s="900" t="s">
        <v>2965</v>
      </c>
      <c r="E425" s="849" t="s">
        <v>3356</v>
      </c>
      <c r="F425" s="901">
        <v>910</v>
      </c>
      <c r="G425" s="902" t="s">
        <v>3378</v>
      </c>
      <c r="H425" s="911">
        <v>118</v>
      </c>
      <c r="I425" s="911">
        <v>118</v>
      </c>
      <c r="J425" s="904"/>
    </row>
    <row r="426" spans="1:10" s="656" customFormat="1" ht="28.5" customHeight="1">
      <c r="A426" s="900" t="s">
        <v>89</v>
      </c>
      <c r="B426" s="849" t="s">
        <v>1551</v>
      </c>
      <c r="C426" s="849" t="s">
        <v>1552</v>
      </c>
      <c r="D426" s="900" t="s">
        <v>2965</v>
      </c>
      <c r="E426" s="849" t="s">
        <v>3356</v>
      </c>
      <c r="F426" s="901">
        <v>910</v>
      </c>
      <c r="G426" s="902" t="s">
        <v>3378</v>
      </c>
      <c r="H426" s="911">
        <v>118</v>
      </c>
      <c r="I426" s="911">
        <v>118</v>
      </c>
      <c r="J426" s="904"/>
    </row>
    <row r="427" spans="1:10" s="656" customFormat="1" ht="28.5" customHeight="1">
      <c r="A427" s="900" t="s">
        <v>89</v>
      </c>
      <c r="B427" s="849" t="s">
        <v>1553</v>
      </c>
      <c r="C427" s="849" t="s">
        <v>1554</v>
      </c>
      <c r="D427" s="900" t="s">
        <v>2965</v>
      </c>
      <c r="E427" s="849" t="s">
        <v>3356</v>
      </c>
      <c r="F427" s="901">
        <v>910</v>
      </c>
      <c r="G427" s="902" t="s">
        <v>3378</v>
      </c>
      <c r="H427" s="911">
        <v>118</v>
      </c>
      <c r="I427" s="911">
        <v>118</v>
      </c>
      <c r="J427" s="904"/>
    </row>
    <row r="428" spans="1:10" s="656" customFormat="1" ht="28.5" customHeight="1">
      <c r="A428" s="900" t="s">
        <v>89</v>
      </c>
      <c r="B428" s="849" t="s">
        <v>1555</v>
      </c>
      <c r="C428" s="849" t="s">
        <v>1556</v>
      </c>
      <c r="D428" s="900" t="s">
        <v>2965</v>
      </c>
      <c r="E428" s="849" t="s">
        <v>3356</v>
      </c>
      <c r="F428" s="901">
        <v>910</v>
      </c>
      <c r="G428" s="902" t="s">
        <v>3378</v>
      </c>
      <c r="H428" s="911">
        <v>118</v>
      </c>
      <c r="I428" s="911">
        <v>118</v>
      </c>
      <c r="J428" s="904"/>
    </row>
    <row r="429" spans="1:10" s="656" customFormat="1" ht="28.5" customHeight="1">
      <c r="A429" s="900" t="s">
        <v>89</v>
      </c>
      <c r="B429" s="849" t="s">
        <v>2927</v>
      </c>
      <c r="C429" s="849" t="s">
        <v>2928</v>
      </c>
      <c r="D429" s="900" t="s">
        <v>2965</v>
      </c>
      <c r="E429" s="849" t="s">
        <v>3356</v>
      </c>
      <c r="F429" s="901">
        <v>910</v>
      </c>
      <c r="G429" s="902" t="s">
        <v>3378</v>
      </c>
      <c r="H429" s="911">
        <v>118</v>
      </c>
      <c r="I429" s="911">
        <v>118</v>
      </c>
      <c r="J429" s="904"/>
    </row>
    <row r="430" spans="1:10" s="656" customFormat="1" ht="28.5" customHeight="1">
      <c r="A430" s="900" t="s">
        <v>89</v>
      </c>
      <c r="B430" s="849" t="s">
        <v>1557</v>
      </c>
      <c r="C430" s="849" t="s">
        <v>2910</v>
      </c>
      <c r="D430" s="900" t="s">
        <v>2965</v>
      </c>
      <c r="E430" s="849" t="s">
        <v>3356</v>
      </c>
      <c r="F430" s="901">
        <v>910</v>
      </c>
      <c r="G430" s="902" t="s">
        <v>3378</v>
      </c>
      <c r="H430" s="911">
        <v>118</v>
      </c>
      <c r="I430" s="911">
        <v>118</v>
      </c>
      <c r="J430" s="904"/>
    </row>
    <row r="431" spans="1:10" s="656" customFormat="1" ht="28.5" customHeight="1">
      <c r="A431" s="900" t="s">
        <v>89</v>
      </c>
      <c r="B431" s="849" t="s">
        <v>1558</v>
      </c>
      <c r="C431" s="849" t="s">
        <v>1559</v>
      </c>
      <c r="D431" s="900" t="s">
        <v>2965</v>
      </c>
      <c r="E431" s="849" t="s">
        <v>3356</v>
      </c>
      <c r="F431" s="901">
        <v>910</v>
      </c>
      <c r="G431" s="902" t="s">
        <v>3378</v>
      </c>
      <c r="H431" s="911">
        <v>118</v>
      </c>
      <c r="I431" s="911">
        <v>118</v>
      </c>
      <c r="J431" s="904"/>
    </row>
    <row r="432" spans="1:10" s="656" customFormat="1" ht="28.5" customHeight="1">
      <c r="A432" s="900" t="s">
        <v>89</v>
      </c>
      <c r="B432" s="849" t="s">
        <v>1560</v>
      </c>
      <c r="C432" s="849" t="s">
        <v>2911</v>
      </c>
      <c r="D432" s="900" t="s">
        <v>2965</v>
      </c>
      <c r="E432" s="849" t="s">
        <v>3356</v>
      </c>
      <c r="F432" s="901">
        <v>910</v>
      </c>
      <c r="G432" s="902" t="s">
        <v>3378</v>
      </c>
      <c r="H432" s="911">
        <v>118</v>
      </c>
      <c r="I432" s="911">
        <v>118</v>
      </c>
      <c r="J432" s="904"/>
    </row>
    <row r="433" spans="1:10" s="656" customFormat="1" ht="28.5" customHeight="1">
      <c r="A433" s="900" t="s">
        <v>89</v>
      </c>
      <c r="B433" s="849" t="s">
        <v>1561</v>
      </c>
      <c r="C433" s="849" t="s">
        <v>1562</v>
      </c>
      <c r="D433" s="900" t="s">
        <v>2965</v>
      </c>
      <c r="E433" s="849" t="s">
        <v>3356</v>
      </c>
      <c r="F433" s="901">
        <v>910</v>
      </c>
      <c r="G433" s="902" t="s">
        <v>3378</v>
      </c>
      <c r="H433" s="911">
        <v>118</v>
      </c>
      <c r="I433" s="911">
        <v>118</v>
      </c>
      <c r="J433" s="904"/>
    </row>
    <row r="434" spans="1:10" s="656" customFormat="1" ht="28.5" customHeight="1">
      <c r="A434" s="900" t="s">
        <v>89</v>
      </c>
      <c r="B434" s="849" t="s">
        <v>1563</v>
      </c>
      <c r="C434" s="849" t="s">
        <v>1564</v>
      </c>
      <c r="D434" s="900" t="s">
        <v>2965</v>
      </c>
      <c r="E434" s="849" t="s">
        <v>3356</v>
      </c>
      <c r="F434" s="901">
        <v>910</v>
      </c>
      <c r="G434" s="902" t="s">
        <v>3378</v>
      </c>
      <c r="H434" s="911">
        <v>118</v>
      </c>
      <c r="I434" s="911">
        <v>118</v>
      </c>
      <c r="J434" s="904"/>
    </row>
    <row r="435" spans="1:10" s="656" customFormat="1" ht="28.5" customHeight="1">
      <c r="A435" s="900" t="s">
        <v>89</v>
      </c>
      <c r="B435" s="849" t="s">
        <v>1565</v>
      </c>
      <c r="C435" s="849" t="s">
        <v>1566</v>
      </c>
      <c r="D435" s="900" t="s">
        <v>2965</v>
      </c>
      <c r="E435" s="849" t="s">
        <v>3356</v>
      </c>
      <c r="F435" s="901">
        <v>910</v>
      </c>
      <c r="G435" s="902" t="s">
        <v>3378</v>
      </c>
      <c r="H435" s="911">
        <v>118</v>
      </c>
      <c r="I435" s="911">
        <v>118</v>
      </c>
      <c r="J435" s="904"/>
    </row>
    <row r="436" spans="1:10" s="656" customFormat="1" ht="28.5" customHeight="1">
      <c r="A436" s="900" t="s">
        <v>89</v>
      </c>
      <c r="B436" s="849" t="s">
        <v>1567</v>
      </c>
      <c r="C436" s="849" t="s">
        <v>1568</v>
      </c>
      <c r="D436" s="900" t="s">
        <v>2831</v>
      </c>
      <c r="E436" s="849" t="s">
        <v>2963</v>
      </c>
      <c r="F436" s="901">
        <v>910</v>
      </c>
      <c r="G436" s="902" t="s">
        <v>3378</v>
      </c>
      <c r="H436" s="911">
        <v>20</v>
      </c>
      <c r="I436" s="911">
        <v>20</v>
      </c>
      <c r="J436" s="904"/>
    </row>
    <row r="437" spans="1:10" s="656" customFormat="1" ht="28.5" customHeight="1">
      <c r="A437" s="900" t="s">
        <v>89</v>
      </c>
      <c r="B437" s="849" t="s">
        <v>3542</v>
      </c>
      <c r="C437" s="849" t="s">
        <v>1569</v>
      </c>
      <c r="D437" s="900" t="s">
        <v>2965</v>
      </c>
      <c r="E437" s="849" t="s">
        <v>3356</v>
      </c>
      <c r="F437" s="901">
        <v>910</v>
      </c>
      <c r="G437" s="902" t="s">
        <v>3378</v>
      </c>
      <c r="H437" s="911">
        <v>20</v>
      </c>
      <c r="I437" s="911">
        <v>20</v>
      </c>
      <c r="J437" s="904"/>
    </row>
    <row r="438" spans="1:10" s="656" customFormat="1" ht="28.5" customHeight="1">
      <c r="A438" s="900" t="s">
        <v>89</v>
      </c>
      <c r="B438" s="849" t="s">
        <v>3543</v>
      </c>
      <c r="C438" s="849" t="s">
        <v>1570</v>
      </c>
      <c r="D438" s="900" t="s">
        <v>2965</v>
      </c>
      <c r="E438" s="849" t="s">
        <v>3356</v>
      </c>
      <c r="F438" s="901">
        <v>910</v>
      </c>
      <c r="G438" s="902" t="s">
        <v>3378</v>
      </c>
      <c r="H438" s="911">
        <v>20</v>
      </c>
      <c r="I438" s="911">
        <v>20</v>
      </c>
      <c r="J438" s="904"/>
    </row>
    <row r="439" spans="1:10" s="656" customFormat="1" ht="28.5" customHeight="1">
      <c r="A439" s="900" t="s">
        <v>89</v>
      </c>
      <c r="B439" s="849" t="s">
        <v>1573</v>
      </c>
      <c r="C439" s="849" t="s">
        <v>1574</v>
      </c>
      <c r="D439" s="900" t="s">
        <v>2831</v>
      </c>
      <c r="E439" s="849" t="s">
        <v>2963</v>
      </c>
      <c r="F439" s="901">
        <v>910</v>
      </c>
      <c r="G439" s="902" t="s">
        <v>3378</v>
      </c>
      <c r="H439" s="911">
        <v>20</v>
      </c>
      <c r="I439" s="911">
        <v>20</v>
      </c>
      <c r="J439" s="904"/>
    </row>
    <row r="440" spans="1:10" s="656" customFormat="1" ht="28.5" customHeight="1">
      <c r="A440" s="900" t="s">
        <v>89</v>
      </c>
      <c r="B440" s="849" t="s">
        <v>1575</v>
      </c>
      <c r="C440" s="849" t="s">
        <v>1576</v>
      </c>
      <c r="D440" s="900" t="s">
        <v>2965</v>
      </c>
      <c r="E440" s="849" t="s">
        <v>3356</v>
      </c>
      <c r="F440" s="901">
        <v>910</v>
      </c>
      <c r="G440" s="902" t="s">
        <v>3378</v>
      </c>
      <c r="H440" s="911">
        <v>118</v>
      </c>
      <c r="I440" s="911">
        <v>118</v>
      </c>
      <c r="J440" s="904"/>
    </row>
    <row r="441" spans="1:10" s="656" customFormat="1" ht="28.5" customHeight="1">
      <c r="A441" s="900" t="s">
        <v>89</v>
      </c>
      <c r="B441" s="849" t="s">
        <v>1577</v>
      </c>
      <c r="C441" s="849" t="s">
        <v>1578</v>
      </c>
      <c r="D441" s="900" t="s">
        <v>2831</v>
      </c>
      <c r="E441" s="849" t="s">
        <v>2963</v>
      </c>
      <c r="F441" s="901">
        <v>910</v>
      </c>
      <c r="G441" s="902" t="s">
        <v>3378</v>
      </c>
      <c r="H441" s="911">
        <v>20</v>
      </c>
      <c r="I441" s="911">
        <v>20</v>
      </c>
      <c r="J441" s="904"/>
    </row>
    <row r="442" spans="1:10" s="656" customFormat="1" ht="28.5" customHeight="1">
      <c r="A442" s="900" t="s">
        <v>89</v>
      </c>
      <c r="B442" s="849" t="s">
        <v>1580</v>
      </c>
      <c r="C442" s="849" t="s">
        <v>1581</v>
      </c>
      <c r="D442" s="900" t="s">
        <v>2965</v>
      </c>
      <c r="E442" s="849" t="s">
        <v>3356</v>
      </c>
      <c r="F442" s="901">
        <v>910</v>
      </c>
      <c r="G442" s="902" t="s">
        <v>3378</v>
      </c>
      <c r="H442" s="911">
        <v>118</v>
      </c>
      <c r="I442" s="911">
        <v>118</v>
      </c>
      <c r="J442" s="904"/>
    </row>
    <row r="443" spans="1:10" s="656" customFormat="1" ht="28.5" customHeight="1">
      <c r="A443" s="900" t="s">
        <v>89</v>
      </c>
      <c r="B443" s="849" t="s">
        <v>1582</v>
      </c>
      <c r="C443" s="849" t="s">
        <v>1583</v>
      </c>
      <c r="D443" s="900" t="s">
        <v>2965</v>
      </c>
      <c r="E443" s="849" t="s">
        <v>3356</v>
      </c>
      <c r="F443" s="901">
        <v>910</v>
      </c>
      <c r="G443" s="902" t="s">
        <v>3378</v>
      </c>
      <c r="H443" s="911">
        <v>118</v>
      </c>
      <c r="I443" s="911">
        <v>118</v>
      </c>
      <c r="J443" s="904"/>
    </row>
    <row r="444" spans="1:10" s="656" customFormat="1" ht="28.5" customHeight="1">
      <c r="A444" s="900" t="s">
        <v>89</v>
      </c>
      <c r="B444" s="849" t="s">
        <v>822</v>
      </c>
      <c r="C444" s="849" t="s">
        <v>5005</v>
      </c>
      <c r="D444" s="900" t="s">
        <v>2965</v>
      </c>
      <c r="E444" s="849" t="s">
        <v>3356</v>
      </c>
      <c r="F444" s="901">
        <v>910</v>
      </c>
      <c r="G444" s="902" t="s">
        <v>3378</v>
      </c>
      <c r="H444" s="911">
        <v>118</v>
      </c>
      <c r="I444" s="911">
        <v>118</v>
      </c>
      <c r="J444" s="904"/>
    </row>
    <row r="445" spans="1:10" s="656" customFormat="1" ht="28.5" customHeight="1">
      <c r="A445" s="900" t="s">
        <v>89</v>
      </c>
      <c r="B445" s="849" t="s">
        <v>2931</v>
      </c>
      <c r="C445" s="849" t="s">
        <v>2932</v>
      </c>
      <c r="D445" s="900" t="s">
        <v>2965</v>
      </c>
      <c r="E445" s="849" t="s">
        <v>3356</v>
      </c>
      <c r="F445" s="901">
        <v>910</v>
      </c>
      <c r="G445" s="902" t="s">
        <v>3378</v>
      </c>
      <c r="H445" s="911">
        <v>118</v>
      </c>
      <c r="I445" s="911">
        <v>118</v>
      </c>
      <c r="J445" s="904"/>
    </row>
    <row r="446" spans="1:10" s="656" customFormat="1" ht="28.5" customHeight="1">
      <c r="A446" s="900" t="s">
        <v>89</v>
      </c>
      <c r="B446" s="849" t="s">
        <v>3544</v>
      </c>
      <c r="C446" s="849" t="s">
        <v>1579</v>
      </c>
      <c r="D446" s="900" t="s">
        <v>2965</v>
      </c>
      <c r="E446" s="849" t="s">
        <v>3356</v>
      </c>
      <c r="F446" s="901">
        <v>910</v>
      </c>
      <c r="G446" s="902" t="s">
        <v>3378</v>
      </c>
      <c r="H446" s="911">
        <v>20</v>
      </c>
      <c r="I446" s="911">
        <v>20</v>
      </c>
      <c r="J446" s="904"/>
    </row>
    <row r="447" spans="1:10" s="656" customFormat="1" ht="28.5" customHeight="1">
      <c r="A447" s="900" t="s">
        <v>89</v>
      </c>
      <c r="B447" s="849" t="s">
        <v>1584</v>
      </c>
      <c r="C447" s="849" t="s">
        <v>1585</v>
      </c>
      <c r="D447" s="900" t="s">
        <v>2831</v>
      </c>
      <c r="E447" s="849" t="s">
        <v>2963</v>
      </c>
      <c r="F447" s="901">
        <v>910</v>
      </c>
      <c r="G447" s="902" t="s">
        <v>3378</v>
      </c>
      <c r="H447" s="911">
        <v>105</v>
      </c>
      <c r="I447" s="911">
        <v>105</v>
      </c>
      <c r="J447" s="904"/>
    </row>
    <row r="448" spans="1:10" s="656" customFormat="1" ht="28.5" customHeight="1">
      <c r="A448" s="900" t="s">
        <v>89</v>
      </c>
      <c r="B448" s="849" t="s">
        <v>1584</v>
      </c>
      <c r="C448" s="849" t="s">
        <v>1585</v>
      </c>
      <c r="D448" s="900" t="s">
        <v>2960</v>
      </c>
      <c r="E448" s="849" t="s">
        <v>3398</v>
      </c>
      <c r="F448" s="901">
        <v>910</v>
      </c>
      <c r="G448" s="902" t="s">
        <v>3378</v>
      </c>
      <c r="H448" s="911">
        <v>20</v>
      </c>
      <c r="I448" s="911">
        <v>20</v>
      </c>
      <c r="J448" s="904"/>
    </row>
    <row r="449" spans="1:10" s="656" customFormat="1" ht="28.5" customHeight="1">
      <c r="A449" s="900" t="s">
        <v>89</v>
      </c>
      <c r="B449" s="849" t="s">
        <v>1588</v>
      </c>
      <c r="C449" s="849" t="s">
        <v>1589</v>
      </c>
      <c r="D449" s="900" t="s">
        <v>2831</v>
      </c>
      <c r="E449" s="849" t="s">
        <v>2963</v>
      </c>
      <c r="F449" s="901">
        <v>910</v>
      </c>
      <c r="G449" s="902" t="s">
        <v>3378</v>
      </c>
      <c r="H449" s="911">
        <v>138</v>
      </c>
      <c r="I449" s="911">
        <v>138</v>
      </c>
      <c r="J449" s="904"/>
    </row>
    <row r="450" spans="1:10" s="656" customFormat="1" ht="28.5" customHeight="1">
      <c r="A450" s="900" t="s">
        <v>89</v>
      </c>
      <c r="B450" s="849" t="s">
        <v>1590</v>
      </c>
      <c r="C450" s="849" t="s">
        <v>1591</v>
      </c>
      <c r="D450" s="900" t="s">
        <v>2965</v>
      </c>
      <c r="E450" s="849" t="s">
        <v>3356</v>
      </c>
      <c r="F450" s="901">
        <v>910</v>
      </c>
      <c r="G450" s="902" t="s">
        <v>3378</v>
      </c>
      <c r="H450" s="911">
        <v>118</v>
      </c>
      <c r="I450" s="911">
        <v>118</v>
      </c>
      <c r="J450" s="904"/>
    </row>
    <row r="451" spans="1:10" s="656" customFormat="1" ht="28.5" customHeight="1">
      <c r="A451" s="900" t="s">
        <v>89</v>
      </c>
      <c r="B451" s="849" t="s">
        <v>1592</v>
      </c>
      <c r="C451" s="849" t="s">
        <v>1593</v>
      </c>
      <c r="D451" s="900" t="s">
        <v>2965</v>
      </c>
      <c r="E451" s="849" t="s">
        <v>3356</v>
      </c>
      <c r="F451" s="901">
        <v>910</v>
      </c>
      <c r="G451" s="902" t="s">
        <v>3378</v>
      </c>
      <c r="H451" s="911">
        <v>118</v>
      </c>
      <c r="I451" s="911">
        <v>118</v>
      </c>
      <c r="J451" s="904"/>
    </row>
    <row r="452" spans="1:10" s="656" customFormat="1" ht="28.5" customHeight="1">
      <c r="A452" s="900" t="s">
        <v>89</v>
      </c>
      <c r="B452" s="849" t="s">
        <v>1594</v>
      </c>
      <c r="C452" s="849" t="s">
        <v>1595</v>
      </c>
      <c r="D452" s="900" t="s">
        <v>2965</v>
      </c>
      <c r="E452" s="849" t="s">
        <v>3356</v>
      </c>
      <c r="F452" s="901">
        <v>910</v>
      </c>
      <c r="G452" s="902" t="s">
        <v>3378</v>
      </c>
      <c r="H452" s="911">
        <v>118</v>
      </c>
      <c r="I452" s="911">
        <v>118</v>
      </c>
      <c r="J452" s="904"/>
    </row>
    <row r="453" spans="1:10" s="656" customFormat="1" ht="28.5" customHeight="1">
      <c r="A453" s="900" t="s">
        <v>89</v>
      </c>
      <c r="B453" s="849" t="s">
        <v>1596</v>
      </c>
      <c r="C453" s="849" t="s">
        <v>1597</v>
      </c>
      <c r="D453" s="900" t="s">
        <v>2965</v>
      </c>
      <c r="E453" s="849" t="s">
        <v>3356</v>
      </c>
      <c r="F453" s="901">
        <v>910</v>
      </c>
      <c r="G453" s="902" t="s">
        <v>3378</v>
      </c>
      <c r="H453" s="911">
        <v>118</v>
      </c>
      <c r="I453" s="911">
        <v>118</v>
      </c>
      <c r="J453" s="904"/>
    </row>
    <row r="454" spans="1:10" s="656" customFormat="1" ht="28.5" customHeight="1">
      <c r="A454" s="900" t="s">
        <v>89</v>
      </c>
      <c r="B454" s="849" t="s">
        <v>2929</v>
      </c>
      <c r="C454" s="849" t="s">
        <v>2930</v>
      </c>
      <c r="D454" s="900" t="s">
        <v>2965</v>
      </c>
      <c r="E454" s="849" t="s">
        <v>3356</v>
      </c>
      <c r="F454" s="901">
        <v>910</v>
      </c>
      <c r="G454" s="902" t="s">
        <v>3378</v>
      </c>
      <c r="H454" s="911">
        <v>118</v>
      </c>
      <c r="I454" s="911">
        <v>118</v>
      </c>
      <c r="J454" s="904"/>
    </row>
    <row r="455" spans="1:10" s="656" customFormat="1" ht="28.5" customHeight="1">
      <c r="A455" s="900" t="s">
        <v>89</v>
      </c>
      <c r="B455" s="849" t="s">
        <v>1598</v>
      </c>
      <c r="C455" s="849" t="s">
        <v>1599</v>
      </c>
      <c r="D455" s="900" t="s">
        <v>2965</v>
      </c>
      <c r="E455" s="849" t="s">
        <v>3356</v>
      </c>
      <c r="F455" s="901">
        <v>910</v>
      </c>
      <c r="G455" s="902" t="s">
        <v>3378</v>
      </c>
      <c r="H455" s="911">
        <v>118</v>
      </c>
      <c r="I455" s="911">
        <v>118</v>
      </c>
      <c r="J455" s="904"/>
    </row>
    <row r="456" spans="1:10" s="656" customFormat="1" ht="28.5" customHeight="1">
      <c r="A456" s="900" t="s">
        <v>89</v>
      </c>
      <c r="B456" s="849" t="s">
        <v>1600</v>
      </c>
      <c r="C456" s="849" t="s">
        <v>1601</v>
      </c>
      <c r="D456" s="900" t="s">
        <v>2965</v>
      </c>
      <c r="E456" s="849" t="s">
        <v>3356</v>
      </c>
      <c r="F456" s="901">
        <v>910</v>
      </c>
      <c r="G456" s="902" t="s">
        <v>3378</v>
      </c>
      <c r="H456" s="911">
        <v>118</v>
      </c>
      <c r="I456" s="911">
        <v>118</v>
      </c>
      <c r="J456" s="904"/>
    </row>
    <row r="457" spans="1:10" s="656" customFormat="1" ht="28.5" customHeight="1">
      <c r="A457" s="900" t="s">
        <v>89</v>
      </c>
      <c r="B457" s="849" t="s">
        <v>1602</v>
      </c>
      <c r="C457" s="849" t="s">
        <v>1603</v>
      </c>
      <c r="D457" s="900" t="s">
        <v>2965</v>
      </c>
      <c r="E457" s="849" t="s">
        <v>3356</v>
      </c>
      <c r="F457" s="901">
        <v>910</v>
      </c>
      <c r="G457" s="902" t="s">
        <v>3378</v>
      </c>
      <c r="H457" s="911">
        <v>118</v>
      </c>
      <c r="I457" s="911">
        <v>118</v>
      </c>
      <c r="J457" s="904"/>
    </row>
    <row r="458" spans="1:10" s="656" customFormat="1" ht="28.5" customHeight="1">
      <c r="A458" s="900" t="s">
        <v>89</v>
      </c>
      <c r="B458" s="849" t="s">
        <v>1604</v>
      </c>
      <c r="C458" s="849" t="s">
        <v>1605</v>
      </c>
      <c r="D458" s="900" t="s">
        <v>2965</v>
      </c>
      <c r="E458" s="849" t="s">
        <v>3356</v>
      </c>
      <c r="F458" s="901">
        <v>910</v>
      </c>
      <c r="G458" s="902" t="s">
        <v>3378</v>
      </c>
      <c r="H458" s="911">
        <v>118</v>
      </c>
      <c r="I458" s="911">
        <v>118</v>
      </c>
      <c r="J458" s="904"/>
    </row>
    <row r="459" spans="1:10" s="656" customFormat="1" ht="28.5" customHeight="1">
      <c r="A459" s="900" t="s">
        <v>89</v>
      </c>
      <c r="B459" s="849" t="s">
        <v>1606</v>
      </c>
      <c r="C459" s="849" t="s">
        <v>1607</v>
      </c>
      <c r="D459" s="900" t="s">
        <v>2965</v>
      </c>
      <c r="E459" s="849" t="s">
        <v>3356</v>
      </c>
      <c r="F459" s="901">
        <v>910</v>
      </c>
      <c r="G459" s="902" t="s">
        <v>3378</v>
      </c>
      <c r="H459" s="911">
        <v>118</v>
      </c>
      <c r="I459" s="911">
        <v>118</v>
      </c>
      <c r="J459" s="904"/>
    </row>
    <row r="460" spans="1:10" s="656" customFormat="1" ht="28.5" customHeight="1">
      <c r="A460" s="900" t="s">
        <v>89</v>
      </c>
      <c r="B460" s="849" t="s">
        <v>823</v>
      </c>
      <c r="C460" s="849" t="s">
        <v>5006</v>
      </c>
      <c r="D460" s="900" t="s">
        <v>2965</v>
      </c>
      <c r="E460" s="849" t="s">
        <v>3356</v>
      </c>
      <c r="F460" s="901">
        <v>910</v>
      </c>
      <c r="G460" s="902" t="s">
        <v>3378</v>
      </c>
      <c r="H460" s="911">
        <v>118</v>
      </c>
      <c r="I460" s="911">
        <v>118</v>
      </c>
      <c r="J460" s="904"/>
    </row>
    <row r="461" spans="1:10" s="656" customFormat="1" ht="28.5" customHeight="1">
      <c r="A461" s="900" t="s">
        <v>89</v>
      </c>
      <c r="B461" s="849" t="s">
        <v>1608</v>
      </c>
      <c r="C461" s="849" t="s">
        <v>1609</v>
      </c>
      <c r="D461" s="900" t="s">
        <v>2831</v>
      </c>
      <c r="E461" s="849" t="s">
        <v>2963</v>
      </c>
      <c r="F461" s="901">
        <v>910</v>
      </c>
      <c r="G461" s="902" t="s">
        <v>3378</v>
      </c>
      <c r="H461" s="911">
        <v>20</v>
      </c>
      <c r="I461" s="911">
        <v>20</v>
      </c>
      <c r="J461" s="904"/>
    </row>
    <row r="462" spans="1:10" s="656" customFormat="1" ht="28.5" customHeight="1">
      <c r="A462" s="900" t="s">
        <v>89</v>
      </c>
      <c r="B462" s="849" t="s">
        <v>1610</v>
      </c>
      <c r="C462" s="849" t="s">
        <v>1611</v>
      </c>
      <c r="D462" s="900" t="s">
        <v>2965</v>
      </c>
      <c r="E462" s="849" t="s">
        <v>3356</v>
      </c>
      <c r="F462" s="901">
        <v>910</v>
      </c>
      <c r="G462" s="902" t="s">
        <v>3378</v>
      </c>
      <c r="H462" s="911">
        <v>118</v>
      </c>
      <c r="I462" s="911">
        <v>118</v>
      </c>
      <c r="J462" s="904"/>
    </row>
    <row r="463" spans="1:10" s="656" customFormat="1" ht="28.5" customHeight="1">
      <c r="A463" s="900" t="s">
        <v>89</v>
      </c>
      <c r="B463" s="849" t="s">
        <v>1612</v>
      </c>
      <c r="C463" s="849" t="s">
        <v>1613</v>
      </c>
      <c r="D463" s="900" t="s">
        <v>2965</v>
      </c>
      <c r="E463" s="849" t="s">
        <v>3356</v>
      </c>
      <c r="F463" s="901">
        <v>910</v>
      </c>
      <c r="G463" s="902" t="s">
        <v>3378</v>
      </c>
      <c r="H463" s="911">
        <v>118</v>
      </c>
      <c r="I463" s="911">
        <v>118</v>
      </c>
      <c r="J463" s="904"/>
    </row>
    <row r="464" spans="1:10" s="656" customFormat="1" ht="28.5" customHeight="1">
      <c r="A464" s="900" t="s">
        <v>89</v>
      </c>
      <c r="B464" s="849" t="s">
        <v>1614</v>
      </c>
      <c r="C464" s="849" t="s">
        <v>1615</v>
      </c>
      <c r="D464" s="900" t="s">
        <v>2965</v>
      </c>
      <c r="E464" s="849" t="s">
        <v>3356</v>
      </c>
      <c r="F464" s="901">
        <v>910</v>
      </c>
      <c r="G464" s="902" t="s">
        <v>3378</v>
      </c>
      <c r="H464" s="911">
        <v>118</v>
      </c>
      <c r="I464" s="911">
        <v>118</v>
      </c>
      <c r="J464" s="904"/>
    </row>
    <row r="465" spans="1:10" s="656" customFormat="1" ht="28.5" customHeight="1">
      <c r="A465" s="900" t="s">
        <v>89</v>
      </c>
      <c r="B465" s="849" t="s">
        <v>1616</v>
      </c>
      <c r="C465" s="849" t="s">
        <v>1617</v>
      </c>
      <c r="D465" s="900" t="s">
        <v>2965</v>
      </c>
      <c r="E465" s="849" t="s">
        <v>3356</v>
      </c>
      <c r="F465" s="901">
        <v>910</v>
      </c>
      <c r="G465" s="902" t="s">
        <v>3378</v>
      </c>
      <c r="H465" s="911">
        <v>118</v>
      </c>
      <c r="I465" s="911">
        <v>118</v>
      </c>
      <c r="J465" s="904"/>
    </row>
    <row r="466" spans="1:10" s="656" customFormat="1" ht="28.5" customHeight="1">
      <c r="A466" s="900" t="s">
        <v>89</v>
      </c>
      <c r="B466" s="849" t="s">
        <v>2933</v>
      </c>
      <c r="C466" s="849" t="s">
        <v>2934</v>
      </c>
      <c r="D466" s="900" t="s">
        <v>2965</v>
      </c>
      <c r="E466" s="849" t="s">
        <v>3356</v>
      </c>
      <c r="F466" s="901">
        <v>910</v>
      </c>
      <c r="G466" s="902" t="s">
        <v>3378</v>
      </c>
      <c r="H466" s="911">
        <v>118</v>
      </c>
      <c r="I466" s="911">
        <v>118</v>
      </c>
      <c r="J466" s="904"/>
    </row>
    <row r="467" spans="1:10" s="656" customFormat="1" ht="28.5" customHeight="1">
      <c r="A467" s="900" t="s">
        <v>89</v>
      </c>
      <c r="B467" s="849" t="s">
        <v>1618</v>
      </c>
      <c r="C467" s="849" t="s">
        <v>1619</v>
      </c>
      <c r="D467" s="900" t="s">
        <v>2965</v>
      </c>
      <c r="E467" s="849" t="s">
        <v>3356</v>
      </c>
      <c r="F467" s="901">
        <v>910</v>
      </c>
      <c r="G467" s="902" t="s">
        <v>3378</v>
      </c>
      <c r="H467" s="911">
        <v>118</v>
      </c>
      <c r="I467" s="911">
        <v>118</v>
      </c>
      <c r="J467" s="904"/>
    </row>
    <row r="468" spans="1:10" s="656" customFormat="1" ht="28.5" customHeight="1">
      <c r="A468" s="900" t="s">
        <v>89</v>
      </c>
      <c r="B468" s="849" t="s">
        <v>3545</v>
      </c>
      <c r="C468" s="849" t="s">
        <v>1621</v>
      </c>
      <c r="D468" s="900" t="s">
        <v>2965</v>
      </c>
      <c r="E468" s="849" t="s">
        <v>3356</v>
      </c>
      <c r="F468" s="901">
        <v>910</v>
      </c>
      <c r="G468" s="902" t="s">
        <v>3378</v>
      </c>
      <c r="H468" s="911">
        <v>118</v>
      </c>
      <c r="I468" s="911">
        <v>118</v>
      </c>
      <c r="J468" s="904"/>
    </row>
    <row r="469" spans="1:10" s="656" customFormat="1" ht="28.5" customHeight="1">
      <c r="A469" s="900" t="s">
        <v>89</v>
      </c>
      <c r="B469" s="849" t="s">
        <v>1627</v>
      </c>
      <c r="C469" s="849" t="s">
        <v>2912</v>
      </c>
      <c r="D469" s="900" t="s">
        <v>2831</v>
      </c>
      <c r="E469" s="849" t="s">
        <v>2963</v>
      </c>
      <c r="F469" s="901">
        <v>910</v>
      </c>
      <c r="G469" s="902" t="s">
        <v>3378</v>
      </c>
      <c r="H469" s="911">
        <v>385</v>
      </c>
      <c r="I469" s="911">
        <v>385</v>
      </c>
      <c r="J469" s="904"/>
    </row>
    <row r="470" spans="1:10" s="656" customFormat="1" ht="28.5" customHeight="1">
      <c r="A470" s="900" t="s">
        <v>89</v>
      </c>
      <c r="B470" s="849" t="s">
        <v>1627</v>
      </c>
      <c r="C470" s="849" t="s">
        <v>2912</v>
      </c>
      <c r="D470" s="900" t="s">
        <v>3135</v>
      </c>
      <c r="E470" s="849" t="s">
        <v>2566</v>
      </c>
      <c r="F470" s="901">
        <v>910</v>
      </c>
      <c r="G470" s="902" t="s">
        <v>3378</v>
      </c>
      <c r="H470" s="911">
        <v>101</v>
      </c>
      <c r="I470" s="911">
        <v>101</v>
      </c>
      <c r="J470" s="904"/>
    </row>
    <row r="471" spans="1:10" s="656" customFormat="1" ht="28.5" customHeight="1">
      <c r="A471" s="900" t="s">
        <v>89</v>
      </c>
      <c r="B471" s="849" t="s">
        <v>1627</v>
      </c>
      <c r="C471" s="849" t="s">
        <v>2912</v>
      </c>
      <c r="D471" s="900" t="s">
        <v>2957</v>
      </c>
      <c r="E471" s="849" t="s">
        <v>2956</v>
      </c>
      <c r="F471" s="901">
        <v>910</v>
      </c>
      <c r="G471" s="902" t="s">
        <v>3378</v>
      </c>
      <c r="H471" s="911">
        <v>101</v>
      </c>
      <c r="I471" s="911">
        <v>101</v>
      </c>
      <c r="J471" s="904"/>
    </row>
    <row r="472" spans="1:10" s="656" customFormat="1" ht="28.5" customHeight="1">
      <c r="A472" s="900" t="s">
        <v>89</v>
      </c>
      <c r="B472" s="849" t="s">
        <v>1628</v>
      </c>
      <c r="C472" s="849" t="s">
        <v>1631</v>
      </c>
      <c r="D472" s="900" t="s">
        <v>2960</v>
      </c>
      <c r="E472" s="849" t="s">
        <v>3398</v>
      </c>
      <c r="F472" s="901">
        <v>910</v>
      </c>
      <c r="G472" s="902" t="s">
        <v>3378</v>
      </c>
      <c r="H472" s="911">
        <v>101</v>
      </c>
      <c r="I472" s="911">
        <v>101</v>
      </c>
      <c r="J472" s="904"/>
    </row>
    <row r="473" spans="1:10" s="656" customFormat="1" ht="28.5" customHeight="1">
      <c r="A473" s="900" t="s">
        <v>89</v>
      </c>
      <c r="B473" s="849" t="s">
        <v>1628</v>
      </c>
      <c r="C473" s="849" t="s">
        <v>1631</v>
      </c>
      <c r="D473" s="900" t="s">
        <v>2831</v>
      </c>
      <c r="E473" s="849" t="s">
        <v>2963</v>
      </c>
      <c r="F473" s="901">
        <v>910</v>
      </c>
      <c r="G473" s="902" t="s">
        <v>3378</v>
      </c>
      <c r="H473" s="911">
        <v>385</v>
      </c>
      <c r="I473" s="911">
        <v>385</v>
      </c>
      <c r="J473" s="904"/>
    </row>
    <row r="474" spans="1:10" s="656" customFormat="1" ht="28.5" customHeight="1">
      <c r="A474" s="900" t="s">
        <v>89</v>
      </c>
      <c r="B474" s="849" t="s">
        <v>1628</v>
      </c>
      <c r="C474" s="849" t="s">
        <v>1631</v>
      </c>
      <c r="D474" s="900" t="s">
        <v>3135</v>
      </c>
      <c r="E474" s="849" t="s">
        <v>2566</v>
      </c>
      <c r="F474" s="901">
        <v>910</v>
      </c>
      <c r="G474" s="902" t="s">
        <v>3378</v>
      </c>
      <c r="H474" s="911">
        <v>85</v>
      </c>
      <c r="I474" s="911">
        <v>85</v>
      </c>
      <c r="J474" s="904"/>
    </row>
    <row r="475" spans="1:10" s="656" customFormat="1" ht="28.5" customHeight="1">
      <c r="A475" s="900" t="s">
        <v>89</v>
      </c>
      <c r="B475" s="849" t="s">
        <v>1629</v>
      </c>
      <c r="C475" s="849" t="s">
        <v>1630</v>
      </c>
      <c r="D475" s="900" t="s">
        <v>2831</v>
      </c>
      <c r="E475" s="849" t="s">
        <v>2963</v>
      </c>
      <c r="F475" s="901">
        <v>910</v>
      </c>
      <c r="G475" s="902" t="s">
        <v>3378</v>
      </c>
      <c r="H475" s="911">
        <v>831</v>
      </c>
      <c r="I475" s="911">
        <v>831</v>
      </c>
      <c r="J475" s="904"/>
    </row>
    <row r="476" spans="1:10" s="656" customFormat="1" ht="28.5" customHeight="1">
      <c r="A476" s="900" t="s">
        <v>89</v>
      </c>
      <c r="B476" s="849" t="s">
        <v>4811</v>
      </c>
      <c r="C476" s="849" t="s">
        <v>4844</v>
      </c>
      <c r="D476" s="900" t="s">
        <v>2831</v>
      </c>
      <c r="E476" s="849" t="s">
        <v>4808</v>
      </c>
      <c r="F476" s="901">
        <v>910</v>
      </c>
      <c r="G476" s="902" t="s">
        <v>3378</v>
      </c>
      <c r="H476" s="911">
        <v>1666</v>
      </c>
      <c r="I476" s="911">
        <v>1666</v>
      </c>
      <c r="J476" s="904"/>
    </row>
    <row r="477" spans="1:10" s="656" customFormat="1" ht="28.5" customHeight="1">
      <c r="A477" s="900" t="s">
        <v>89</v>
      </c>
      <c r="B477" s="849" t="s">
        <v>4812</v>
      </c>
      <c r="C477" s="849" t="s">
        <v>4845</v>
      </c>
      <c r="D477" s="900" t="s">
        <v>2831</v>
      </c>
      <c r="E477" s="849" t="s">
        <v>4808</v>
      </c>
      <c r="F477" s="901">
        <v>910</v>
      </c>
      <c r="G477" s="902" t="s">
        <v>3378</v>
      </c>
      <c r="H477" s="911">
        <v>343</v>
      </c>
      <c r="I477" s="911">
        <v>343</v>
      </c>
      <c r="J477" s="904"/>
    </row>
    <row r="478" spans="1:10" s="656" customFormat="1" ht="28.5" customHeight="1">
      <c r="A478" s="900" t="s">
        <v>89</v>
      </c>
      <c r="B478" s="849" t="s">
        <v>4813</v>
      </c>
      <c r="C478" s="849" t="s">
        <v>1620</v>
      </c>
      <c r="D478" s="900" t="s">
        <v>2965</v>
      </c>
      <c r="E478" s="849" t="s">
        <v>3356</v>
      </c>
      <c r="F478" s="901">
        <v>910</v>
      </c>
      <c r="G478" s="902" t="s">
        <v>3378</v>
      </c>
      <c r="H478" s="911">
        <v>118</v>
      </c>
      <c r="I478" s="911">
        <v>118</v>
      </c>
      <c r="J478" s="904"/>
    </row>
    <row r="479" spans="1:10" s="656" customFormat="1" ht="28.5" customHeight="1">
      <c r="A479" s="900" t="s">
        <v>89</v>
      </c>
      <c r="B479" s="849" t="s">
        <v>1632</v>
      </c>
      <c r="C479" s="849" t="s">
        <v>1633</v>
      </c>
      <c r="D479" s="900" t="s">
        <v>2831</v>
      </c>
      <c r="E479" s="849" t="s">
        <v>2963</v>
      </c>
      <c r="F479" s="901">
        <v>910</v>
      </c>
      <c r="G479" s="902" t="s">
        <v>3378</v>
      </c>
      <c r="H479" s="911">
        <v>680</v>
      </c>
      <c r="I479" s="911">
        <v>680</v>
      </c>
      <c r="J479" s="904"/>
    </row>
    <row r="480" spans="1:10" s="656" customFormat="1" ht="28.5" customHeight="1">
      <c r="A480" s="900" t="s">
        <v>89</v>
      </c>
      <c r="B480" s="849" t="s">
        <v>1634</v>
      </c>
      <c r="C480" s="849" t="s">
        <v>1635</v>
      </c>
      <c r="D480" s="900" t="s">
        <v>2831</v>
      </c>
      <c r="E480" s="849" t="s">
        <v>2963</v>
      </c>
      <c r="F480" s="901">
        <v>910</v>
      </c>
      <c r="G480" s="902" t="s">
        <v>3378</v>
      </c>
      <c r="H480" s="911">
        <v>680</v>
      </c>
      <c r="I480" s="911">
        <v>680</v>
      </c>
      <c r="J480" s="904"/>
    </row>
    <row r="481" spans="1:10" s="656" customFormat="1" ht="28.5" customHeight="1">
      <c r="A481" s="900" t="s">
        <v>89</v>
      </c>
      <c r="B481" s="849" t="s">
        <v>1636</v>
      </c>
      <c r="C481" s="849" t="s">
        <v>2913</v>
      </c>
      <c r="D481" s="900" t="s">
        <v>2961</v>
      </c>
      <c r="E481" s="849" t="s">
        <v>3357</v>
      </c>
      <c r="F481" s="901">
        <v>910</v>
      </c>
      <c r="G481" s="902" t="s">
        <v>3378</v>
      </c>
      <c r="H481" s="911">
        <v>323</v>
      </c>
      <c r="I481" s="911">
        <v>323</v>
      </c>
      <c r="J481" s="904"/>
    </row>
    <row r="482" spans="1:10" s="656" customFormat="1" ht="28.5" customHeight="1">
      <c r="A482" s="900" t="s">
        <v>89</v>
      </c>
      <c r="B482" s="849" t="s">
        <v>1636</v>
      </c>
      <c r="C482" s="849" t="s">
        <v>2913</v>
      </c>
      <c r="D482" s="900" t="s">
        <v>2966</v>
      </c>
      <c r="E482" s="849" t="s">
        <v>3355</v>
      </c>
      <c r="F482" s="901">
        <v>910</v>
      </c>
      <c r="G482" s="902" t="s">
        <v>3378</v>
      </c>
      <c r="H482" s="911">
        <v>502</v>
      </c>
      <c r="I482" s="911">
        <v>502</v>
      </c>
      <c r="J482" s="904"/>
    </row>
    <row r="483" spans="1:10" s="656" customFormat="1" ht="28.5" customHeight="1">
      <c r="A483" s="900" t="s">
        <v>89</v>
      </c>
      <c r="B483" s="849" t="s">
        <v>1636</v>
      </c>
      <c r="C483" s="849" t="s">
        <v>2913</v>
      </c>
      <c r="D483" s="916" t="s">
        <v>260</v>
      </c>
      <c r="E483" s="849" t="s">
        <v>2969</v>
      </c>
      <c r="F483" s="901">
        <v>910</v>
      </c>
      <c r="G483" s="902" t="s">
        <v>3378</v>
      </c>
      <c r="H483" s="911">
        <v>323</v>
      </c>
      <c r="I483" s="911">
        <v>323</v>
      </c>
      <c r="J483" s="904"/>
    </row>
    <row r="484" spans="1:10" s="656" customFormat="1" ht="28.5" customHeight="1">
      <c r="A484" s="900" t="s">
        <v>89</v>
      </c>
      <c r="B484" s="849" t="s">
        <v>1636</v>
      </c>
      <c r="C484" s="849" t="s">
        <v>2913</v>
      </c>
      <c r="D484" s="900" t="s">
        <v>2965</v>
      </c>
      <c r="E484" s="849" t="s">
        <v>3356</v>
      </c>
      <c r="F484" s="901">
        <v>910</v>
      </c>
      <c r="G484" s="902" t="s">
        <v>3378</v>
      </c>
      <c r="H484" s="911">
        <v>118</v>
      </c>
      <c r="I484" s="911">
        <v>118</v>
      </c>
      <c r="J484" s="904"/>
    </row>
    <row r="485" spans="1:10" s="656" customFormat="1" ht="28.5" customHeight="1">
      <c r="A485" s="900" t="s">
        <v>89</v>
      </c>
      <c r="B485" s="849" t="s">
        <v>4814</v>
      </c>
      <c r="C485" s="849" t="s">
        <v>4846</v>
      </c>
      <c r="D485" s="900">
        <v>506</v>
      </c>
      <c r="E485" s="849" t="s">
        <v>3356</v>
      </c>
      <c r="F485" s="901">
        <v>910</v>
      </c>
      <c r="G485" s="902" t="s">
        <v>3378</v>
      </c>
      <c r="H485" s="911">
        <v>419</v>
      </c>
      <c r="I485" s="911">
        <v>419</v>
      </c>
      <c r="J485" s="904"/>
    </row>
    <row r="486" spans="1:10" s="656" customFormat="1" ht="28.5" customHeight="1">
      <c r="A486" s="900" t="s">
        <v>89</v>
      </c>
      <c r="B486" s="849" t="s">
        <v>4815</v>
      </c>
      <c r="C486" s="849" t="s">
        <v>4847</v>
      </c>
      <c r="D486" s="900">
        <v>506</v>
      </c>
      <c r="E486" s="849" t="s">
        <v>3356</v>
      </c>
      <c r="F486" s="901">
        <v>910</v>
      </c>
      <c r="G486" s="902" t="s">
        <v>3378</v>
      </c>
      <c r="H486" s="911">
        <v>419</v>
      </c>
      <c r="I486" s="911">
        <v>419</v>
      </c>
      <c r="J486" s="904"/>
    </row>
    <row r="487" spans="1:10" s="656" customFormat="1" ht="28.5" customHeight="1">
      <c r="A487" s="900" t="s">
        <v>89</v>
      </c>
      <c r="B487" s="849" t="s">
        <v>1637</v>
      </c>
      <c r="C487" s="849" t="s">
        <v>2914</v>
      </c>
      <c r="D487" s="900" t="s">
        <v>2965</v>
      </c>
      <c r="E487" s="849" t="s">
        <v>3356</v>
      </c>
      <c r="F487" s="901">
        <v>910</v>
      </c>
      <c r="G487" s="902" t="s">
        <v>3378</v>
      </c>
      <c r="H487" s="911">
        <v>118</v>
      </c>
      <c r="I487" s="911">
        <v>118</v>
      </c>
      <c r="J487" s="904"/>
    </row>
    <row r="488" spans="1:10" s="656" customFormat="1" ht="28.5" customHeight="1">
      <c r="A488" s="900" t="s">
        <v>89</v>
      </c>
      <c r="B488" s="849" t="s">
        <v>4816</v>
      </c>
      <c r="C488" s="849" t="s">
        <v>4848</v>
      </c>
      <c r="D488" s="900">
        <v>506</v>
      </c>
      <c r="E488" s="849" t="s">
        <v>3356</v>
      </c>
      <c r="F488" s="901">
        <v>910</v>
      </c>
      <c r="G488" s="902" t="s">
        <v>3378</v>
      </c>
      <c r="H488" s="911">
        <v>196</v>
      </c>
      <c r="I488" s="911">
        <v>196</v>
      </c>
      <c r="J488" s="904"/>
    </row>
    <row r="489" spans="1:10" s="656" customFormat="1" ht="28.5" customHeight="1">
      <c r="A489" s="900" t="s">
        <v>89</v>
      </c>
      <c r="B489" s="849" t="s">
        <v>4817</v>
      </c>
      <c r="C489" s="849" t="s">
        <v>4849</v>
      </c>
      <c r="D489" s="900">
        <v>506</v>
      </c>
      <c r="E489" s="849" t="s">
        <v>3356</v>
      </c>
      <c r="F489" s="901">
        <v>910</v>
      </c>
      <c r="G489" s="902" t="s">
        <v>3378</v>
      </c>
      <c r="H489" s="911">
        <v>184</v>
      </c>
      <c r="I489" s="911">
        <v>184</v>
      </c>
      <c r="J489" s="904"/>
    </row>
    <row r="490" spans="1:10" s="656" customFormat="1" ht="28.5" customHeight="1">
      <c r="A490" s="900" t="s">
        <v>89</v>
      </c>
      <c r="B490" s="849" t="s">
        <v>1638</v>
      </c>
      <c r="C490" s="849" t="s">
        <v>1639</v>
      </c>
      <c r="D490" s="900" t="s">
        <v>2831</v>
      </c>
      <c r="E490" s="849" t="s">
        <v>4808</v>
      </c>
      <c r="F490" s="901">
        <v>910</v>
      </c>
      <c r="G490" s="902" t="s">
        <v>3378</v>
      </c>
      <c r="H490" s="911">
        <v>239</v>
      </c>
      <c r="I490" s="911">
        <v>239</v>
      </c>
      <c r="J490" s="904"/>
    </row>
    <row r="491" spans="1:10" s="656" customFormat="1" ht="28.5" customHeight="1">
      <c r="A491" s="900" t="s">
        <v>89</v>
      </c>
      <c r="B491" s="849" t="s">
        <v>1638</v>
      </c>
      <c r="C491" s="849" t="s">
        <v>1639</v>
      </c>
      <c r="D491" s="900" t="s">
        <v>2961</v>
      </c>
      <c r="E491" s="849" t="s">
        <v>3357</v>
      </c>
      <c r="F491" s="901">
        <v>910</v>
      </c>
      <c r="G491" s="902" t="s">
        <v>3378</v>
      </c>
      <c r="H491" s="911">
        <v>323</v>
      </c>
      <c r="I491" s="911">
        <v>323</v>
      </c>
      <c r="J491" s="904"/>
    </row>
    <row r="492" spans="1:10" s="656" customFormat="1" ht="28.5" customHeight="1">
      <c r="A492" s="900" t="s">
        <v>89</v>
      </c>
      <c r="B492" s="849" t="s">
        <v>1638</v>
      </c>
      <c r="C492" s="849" t="s">
        <v>1639</v>
      </c>
      <c r="D492" s="900" t="s">
        <v>2965</v>
      </c>
      <c r="E492" s="849" t="s">
        <v>3356</v>
      </c>
      <c r="F492" s="901">
        <v>910</v>
      </c>
      <c r="G492" s="902" t="s">
        <v>3378</v>
      </c>
      <c r="H492" s="911">
        <v>20</v>
      </c>
      <c r="I492" s="911">
        <v>20</v>
      </c>
      <c r="J492" s="904"/>
    </row>
    <row r="493" spans="1:10" s="656" customFormat="1" ht="28.5" customHeight="1">
      <c r="A493" s="900" t="s">
        <v>89</v>
      </c>
      <c r="B493" s="849" t="s">
        <v>1640</v>
      </c>
      <c r="C493" s="849" t="s">
        <v>1641</v>
      </c>
      <c r="D493" s="900" t="s">
        <v>2965</v>
      </c>
      <c r="E493" s="849" t="s">
        <v>3356</v>
      </c>
      <c r="F493" s="901">
        <v>910</v>
      </c>
      <c r="G493" s="902" t="s">
        <v>3378</v>
      </c>
      <c r="H493" s="911">
        <v>118</v>
      </c>
      <c r="I493" s="911">
        <v>118</v>
      </c>
      <c r="J493" s="904"/>
    </row>
    <row r="494" spans="1:10" s="656" customFormat="1" ht="28.5" customHeight="1">
      <c r="A494" s="900" t="s">
        <v>89</v>
      </c>
      <c r="B494" s="849" t="s">
        <v>1642</v>
      </c>
      <c r="C494" s="849" t="s">
        <v>2915</v>
      </c>
      <c r="D494" s="900" t="s">
        <v>2965</v>
      </c>
      <c r="E494" s="849" t="s">
        <v>3356</v>
      </c>
      <c r="F494" s="901">
        <v>910</v>
      </c>
      <c r="G494" s="902" t="s">
        <v>3378</v>
      </c>
      <c r="H494" s="911">
        <v>118</v>
      </c>
      <c r="I494" s="911">
        <v>118</v>
      </c>
      <c r="J494" s="904"/>
    </row>
    <row r="495" spans="1:10" s="656" customFormat="1" ht="28.5" customHeight="1">
      <c r="A495" s="900" t="s">
        <v>89</v>
      </c>
      <c r="B495" s="849" t="s">
        <v>1642</v>
      </c>
      <c r="C495" s="849" t="s">
        <v>2915</v>
      </c>
      <c r="D495" s="900" t="s">
        <v>2966</v>
      </c>
      <c r="E495" s="849" t="s">
        <v>3355</v>
      </c>
      <c r="F495" s="901">
        <v>910</v>
      </c>
      <c r="G495" s="902" t="s">
        <v>3378</v>
      </c>
      <c r="H495" s="911">
        <v>342</v>
      </c>
      <c r="I495" s="911">
        <v>342</v>
      </c>
      <c r="J495" s="904"/>
    </row>
    <row r="496" spans="1:10" s="656" customFormat="1" ht="28.5" customHeight="1">
      <c r="A496" s="900" t="s">
        <v>89</v>
      </c>
      <c r="B496" s="849" t="s">
        <v>1643</v>
      </c>
      <c r="C496" s="849" t="s">
        <v>2916</v>
      </c>
      <c r="D496" s="900" t="s">
        <v>2965</v>
      </c>
      <c r="E496" s="849" t="s">
        <v>3356</v>
      </c>
      <c r="F496" s="901">
        <v>910</v>
      </c>
      <c r="G496" s="902" t="s">
        <v>3378</v>
      </c>
      <c r="H496" s="911">
        <v>118</v>
      </c>
      <c r="I496" s="911">
        <v>118</v>
      </c>
      <c r="J496" s="904"/>
    </row>
    <row r="497" spans="1:10" s="656" customFormat="1" ht="28.5" customHeight="1">
      <c r="A497" s="900" t="s">
        <v>89</v>
      </c>
      <c r="B497" s="849" t="s">
        <v>1643</v>
      </c>
      <c r="C497" s="849" t="s">
        <v>2916</v>
      </c>
      <c r="D497" s="900" t="s">
        <v>2961</v>
      </c>
      <c r="E497" s="849" t="s">
        <v>3357</v>
      </c>
      <c r="F497" s="901">
        <v>910</v>
      </c>
      <c r="G497" s="902" t="s">
        <v>3378</v>
      </c>
      <c r="H497" s="911">
        <v>323</v>
      </c>
      <c r="I497" s="911">
        <v>323</v>
      </c>
      <c r="J497" s="904"/>
    </row>
    <row r="498" spans="1:10" s="656" customFormat="1" ht="28.5" customHeight="1">
      <c r="A498" s="900" t="s">
        <v>89</v>
      </c>
      <c r="B498" s="849" t="s">
        <v>1643</v>
      </c>
      <c r="C498" s="849" t="s">
        <v>2916</v>
      </c>
      <c r="D498" s="900" t="s">
        <v>2966</v>
      </c>
      <c r="E498" s="849" t="s">
        <v>3355</v>
      </c>
      <c r="F498" s="901">
        <v>910</v>
      </c>
      <c r="G498" s="902" t="s">
        <v>3378</v>
      </c>
      <c r="H498" s="911">
        <v>342</v>
      </c>
      <c r="I498" s="911">
        <v>342</v>
      </c>
      <c r="J498" s="904"/>
    </row>
    <row r="499" spans="1:10" s="656" customFormat="1" ht="28.5" customHeight="1">
      <c r="A499" s="900" t="s">
        <v>89</v>
      </c>
      <c r="B499" s="849" t="s">
        <v>1644</v>
      </c>
      <c r="C499" s="849" t="s">
        <v>2917</v>
      </c>
      <c r="D499" s="900" t="s">
        <v>2965</v>
      </c>
      <c r="E499" s="849" t="s">
        <v>3356</v>
      </c>
      <c r="F499" s="901">
        <v>910</v>
      </c>
      <c r="G499" s="902" t="s">
        <v>3378</v>
      </c>
      <c r="H499" s="911">
        <v>101</v>
      </c>
      <c r="I499" s="911">
        <v>101</v>
      </c>
      <c r="J499" s="904"/>
    </row>
    <row r="500" spans="1:10" s="656" customFormat="1" ht="28.5" customHeight="1">
      <c r="A500" s="900" t="s">
        <v>89</v>
      </c>
      <c r="B500" s="849" t="s">
        <v>1645</v>
      </c>
      <c r="C500" s="849" t="s">
        <v>2918</v>
      </c>
      <c r="D500" s="900" t="s">
        <v>2965</v>
      </c>
      <c r="E500" s="849" t="s">
        <v>3356</v>
      </c>
      <c r="F500" s="901">
        <v>910</v>
      </c>
      <c r="G500" s="902" t="s">
        <v>3378</v>
      </c>
      <c r="H500" s="911">
        <v>205</v>
      </c>
      <c r="I500" s="911">
        <v>205</v>
      </c>
      <c r="J500" s="904"/>
    </row>
    <row r="501" spans="1:10" s="656" customFormat="1" ht="28.5" customHeight="1">
      <c r="A501" s="900" t="s">
        <v>89</v>
      </c>
      <c r="B501" s="849" t="s">
        <v>1646</v>
      </c>
      <c r="C501" s="849" t="s">
        <v>2919</v>
      </c>
      <c r="D501" s="900" t="s">
        <v>2961</v>
      </c>
      <c r="E501" s="849" t="s">
        <v>3357</v>
      </c>
      <c r="F501" s="901">
        <v>910</v>
      </c>
      <c r="G501" s="902" t="s">
        <v>3378</v>
      </c>
      <c r="H501" s="911">
        <v>323</v>
      </c>
      <c r="I501" s="911">
        <v>323</v>
      </c>
      <c r="J501" s="904"/>
    </row>
    <row r="502" spans="1:10" s="656" customFormat="1" ht="28.5" customHeight="1">
      <c r="A502" s="900" t="s">
        <v>89</v>
      </c>
      <c r="B502" s="849" t="s">
        <v>1646</v>
      </c>
      <c r="C502" s="849" t="s">
        <v>2919</v>
      </c>
      <c r="D502" s="900" t="s">
        <v>2965</v>
      </c>
      <c r="E502" s="849" t="s">
        <v>3356</v>
      </c>
      <c r="F502" s="901">
        <v>910</v>
      </c>
      <c r="G502" s="902" t="s">
        <v>3378</v>
      </c>
      <c r="H502" s="911">
        <v>118</v>
      </c>
      <c r="I502" s="911">
        <v>118</v>
      </c>
      <c r="J502" s="904"/>
    </row>
    <row r="503" spans="1:10" s="656" customFormat="1" ht="28.5" customHeight="1">
      <c r="A503" s="900" t="s">
        <v>89</v>
      </c>
      <c r="B503" s="849" t="s">
        <v>1647</v>
      </c>
      <c r="C503" s="849" t="s">
        <v>2920</v>
      </c>
      <c r="D503" s="900" t="s">
        <v>2961</v>
      </c>
      <c r="E503" s="849" t="s">
        <v>3357</v>
      </c>
      <c r="F503" s="901">
        <v>910</v>
      </c>
      <c r="G503" s="902" t="s">
        <v>3378</v>
      </c>
      <c r="H503" s="911">
        <v>323</v>
      </c>
      <c r="I503" s="911">
        <v>323</v>
      </c>
      <c r="J503" s="904"/>
    </row>
    <row r="504" spans="1:10" s="656" customFormat="1" ht="28.5" customHeight="1">
      <c r="A504" s="900" t="s">
        <v>89</v>
      </c>
      <c r="B504" s="849" t="s">
        <v>1647</v>
      </c>
      <c r="C504" s="849" t="s">
        <v>2920</v>
      </c>
      <c r="D504" s="900" t="s">
        <v>2965</v>
      </c>
      <c r="E504" s="849" t="s">
        <v>3356</v>
      </c>
      <c r="F504" s="901">
        <v>910</v>
      </c>
      <c r="G504" s="902" t="s">
        <v>3378</v>
      </c>
      <c r="H504" s="911">
        <v>118</v>
      </c>
      <c r="I504" s="911">
        <v>118</v>
      </c>
      <c r="J504" s="904"/>
    </row>
    <row r="505" spans="1:10" s="656" customFormat="1" ht="28.5" customHeight="1">
      <c r="A505" s="900" t="s">
        <v>89</v>
      </c>
      <c r="B505" s="849" t="s">
        <v>1648</v>
      </c>
      <c r="C505" s="849" t="s">
        <v>2921</v>
      </c>
      <c r="D505" s="900" t="s">
        <v>2961</v>
      </c>
      <c r="E505" s="849" t="s">
        <v>3357</v>
      </c>
      <c r="F505" s="901">
        <v>910</v>
      </c>
      <c r="G505" s="902" t="s">
        <v>3378</v>
      </c>
      <c r="H505" s="911">
        <v>323</v>
      </c>
      <c r="I505" s="911">
        <v>323</v>
      </c>
      <c r="J505" s="904"/>
    </row>
    <row r="506" spans="1:10" s="656" customFormat="1" ht="28.5" customHeight="1">
      <c r="A506" s="900" t="s">
        <v>89</v>
      </c>
      <c r="B506" s="849" t="s">
        <v>1648</v>
      </c>
      <c r="C506" s="849" t="s">
        <v>2921</v>
      </c>
      <c r="D506" s="900" t="s">
        <v>2965</v>
      </c>
      <c r="E506" s="849" t="s">
        <v>3356</v>
      </c>
      <c r="F506" s="901">
        <v>910</v>
      </c>
      <c r="G506" s="902" t="s">
        <v>3378</v>
      </c>
      <c r="H506" s="911">
        <v>118</v>
      </c>
      <c r="I506" s="911">
        <v>118</v>
      </c>
      <c r="J506" s="904"/>
    </row>
    <row r="507" spans="1:10" s="656" customFormat="1" ht="28.5" customHeight="1">
      <c r="A507" s="900" t="s">
        <v>89</v>
      </c>
      <c r="B507" s="849" t="s">
        <v>1648</v>
      </c>
      <c r="C507" s="849" t="s">
        <v>2921</v>
      </c>
      <c r="D507" s="900" t="s">
        <v>2966</v>
      </c>
      <c r="E507" s="849" t="s">
        <v>3355</v>
      </c>
      <c r="F507" s="901">
        <v>910</v>
      </c>
      <c r="G507" s="902" t="s">
        <v>3378</v>
      </c>
      <c r="H507" s="911">
        <v>342</v>
      </c>
      <c r="I507" s="911">
        <v>342</v>
      </c>
      <c r="J507" s="904"/>
    </row>
    <row r="508" spans="1:10" s="656" customFormat="1" ht="28.5" customHeight="1">
      <c r="A508" s="900" t="s">
        <v>89</v>
      </c>
      <c r="B508" s="849" t="s">
        <v>1649</v>
      </c>
      <c r="C508" s="849" t="s">
        <v>2922</v>
      </c>
      <c r="D508" s="900" t="s">
        <v>2961</v>
      </c>
      <c r="E508" s="849" t="s">
        <v>3357</v>
      </c>
      <c r="F508" s="901">
        <v>910</v>
      </c>
      <c r="G508" s="902" t="s">
        <v>3378</v>
      </c>
      <c r="H508" s="911">
        <v>323</v>
      </c>
      <c r="I508" s="911">
        <v>323</v>
      </c>
      <c r="J508" s="904"/>
    </row>
    <row r="509" spans="1:10" s="656" customFormat="1" ht="28.5" customHeight="1">
      <c r="A509" s="900" t="s">
        <v>89</v>
      </c>
      <c r="B509" s="849" t="s">
        <v>1649</v>
      </c>
      <c r="C509" s="849" t="s">
        <v>2922</v>
      </c>
      <c r="D509" s="900" t="s">
        <v>2965</v>
      </c>
      <c r="E509" s="849" t="s">
        <v>3356</v>
      </c>
      <c r="F509" s="901">
        <v>910</v>
      </c>
      <c r="G509" s="902" t="s">
        <v>3378</v>
      </c>
      <c r="H509" s="911">
        <v>118</v>
      </c>
      <c r="I509" s="911">
        <v>118</v>
      </c>
      <c r="J509" s="904"/>
    </row>
    <row r="510" spans="1:10" s="656" customFormat="1" ht="28.5" customHeight="1">
      <c r="A510" s="900" t="s">
        <v>89</v>
      </c>
      <c r="B510" s="849" t="s">
        <v>4818</v>
      </c>
      <c r="C510" s="849" t="s">
        <v>2941</v>
      </c>
      <c r="D510" s="900" t="s">
        <v>2965</v>
      </c>
      <c r="E510" s="849" t="s">
        <v>3356</v>
      </c>
      <c r="F510" s="901">
        <v>910</v>
      </c>
      <c r="G510" s="902" t="s">
        <v>3378</v>
      </c>
      <c r="H510" s="911">
        <v>323</v>
      </c>
      <c r="I510" s="911">
        <v>323</v>
      </c>
      <c r="J510" s="904"/>
    </row>
    <row r="511" spans="1:10" s="656" customFormat="1" ht="28.5" customHeight="1">
      <c r="A511" s="900" t="s">
        <v>89</v>
      </c>
      <c r="B511" s="849" t="s">
        <v>1650</v>
      </c>
      <c r="C511" s="849" t="s">
        <v>2923</v>
      </c>
      <c r="D511" s="900" t="s">
        <v>2831</v>
      </c>
      <c r="E511" s="849" t="s">
        <v>2963</v>
      </c>
      <c r="F511" s="901">
        <v>910</v>
      </c>
      <c r="G511" s="902" t="s">
        <v>3378</v>
      </c>
      <c r="H511" s="911">
        <v>291</v>
      </c>
      <c r="I511" s="911">
        <v>291</v>
      </c>
      <c r="J511" s="904"/>
    </row>
    <row r="512" spans="1:10" s="656" customFormat="1" ht="28.5" customHeight="1">
      <c r="A512" s="900" t="s">
        <v>89</v>
      </c>
      <c r="B512" s="849" t="s">
        <v>1650</v>
      </c>
      <c r="C512" s="849" t="s">
        <v>2923</v>
      </c>
      <c r="D512" s="900" t="s">
        <v>3135</v>
      </c>
      <c r="E512" s="849" t="s">
        <v>2566</v>
      </c>
      <c r="F512" s="901">
        <v>910</v>
      </c>
      <c r="G512" s="902" t="s">
        <v>3378</v>
      </c>
      <c r="H512" s="911">
        <v>628</v>
      </c>
      <c r="I512" s="911">
        <v>628</v>
      </c>
      <c r="J512" s="904"/>
    </row>
    <row r="513" spans="1:10" s="656" customFormat="1" ht="28.5" customHeight="1">
      <c r="A513" s="900" t="s">
        <v>89</v>
      </c>
      <c r="B513" s="849" t="s">
        <v>1651</v>
      </c>
      <c r="C513" s="849" t="s">
        <v>2924</v>
      </c>
      <c r="D513" s="900" t="s">
        <v>2965</v>
      </c>
      <c r="E513" s="849" t="s">
        <v>3356</v>
      </c>
      <c r="F513" s="901">
        <v>910</v>
      </c>
      <c r="G513" s="902" t="s">
        <v>3378</v>
      </c>
      <c r="H513" s="911">
        <v>118</v>
      </c>
      <c r="I513" s="911">
        <v>118</v>
      </c>
      <c r="J513" s="904"/>
    </row>
    <row r="514" spans="1:10" s="656" customFormat="1" ht="28.5" customHeight="1">
      <c r="A514" s="900" t="s">
        <v>89</v>
      </c>
      <c r="B514" s="849" t="s">
        <v>1652</v>
      </c>
      <c r="C514" s="849" t="s">
        <v>2925</v>
      </c>
      <c r="D514" s="900" t="s">
        <v>2965</v>
      </c>
      <c r="E514" s="849" t="s">
        <v>3356</v>
      </c>
      <c r="F514" s="901">
        <v>910</v>
      </c>
      <c r="G514" s="902" t="s">
        <v>3378</v>
      </c>
      <c r="H514" s="911">
        <v>118</v>
      </c>
      <c r="I514" s="911">
        <v>118</v>
      </c>
      <c r="J514" s="904"/>
    </row>
    <row r="515" spans="1:10" s="656" customFormat="1" ht="28.5" customHeight="1">
      <c r="A515" s="900" t="s">
        <v>89</v>
      </c>
      <c r="B515" s="849" t="s">
        <v>1586</v>
      </c>
      <c r="C515" s="849" t="s">
        <v>1587</v>
      </c>
      <c r="D515" s="900" t="s">
        <v>2961</v>
      </c>
      <c r="E515" s="849" t="s">
        <v>3357</v>
      </c>
      <c r="F515" s="901">
        <v>910</v>
      </c>
      <c r="G515" s="902" t="s">
        <v>3378</v>
      </c>
      <c r="H515" s="911">
        <v>323</v>
      </c>
      <c r="I515" s="911">
        <v>323</v>
      </c>
      <c r="J515" s="904"/>
    </row>
    <row r="516" spans="1:10" s="656" customFormat="1" ht="28.5" customHeight="1">
      <c r="A516" s="900" t="s">
        <v>89</v>
      </c>
      <c r="B516" s="849" t="s">
        <v>1653</v>
      </c>
      <c r="C516" s="849" t="s">
        <v>1654</v>
      </c>
      <c r="D516" s="900" t="s">
        <v>2961</v>
      </c>
      <c r="E516" s="849" t="s">
        <v>3357</v>
      </c>
      <c r="F516" s="901">
        <v>910</v>
      </c>
      <c r="G516" s="902" t="s">
        <v>3378</v>
      </c>
      <c r="H516" s="911">
        <v>323</v>
      </c>
      <c r="I516" s="911">
        <v>323</v>
      </c>
      <c r="J516" s="904"/>
    </row>
    <row r="517" spans="1:10" s="656" customFormat="1" ht="28.5" customHeight="1">
      <c r="A517" s="900" t="s">
        <v>89</v>
      </c>
      <c r="B517" s="849" t="s">
        <v>1653</v>
      </c>
      <c r="C517" s="849" t="s">
        <v>1654</v>
      </c>
      <c r="D517" s="900" t="s">
        <v>2965</v>
      </c>
      <c r="E517" s="849" t="s">
        <v>3356</v>
      </c>
      <c r="F517" s="901">
        <v>910</v>
      </c>
      <c r="G517" s="902" t="s">
        <v>3378</v>
      </c>
      <c r="H517" s="911">
        <v>323</v>
      </c>
      <c r="I517" s="911">
        <v>323</v>
      </c>
      <c r="J517" s="904"/>
    </row>
    <row r="518" spans="1:10" s="656" customFormat="1" ht="28.5" customHeight="1">
      <c r="A518" s="900" t="s">
        <v>89</v>
      </c>
      <c r="B518" s="849" t="s">
        <v>2935</v>
      </c>
      <c r="C518" s="849" t="s">
        <v>2936</v>
      </c>
      <c r="D518" s="900" t="s">
        <v>2965</v>
      </c>
      <c r="E518" s="849" t="s">
        <v>3356</v>
      </c>
      <c r="F518" s="901">
        <v>910</v>
      </c>
      <c r="G518" s="902" t="s">
        <v>3378</v>
      </c>
      <c r="H518" s="911">
        <v>323</v>
      </c>
      <c r="I518" s="911">
        <v>323</v>
      </c>
      <c r="J518" s="904"/>
    </row>
    <row r="519" spans="1:10" s="656" customFormat="1" ht="28.5" customHeight="1">
      <c r="A519" s="900" t="s">
        <v>89</v>
      </c>
      <c r="B519" s="849" t="s">
        <v>2939</v>
      </c>
      <c r="C519" s="849" t="s">
        <v>2940</v>
      </c>
      <c r="D519" s="900" t="s">
        <v>2965</v>
      </c>
      <c r="E519" s="849" t="s">
        <v>3356</v>
      </c>
      <c r="F519" s="901">
        <v>910</v>
      </c>
      <c r="G519" s="902" t="s">
        <v>3378</v>
      </c>
      <c r="H519" s="911">
        <v>323</v>
      </c>
      <c r="I519" s="911">
        <v>323</v>
      </c>
      <c r="J519" s="904"/>
    </row>
    <row r="520" spans="1:10" s="656" customFormat="1" ht="28.5" customHeight="1">
      <c r="A520" s="900" t="s">
        <v>89</v>
      </c>
      <c r="B520" s="849" t="s">
        <v>2937</v>
      </c>
      <c r="C520" s="849" t="s">
        <v>2938</v>
      </c>
      <c r="D520" s="900" t="s">
        <v>2965</v>
      </c>
      <c r="E520" s="849" t="s">
        <v>3356</v>
      </c>
      <c r="F520" s="901">
        <v>910</v>
      </c>
      <c r="G520" s="902" t="s">
        <v>3378</v>
      </c>
      <c r="H520" s="911">
        <v>323</v>
      </c>
      <c r="I520" s="911">
        <v>323</v>
      </c>
      <c r="J520" s="904"/>
    </row>
    <row r="521" spans="1:10" s="656" customFormat="1" ht="28.5" customHeight="1">
      <c r="A521" s="900" t="s">
        <v>89</v>
      </c>
      <c r="B521" s="849" t="s">
        <v>4819</v>
      </c>
      <c r="C521" s="849" t="s">
        <v>2926</v>
      </c>
      <c r="D521" s="900" t="s">
        <v>2965</v>
      </c>
      <c r="E521" s="849" t="s">
        <v>3356</v>
      </c>
      <c r="F521" s="901">
        <v>910</v>
      </c>
      <c r="G521" s="902" t="s">
        <v>3378</v>
      </c>
      <c r="H521" s="911">
        <v>1395</v>
      </c>
      <c r="I521" s="911">
        <v>1395</v>
      </c>
      <c r="J521" s="904"/>
    </row>
    <row r="522" spans="1:10" s="656" customFormat="1" ht="28.5" customHeight="1">
      <c r="A522" s="900" t="s">
        <v>89</v>
      </c>
      <c r="B522" s="849" t="s">
        <v>5724</v>
      </c>
      <c r="C522" s="849" t="s">
        <v>5725</v>
      </c>
      <c r="D522" s="900" t="s">
        <v>2965</v>
      </c>
      <c r="E522" s="849" t="s">
        <v>3356</v>
      </c>
      <c r="F522" s="901">
        <v>910</v>
      </c>
      <c r="G522" s="902" t="s">
        <v>3378</v>
      </c>
      <c r="H522" s="911">
        <v>342</v>
      </c>
      <c r="I522" s="911">
        <v>342</v>
      </c>
      <c r="J522" s="904"/>
    </row>
    <row r="523" spans="1:10" s="656" customFormat="1" ht="28.5" customHeight="1">
      <c r="A523" s="900" t="s">
        <v>89</v>
      </c>
      <c r="B523" s="849" t="s">
        <v>5008</v>
      </c>
      <c r="C523" s="849" t="s">
        <v>1655</v>
      </c>
      <c r="D523" s="900" t="s">
        <v>2965</v>
      </c>
      <c r="E523" s="849" t="s">
        <v>3356</v>
      </c>
      <c r="F523" s="901">
        <v>910</v>
      </c>
      <c r="G523" s="902" t="s">
        <v>3378</v>
      </c>
      <c r="H523" s="911">
        <v>118</v>
      </c>
      <c r="I523" s="911">
        <v>118</v>
      </c>
      <c r="J523" s="904"/>
    </row>
    <row r="524" spans="1:10" s="656" customFormat="1" ht="28.5" customHeight="1">
      <c r="A524" s="900" t="s">
        <v>89</v>
      </c>
      <c r="B524" s="849" t="s">
        <v>1656</v>
      </c>
      <c r="C524" s="849" t="s">
        <v>1657</v>
      </c>
      <c r="D524" s="900" t="s">
        <v>2965</v>
      </c>
      <c r="E524" s="849" t="s">
        <v>3356</v>
      </c>
      <c r="F524" s="901">
        <v>910</v>
      </c>
      <c r="G524" s="902" t="s">
        <v>3378</v>
      </c>
      <c r="H524" s="911">
        <v>118</v>
      </c>
      <c r="I524" s="911">
        <v>118</v>
      </c>
      <c r="J524" s="904"/>
    </row>
    <row r="525" spans="1:10" s="656" customFormat="1" ht="28.5" customHeight="1">
      <c r="A525" s="900" t="s">
        <v>89</v>
      </c>
      <c r="B525" s="849" t="s">
        <v>1658</v>
      </c>
      <c r="C525" s="849" t="s">
        <v>5009</v>
      </c>
      <c r="D525" s="900" t="s">
        <v>2965</v>
      </c>
      <c r="E525" s="849" t="s">
        <v>3356</v>
      </c>
      <c r="F525" s="901">
        <v>910</v>
      </c>
      <c r="G525" s="902" t="s">
        <v>3378</v>
      </c>
      <c r="H525" s="911">
        <v>118</v>
      </c>
      <c r="I525" s="911">
        <v>118</v>
      </c>
      <c r="J525" s="904"/>
    </row>
    <row r="526" spans="1:10" s="656" customFormat="1" ht="28.5" customHeight="1">
      <c r="A526" s="900" t="s">
        <v>89</v>
      </c>
      <c r="B526" s="849" t="s">
        <v>1659</v>
      </c>
      <c r="C526" s="849" t="s">
        <v>5010</v>
      </c>
      <c r="D526" s="900" t="s">
        <v>2965</v>
      </c>
      <c r="E526" s="849" t="s">
        <v>3356</v>
      </c>
      <c r="F526" s="901">
        <v>910</v>
      </c>
      <c r="G526" s="902" t="s">
        <v>3378</v>
      </c>
      <c r="H526" s="911">
        <v>118</v>
      </c>
      <c r="I526" s="911">
        <v>118</v>
      </c>
      <c r="J526" s="904"/>
    </row>
    <row r="527" spans="1:10" s="656" customFormat="1" ht="28.5" customHeight="1">
      <c r="A527" s="900" t="s">
        <v>89</v>
      </c>
      <c r="B527" s="849" t="s">
        <v>1660</v>
      </c>
      <c r="C527" s="849" t="s">
        <v>1661</v>
      </c>
      <c r="D527" s="900" t="s">
        <v>2965</v>
      </c>
      <c r="E527" s="849" t="s">
        <v>3356</v>
      </c>
      <c r="F527" s="901">
        <v>910</v>
      </c>
      <c r="G527" s="902" t="s">
        <v>3378</v>
      </c>
      <c r="H527" s="911">
        <v>118</v>
      </c>
      <c r="I527" s="911">
        <v>118</v>
      </c>
      <c r="J527" s="904"/>
    </row>
    <row r="528" spans="1:10" s="656" customFormat="1" ht="28.5" customHeight="1">
      <c r="A528" s="900" t="s">
        <v>89</v>
      </c>
      <c r="B528" s="849" t="s">
        <v>4820</v>
      </c>
      <c r="C528" s="849" t="s">
        <v>4850</v>
      </c>
      <c r="D528" s="900">
        <v>506</v>
      </c>
      <c r="E528" s="849" t="s">
        <v>3356</v>
      </c>
      <c r="F528" s="901">
        <v>910</v>
      </c>
      <c r="G528" s="902" t="s">
        <v>3378</v>
      </c>
      <c r="H528" s="911">
        <v>171</v>
      </c>
      <c r="I528" s="911">
        <v>171</v>
      </c>
      <c r="J528" s="904"/>
    </row>
    <row r="529" spans="1:10" s="656" customFormat="1" ht="28.5" customHeight="1">
      <c r="A529" s="900" t="s">
        <v>89</v>
      </c>
      <c r="B529" s="849" t="s">
        <v>4821</v>
      </c>
      <c r="C529" s="849" t="s">
        <v>4851</v>
      </c>
      <c r="D529" s="900">
        <v>506</v>
      </c>
      <c r="E529" s="849" t="s">
        <v>3356</v>
      </c>
      <c r="F529" s="901">
        <v>910</v>
      </c>
      <c r="G529" s="902" t="s">
        <v>3378</v>
      </c>
      <c r="H529" s="911">
        <v>178</v>
      </c>
      <c r="I529" s="911">
        <v>178</v>
      </c>
      <c r="J529" s="904"/>
    </row>
    <row r="530" spans="1:10" s="656" customFormat="1" ht="28.5" customHeight="1">
      <c r="A530" s="900" t="s">
        <v>89</v>
      </c>
      <c r="B530" s="849" t="s">
        <v>4822</v>
      </c>
      <c r="C530" s="849" t="s">
        <v>4852</v>
      </c>
      <c r="D530" s="900">
        <v>506</v>
      </c>
      <c r="E530" s="849" t="s">
        <v>3356</v>
      </c>
      <c r="F530" s="901">
        <v>910</v>
      </c>
      <c r="G530" s="902" t="s">
        <v>3378</v>
      </c>
      <c r="H530" s="911">
        <v>350</v>
      </c>
      <c r="I530" s="911">
        <v>350</v>
      </c>
      <c r="J530" s="904"/>
    </row>
    <row r="531" spans="1:10" s="656" customFormat="1" ht="28.5" customHeight="1">
      <c r="A531" s="900" t="s">
        <v>89</v>
      </c>
      <c r="B531" s="849" t="s">
        <v>4823</v>
      </c>
      <c r="C531" s="849" t="s">
        <v>4853</v>
      </c>
      <c r="D531" s="900">
        <v>506</v>
      </c>
      <c r="E531" s="849" t="s">
        <v>3356</v>
      </c>
      <c r="F531" s="901">
        <v>910</v>
      </c>
      <c r="G531" s="902" t="s">
        <v>3378</v>
      </c>
      <c r="H531" s="911">
        <v>381</v>
      </c>
      <c r="I531" s="911">
        <v>381</v>
      </c>
      <c r="J531" s="904"/>
    </row>
    <row r="532" spans="1:10" s="656" customFormat="1" ht="28.5" customHeight="1">
      <c r="A532" s="900" t="s">
        <v>89</v>
      </c>
      <c r="B532" s="849" t="s">
        <v>1662</v>
      </c>
      <c r="C532" s="849" t="s">
        <v>1663</v>
      </c>
      <c r="D532" s="900" t="s">
        <v>2965</v>
      </c>
      <c r="E532" s="849" t="s">
        <v>3356</v>
      </c>
      <c r="F532" s="901">
        <v>910</v>
      </c>
      <c r="G532" s="902" t="s">
        <v>3378</v>
      </c>
      <c r="H532" s="911">
        <v>118</v>
      </c>
      <c r="I532" s="911">
        <v>118</v>
      </c>
      <c r="J532" s="904"/>
    </row>
    <row r="533" spans="1:10" s="656" customFormat="1" ht="28.5" customHeight="1">
      <c r="A533" s="900" t="s">
        <v>89</v>
      </c>
      <c r="B533" s="849" t="s">
        <v>1664</v>
      </c>
      <c r="C533" s="849" t="s">
        <v>1665</v>
      </c>
      <c r="D533" s="900" t="s">
        <v>2965</v>
      </c>
      <c r="E533" s="849" t="s">
        <v>3356</v>
      </c>
      <c r="F533" s="901">
        <v>910</v>
      </c>
      <c r="G533" s="902" t="s">
        <v>3378</v>
      </c>
      <c r="H533" s="911">
        <v>118</v>
      </c>
      <c r="I533" s="911">
        <v>118</v>
      </c>
      <c r="J533" s="904"/>
    </row>
    <row r="534" spans="1:10" s="656" customFormat="1" ht="28.5" customHeight="1">
      <c r="A534" s="900" t="s">
        <v>89</v>
      </c>
      <c r="B534" s="849" t="s">
        <v>1702</v>
      </c>
      <c r="C534" s="849" t="s">
        <v>1703</v>
      </c>
      <c r="D534" s="900" t="s">
        <v>2965</v>
      </c>
      <c r="E534" s="849" t="s">
        <v>3356</v>
      </c>
      <c r="F534" s="901">
        <v>910</v>
      </c>
      <c r="G534" s="902" t="s">
        <v>3378</v>
      </c>
      <c r="H534" s="911">
        <v>118</v>
      </c>
      <c r="I534" s="911">
        <v>118</v>
      </c>
      <c r="J534" s="904"/>
    </row>
    <row r="535" spans="1:10" s="656" customFormat="1" ht="28.5" customHeight="1">
      <c r="A535" s="900" t="s">
        <v>89</v>
      </c>
      <c r="B535" s="849" t="s">
        <v>4824</v>
      </c>
      <c r="C535" s="849" t="s">
        <v>4854</v>
      </c>
      <c r="D535" s="900">
        <v>506</v>
      </c>
      <c r="E535" s="849" t="s">
        <v>3356</v>
      </c>
      <c r="F535" s="901">
        <v>910</v>
      </c>
      <c r="G535" s="902" t="s">
        <v>3378</v>
      </c>
      <c r="H535" s="911">
        <v>418</v>
      </c>
      <c r="I535" s="911">
        <v>418</v>
      </c>
      <c r="J535" s="904"/>
    </row>
    <row r="536" spans="1:10" s="656" customFormat="1" ht="28.5" customHeight="1">
      <c r="A536" s="900" t="s">
        <v>89</v>
      </c>
      <c r="B536" s="849" t="s">
        <v>4825</v>
      </c>
      <c r="C536" s="849" t="s">
        <v>4855</v>
      </c>
      <c r="D536" s="900">
        <v>506</v>
      </c>
      <c r="E536" s="849" t="s">
        <v>3356</v>
      </c>
      <c r="F536" s="901">
        <v>910</v>
      </c>
      <c r="G536" s="902" t="s">
        <v>3378</v>
      </c>
      <c r="H536" s="911">
        <v>408</v>
      </c>
      <c r="I536" s="911">
        <v>408</v>
      </c>
      <c r="J536" s="904"/>
    </row>
    <row r="537" spans="1:10" s="656" customFormat="1" ht="28.5" customHeight="1">
      <c r="A537" s="900" t="s">
        <v>89</v>
      </c>
      <c r="B537" s="849" t="s">
        <v>1666</v>
      </c>
      <c r="C537" s="849" t="s">
        <v>1667</v>
      </c>
      <c r="D537" s="900" t="s">
        <v>2965</v>
      </c>
      <c r="E537" s="849" t="s">
        <v>3356</v>
      </c>
      <c r="F537" s="901">
        <v>910</v>
      </c>
      <c r="G537" s="902" t="s">
        <v>3378</v>
      </c>
      <c r="H537" s="911">
        <v>226</v>
      </c>
      <c r="I537" s="911">
        <v>226</v>
      </c>
      <c r="J537" s="904"/>
    </row>
    <row r="538" spans="1:10" s="656" customFormat="1" ht="28.5" customHeight="1">
      <c r="A538" s="900" t="s">
        <v>89</v>
      </c>
      <c r="B538" s="849" t="s">
        <v>1668</v>
      </c>
      <c r="C538" s="849" t="s">
        <v>1669</v>
      </c>
      <c r="D538" s="900" t="s">
        <v>2965</v>
      </c>
      <c r="E538" s="849" t="s">
        <v>3356</v>
      </c>
      <c r="F538" s="901">
        <v>910</v>
      </c>
      <c r="G538" s="902" t="s">
        <v>3378</v>
      </c>
      <c r="H538" s="911">
        <v>421</v>
      </c>
      <c r="I538" s="911">
        <v>421</v>
      </c>
      <c r="J538" s="904"/>
    </row>
    <row r="539" spans="1:10" s="656" customFormat="1" ht="28.5" customHeight="1">
      <c r="A539" s="900" t="s">
        <v>89</v>
      </c>
      <c r="B539" s="849" t="s">
        <v>1670</v>
      </c>
      <c r="C539" s="849" t="s">
        <v>5011</v>
      </c>
      <c r="D539" s="900" t="s">
        <v>2965</v>
      </c>
      <c r="E539" s="849" t="s">
        <v>3356</v>
      </c>
      <c r="F539" s="901">
        <v>910</v>
      </c>
      <c r="G539" s="902" t="s">
        <v>3378</v>
      </c>
      <c r="H539" s="911">
        <v>118</v>
      </c>
      <c r="I539" s="911">
        <v>118</v>
      </c>
      <c r="J539" s="904"/>
    </row>
    <row r="540" spans="1:10" s="656" customFormat="1" ht="28.5" customHeight="1">
      <c r="A540" s="900" t="s">
        <v>89</v>
      </c>
      <c r="B540" s="849" t="s">
        <v>4826</v>
      </c>
      <c r="C540" s="849" t="s">
        <v>4856</v>
      </c>
      <c r="D540" s="900">
        <v>506</v>
      </c>
      <c r="E540" s="849" t="s">
        <v>3356</v>
      </c>
      <c r="F540" s="901">
        <v>910</v>
      </c>
      <c r="G540" s="902" t="s">
        <v>3378</v>
      </c>
      <c r="H540" s="911">
        <v>865</v>
      </c>
      <c r="I540" s="911">
        <v>865</v>
      </c>
      <c r="J540" s="904"/>
    </row>
    <row r="541" spans="1:10" s="656" customFormat="1" ht="28.5" customHeight="1">
      <c r="A541" s="900" t="s">
        <v>89</v>
      </c>
      <c r="B541" s="849" t="s">
        <v>4827</v>
      </c>
      <c r="C541" s="849" t="s">
        <v>4857</v>
      </c>
      <c r="D541" s="900">
        <v>506</v>
      </c>
      <c r="E541" s="849" t="s">
        <v>3356</v>
      </c>
      <c r="F541" s="901">
        <v>910</v>
      </c>
      <c r="G541" s="902" t="s">
        <v>3378</v>
      </c>
      <c r="H541" s="911">
        <v>865</v>
      </c>
      <c r="I541" s="911">
        <v>865</v>
      </c>
      <c r="J541" s="904"/>
    </row>
    <row r="542" spans="1:10" s="656" customFormat="1" ht="28.5" customHeight="1">
      <c r="A542" s="900" t="s">
        <v>89</v>
      </c>
      <c r="B542" s="849" t="s">
        <v>1671</v>
      </c>
      <c r="C542" s="849" t="s">
        <v>5012</v>
      </c>
      <c r="D542" s="900" t="s">
        <v>2965</v>
      </c>
      <c r="E542" s="849" t="s">
        <v>3356</v>
      </c>
      <c r="F542" s="901">
        <v>910</v>
      </c>
      <c r="G542" s="902" t="s">
        <v>3378</v>
      </c>
      <c r="H542" s="911">
        <v>118</v>
      </c>
      <c r="I542" s="911">
        <v>118</v>
      </c>
      <c r="J542" s="904"/>
    </row>
    <row r="543" spans="1:10" s="656" customFormat="1" ht="28.5" customHeight="1">
      <c r="A543" s="900" t="s">
        <v>89</v>
      </c>
      <c r="B543" s="849" t="s">
        <v>1672</v>
      </c>
      <c r="C543" s="849" t="s">
        <v>4858</v>
      </c>
      <c r="D543" s="900" t="s">
        <v>2965</v>
      </c>
      <c r="E543" s="849" t="s">
        <v>3356</v>
      </c>
      <c r="F543" s="901">
        <v>910</v>
      </c>
      <c r="G543" s="902" t="s">
        <v>3378</v>
      </c>
      <c r="H543" s="911">
        <v>164</v>
      </c>
      <c r="I543" s="911">
        <v>164</v>
      </c>
      <c r="J543" s="904"/>
    </row>
    <row r="544" spans="1:10" s="656" customFormat="1" ht="28.5" customHeight="1">
      <c r="A544" s="900" t="s">
        <v>89</v>
      </c>
      <c r="B544" s="849" t="s">
        <v>5545</v>
      </c>
      <c r="C544" s="849" t="s">
        <v>5546</v>
      </c>
      <c r="D544" s="900" t="s">
        <v>4859</v>
      </c>
      <c r="E544" s="849" t="s">
        <v>4860</v>
      </c>
      <c r="F544" s="901">
        <v>910</v>
      </c>
      <c r="G544" s="902" t="s">
        <v>3378</v>
      </c>
      <c r="H544" s="911">
        <v>686</v>
      </c>
      <c r="I544" s="911">
        <v>686</v>
      </c>
      <c r="J544" s="904"/>
    </row>
    <row r="545" spans="1:10" s="656" customFormat="1" ht="28.5" customHeight="1">
      <c r="A545" s="900" t="s">
        <v>89</v>
      </c>
      <c r="B545" s="849" t="s">
        <v>1673</v>
      </c>
      <c r="C545" s="849" t="s">
        <v>5013</v>
      </c>
      <c r="D545" s="900" t="s">
        <v>2965</v>
      </c>
      <c r="E545" s="849" t="s">
        <v>3356</v>
      </c>
      <c r="F545" s="901">
        <v>910</v>
      </c>
      <c r="G545" s="902" t="s">
        <v>3378</v>
      </c>
      <c r="H545" s="911">
        <v>806</v>
      </c>
      <c r="I545" s="911">
        <v>806</v>
      </c>
      <c r="J545" s="904"/>
    </row>
    <row r="546" spans="1:10" s="656" customFormat="1" ht="28.5" customHeight="1">
      <c r="A546" s="900" t="s">
        <v>89</v>
      </c>
      <c r="B546" s="849" t="s">
        <v>1674</v>
      </c>
      <c r="C546" s="849" t="s">
        <v>5014</v>
      </c>
      <c r="D546" s="900" t="s">
        <v>2965</v>
      </c>
      <c r="E546" s="849" t="s">
        <v>3356</v>
      </c>
      <c r="F546" s="901">
        <v>910</v>
      </c>
      <c r="G546" s="902" t="s">
        <v>3378</v>
      </c>
      <c r="H546" s="911">
        <v>737</v>
      </c>
      <c r="I546" s="911">
        <v>737</v>
      </c>
      <c r="J546" s="904"/>
    </row>
    <row r="547" spans="1:10" s="656" customFormat="1" ht="28.5" customHeight="1">
      <c r="A547" s="900" t="s">
        <v>89</v>
      </c>
      <c r="B547" s="849" t="s">
        <v>4828</v>
      </c>
      <c r="C547" s="849" t="s">
        <v>4861</v>
      </c>
      <c r="D547" s="900">
        <v>506</v>
      </c>
      <c r="E547" s="849" t="s">
        <v>3356</v>
      </c>
      <c r="F547" s="901">
        <v>910</v>
      </c>
      <c r="G547" s="902" t="s">
        <v>3378</v>
      </c>
      <c r="H547" s="911">
        <v>746</v>
      </c>
      <c r="I547" s="911">
        <v>746</v>
      </c>
      <c r="J547" s="904"/>
    </row>
    <row r="548" spans="1:10" s="656" customFormat="1" ht="28.5" customHeight="1">
      <c r="A548" s="900" t="s">
        <v>89</v>
      </c>
      <c r="B548" s="849" t="s">
        <v>1675</v>
      </c>
      <c r="C548" s="849" t="s">
        <v>4862</v>
      </c>
      <c r="D548" s="900" t="s">
        <v>4863</v>
      </c>
      <c r="E548" s="849" t="s">
        <v>4864</v>
      </c>
      <c r="F548" s="901">
        <v>910</v>
      </c>
      <c r="G548" s="902" t="s">
        <v>3378</v>
      </c>
      <c r="H548" s="911">
        <v>806</v>
      </c>
      <c r="I548" s="911">
        <v>806</v>
      </c>
      <c r="J548" s="904"/>
    </row>
    <row r="549" spans="1:10" s="656" customFormat="1" ht="28.5" customHeight="1">
      <c r="A549" s="900" t="s">
        <v>89</v>
      </c>
      <c r="B549" s="849" t="s">
        <v>5547</v>
      </c>
      <c r="C549" s="849" t="s">
        <v>5548</v>
      </c>
      <c r="D549" s="900" t="s">
        <v>2965</v>
      </c>
      <c r="E549" s="849" t="s">
        <v>3356</v>
      </c>
      <c r="F549" s="901">
        <v>910</v>
      </c>
      <c r="G549" s="902" t="s">
        <v>3378</v>
      </c>
      <c r="H549" s="911">
        <v>164</v>
      </c>
      <c r="I549" s="911">
        <v>164</v>
      </c>
      <c r="J549" s="904"/>
    </row>
    <row r="550" spans="1:10" s="656" customFormat="1" ht="28.5" customHeight="1">
      <c r="A550" s="900" t="s">
        <v>89</v>
      </c>
      <c r="B550" s="849" t="s">
        <v>5549</v>
      </c>
      <c r="C550" s="849" t="s">
        <v>5550</v>
      </c>
      <c r="D550" s="900" t="s">
        <v>2965</v>
      </c>
      <c r="E550" s="849" t="s">
        <v>3356</v>
      </c>
      <c r="F550" s="901">
        <v>910</v>
      </c>
      <c r="G550" s="902" t="s">
        <v>3378</v>
      </c>
      <c r="H550" s="911">
        <v>164</v>
      </c>
      <c r="I550" s="911">
        <v>164</v>
      </c>
      <c r="J550" s="904"/>
    </row>
    <row r="551" spans="1:10" s="656" customFormat="1" ht="28.5" customHeight="1">
      <c r="A551" s="900" t="s">
        <v>89</v>
      </c>
      <c r="B551" s="849" t="s">
        <v>1676</v>
      </c>
      <c r="C551" s="849" t="s">
        <v>4865</v>
      </c>
      <c r="D551" s="900" t="s">
        <v>4859</v>
      </c>
      <c r="E551" s="849" t="s">
        <v>4860</v>
      </c>
      <c r="F551" s="901">
        <v>910</v>
      </c>
      <c r="G551" s="902" t="s">
        <v>3378</v>
      </c>
      <c r="H551" s="911">
        <v>766</v>
      </c>
      <c r="I551" s="911">
        <v>766</v>
      </c>
      <c r="J551" s="904"/>
    </row>
    <row r="552" spans="1:10" s="656" customFormat="1" ht="28.5" customHeight="1">
      <c r="A552" s="900" t="s">
        <v>89</v>
      </c>
      <c r="B552" s="849" t="s">
        <v>1677</v>
      </c>
      <c r="C552" s="849" t="s">
        <v>5015</v>
      </c>
      <c r="D552" s="900" t="s">
        <v>2965</v>
      </c>
      <c r="E552" s="849" t="s">
        <v>3356</v>
      </c>
      <c r="F552" s="901">
        <v>910</v>
      </c>
      <c r="G552" s="902" t="s">
        <v>3378</v>
      </c>
      <c r="H552" s="911">
        <v>927</v>
      </c>
      <c r="I552" s="911">
        <v>927</v>
      </c>
      <c r="J552" s="904"/>
    </row>
    <row r="553" spans="1:10" s="656" customFormat="1" ht="28.5" customHeight="1">
      <c r="A553" s="900" t="s">
        <v>89</v>
      </c>
      <c r="B553" s="849" t="s">
        <v>4829</v>
      </c>
      <c r="C553" s="849" t="s">
        <v>4866</v>
      </c>
      <c r="D553" s="900">
        <v>506</v>
      </c>
      <c r="E553" s="849" t="s">
        <v>3356</v>
      </c>
      <c r="F553" s="901">
        <v>910</v>
      </c>
      <c r="G553" s="902" t="s">
        <v>3378</v>
      </c>
      <c r="H553" s="911">
        <v>927</v>
      </c>
      <c r="I553" s="911">
        <v>927</v>
      </c>
      <c r="J553" s="904"/>
    </row>
    <row r="554" spans="1:10" s="656" customFormat="1" ht="28.5" customHeight="1">
      <c r="A554" s="900" t="s">
        <v>89</v>
      </c>
      <c r="B554" s="849" t="s">
        <v>4830</v>
      </c>
      <c r="C554" s="849" t="s">
        <v>4867</v>
      </c>
      <c r="D554" s="900">
        <v>506</v>
      </c>
      <c r="E554" s="849" t="s">
        <v>3356</v>
      </c>
      <c r="F554" s="901">
        <v>910</v>
      </c>
      <c r="G554" s="902" t="s">
        <v>3378</v>
      </c>
      <c r="H554" s="911">
        <v>939</v>
      </c>
      <c r="I554" s="911">
        <v>939</v>
      </c>
      <c r="J554" s="904"/>
    </row>
    <row r="555" spans="1:10" s="656" customFormat="1" ht="28.5" customHeight="1">
      <c r="A555" s="900" t="s">
        <v>89</v>
      </c>
      <c r="B555" s="849" t="s">
        <v>4831</v>
      </c>
      <c r="C555" s="849" t="s">
        <v>4868</v>
      </c>
      <c r="D555" s="900">
        <v>506</v>
      </c>
      <c r="E555" s="849" t="s">
        <v>3356</v>
      </c>
      <c r="F555" s="901">
        <v>910</v>
      </c>
      <c r="G555" s="902" t="s">
        <v>3378</v>
      </c>
      <c r="H555" s="911">
        <v>917</v>
      </c>
      <c r="I555" s="911">
        <v>917</v>
      </c>
      <c r="J555" s="904"/>
    </row>
    <row r="556" spans="1:10" s="656" customFormat="1" ht="28.5" customHeight="1">
      <c r="A556" s="900" t="s">
        <v>89</v>
      </c>
      <c r="B556" s="849" t="s">
        <v>1678</v>
      </c>
      <c r="C556" s="849" t="s">
        <v>5016</v>
      </c>
      <c r="D556" s="900" t="s">
        <v>2965</v>
      </c>
      <c r="E556" s="849" t="s">
        <v>3356</v>
      </c>
      <c r="F556" s="901">
        <v>910</v>
      </c>
      <c r="G556" s="902" t="s">
        <v>3378</v>
      </c>
      <c r="H556" s="911">
        <v>349</v>
      </c>
      <c r="I556" s="911">
        <v>349</v>
      </c>
      <c r="J556" s="928"/>
    </row>
    <row r="557" spans="1:10" s="656" customFormat="1" ht="28.5" customHeight="1">
      <c r="A557" s="900" t="s">
        <v>89</v>
      </c>
      <c r="B557" s="849" t="s">
        <v>5551</v>
      </c>
      <c r="C557" s="849" t="s">
        <v>5552</v>
      </c>
      <c r="D557" s="900" t="s">
        <v>2965</v>
      </c>
      <c r="E557" s="849" t="s">
        <v>3356</v>
      </c>
      <c r="F557" s="901">
        <v>910</v>
      </c>
      <c r="G557" s="902" t="s">
        <v>3378</v>
      </c>
      <c r="H557" s="911">
        <v>349</v>
      </c>
      <c r="I557" s="911">
        <v>349</v>
      </c>
      <c r="J557" s="904"/>
    </row>
    <row r="558" spans="1:10" s="656" customFormat="1" ht="28.5" customHeight="1">
      <c r="A558" s="900" t="s">
        <v>89</v>
      </c>
      <c r="B558" s="849" t="s">
        <v>1679</v>
      </c>
      <c r="C558" s="849" t="s">
        <v>5017</v>
      </c>
      <c r="D558" s="900" t="s">
        <v>2965</v>
      </c>
      <c r="E558" s="849" t="s">
        <v>3356</v>
      </c>
      <c r="F558" s="901">
        <v>910</v>
      </c>
      <c r="G558" s="902" t="s">
        <v>3378</v>
      </c>
      <c r="H558" s="911">
        <v>118</v>
      </c>
      <c r="I558" s="911">
        <v>118</v>
      </c>
      <c r="J558" s="904"/>
    </row>
    <row r="559" spans="1:10" s="656" customFormat="1" ht="28.5" customHeight="1">
      <c r="A559" s="900" t="s">
        <v>89</v>
      </c>
      <c r="B559" s="849" t="s">
        <v>4832</v>
      </c>
      <c r="C559" s="849" t="s">
        <v>4869</v>
      </c>
      <c r="D559" s="900">
        <v>506</v>
      </c>
      <c r="E559" s="849" t="s">
        <v>3356</v>
      </c>
      <c r="F559" s="901">
        <v>910</v>
      </c>
      <c r="G559" s="902" t="s">
        <v>3378</v>
      </c>
      <c r="H559" s="911">
        <v>765</v>
      </c>
      <c r="I559" s="911">
        <v>765</v>
      </c>
      <c r="J559" s="904"/>
    </row>
    <row r="560" spans="1:10" s="656" customFormat="1" ht="28.5" customHeight="1">
      <c r="A560" s="900" t="s">
        <v>89</v>
      </c>
      <c r="B560" s="849" t="s">
        <v>4833</v>
      </c>
      <c r="C560" s="849" t="s">
        <v>4870</v>
      </c>
      <c r="D560" s="900">
        <v>506</v>
      </c>
      <c r="E560" s="849" t="s">
        <v>3356</v>
      </c>
      <c r="F560" s="901">
        <v>910</v>
      </c>
      <c r="G560" s="902" t="s">
        <v>3378</v>
      </c>
      <c r="H560" s="911">
        <v>903</v>
      </c>
      <c r="I560" s="911">
        <v>903</v>
      </c>
      <c r="J560" s="904"/>
    </row>
    <row r="561" spans="1:10" s="656" customFormat="1" ht="28.5" customHeight="1">
      <c r="A561" s="900" t="s">
        <v>89</v>
      </c>
      <c r="B561" s="849" t="s">
        <v>1680</v>
      </c>
      <c r="C561" s="849" t="s">
        <v>1681</v>
      </c>
      <c r="D561" s="900" t="s">
        <v>2965</v>
      </c>
      <c r="E561" s="849" t="s">
        <v>3356</v>
      </c>
      <c r="F561" s="901">
        <v>910</v>
      </c>
      <c r="G561" s="902" t="s">
        <v>3378</v>
      </c>
      <c r="H561" s="911">
        <v>413</v>
      </c>
      <c r="I561" s="911">
        <v>413</v>
      </c>
      <c r="J561" s="904"/>
    </row>
    <row r="562" spans="1:10" s="656" customFormat="1" ht="28.5" customHeight="1">
      <c r="A562" s="900" t="s">
        <v>89</v>
      </c>
      <c r="B562" s="849" t="s">
        <v>1682</v>
      </c>
      <c r="C562" s="849" t="s">
        <v>1683</v>
      </c>
      <c r="D562" s="900" t="s">
        <v>2965</v>
      </c>
      <c r="E562" s="849" t="s">
        <v>3356</v>
      </c>
      <c r="F562" s="901">
        <v>910</v>
      </c>
      <c r="G562" s="902" t="s">
        <v>3378</v>
      </c>
      <c r="H562" s="911">
        <v>118</v>
      </c>
      <c r="I562" s="911">
        <v>118</v>
      </c>
      <c r="J562" s="904"/>
    </row>
    <row r="563" spans="1:10" s="656" customFormat="1" ht="28.5">
      <c r="A563" s="900" t="s">
        <v>89</v>
      </c>
      <c r="B563" s="849" t="s">
        <v>1684</v>
      </c>
      <c r="C563" s="849" t="s">
        <v>5018</v>
      </c>
      <c r="D563" s="900" t="s">
        <v>2965</v>
      </c>
      <c r="E563" s="849" t="s">
        <v>3356</v>
      </c>
      <c r="F563" s="901">
        <v>910</v>
      </c>
      <c r="G563" s="902" t="s">
        <v>3378</v>
      </c>
      <c r="H563" s="911">
        <v>118</v>
      </c>
      <c r="I563" s="911">
        <v>118</v>
      </c>
      <c r="J563" s="904"/>
    </row>
    <row r="564" spans="1:10" s="656" customFormat="1" ht="28.5">
      <c r="A564" s="900" t="s">
        <v>89</v>
      </c>
      <c r="B564" s="849" t="s">
        <v>4834</v>
      </c>
      <c r="C564" s="849" t="s">
        <v>4871</v>
      </c>
      <c r="D564" s="900">
        <v>506</v>
      </c>
      <c r="E564" s="849" t="s">
        <v>3356</v>
      </c>
      <c r="F564" s="901">
        <v>910</v>
      </c>
      <c r="G564" s="902" t="s">
        <v>3378</v>
      </c>
      <c r="H564" s="911">
        <v>222</v>
      </c>
      <c r="I564" s="911">
        <v>222</v>
      </c>
      <c r="J564" s="904"/>
    </row>
    <row r="565" spans="1:10" s="656" customFormat="1" ht="28.5" customHeight="1">
      <c r="A565" s="900" t="s">
        <v>89</v>
      </c>
      <c r="B565" s="849" t="s">
        <v>4835</v>
      </c>
      <c r="C565" s="849" t="s">
        <v>4872</v>
      </c>
      <c r="D565" s="900">
        <v>506</v>
      </c>
      <c r="E565" s="849" t="s">
        <v>3356</v>
      </c>
      <c r="F565" s="901">
        <v>910</v>
      </c>
      <c r="G565" s="902" t="s">
        <v>3378</v>
      </c>
      <c r="H565" s="911">
        <v>230</v>
      </c>
      <c r="I565" s="911">
        <v>230</v>
      </c>
      <c r="J565" s="904"/>
    </row>
    <row r="566" spans="1:10" s="656" customFormat="1" ht="28.5" customHeight="1">
      <c r="A566" s="900" t="s">
        <v>89</v>
      </c>
      <c r="B566" s="849" t="s">
        <v>1685</v>
      </c>
      <c r="C566" s="849" t="s">
        <v>1686</v>
      </c>
      <c r="D566" s="900" t="s">
        <v>2965</v>
      </c>
      <c r="E566" s="849" t="s">
        <v>3356</v>
      </c>
      <c r="F566" s="901">
        <v>910</v>
      </c>
      <c r="G566" s="902" t="s">
        <v>3378</v>
      </c>
      <c r="H566" s="911">
        <v>403</v>
      </c>
      <c r="I566" s="911">
        <v>403</v>
      </c>
      <c r="J566" s="904"/>
    </row>
    <row r="567" spans="1:10" s="656" customFormat="1" ht="28.5" customHeight="1">
      <c r="A567" s="900" t="s">
        <v>89</v>
      </c>
      <c r="B567" s="849" t="s">
        <v>1687</v>
      </c>
      <c r="C567" s="849" t="s">
        <v>1688</v>
      </c>
      <c r="D567" s="900" t="s">
        <v>2965</v>
      </c>
      <c r="E567" s="849" t="s">
        <v>3356</v>
      </c>
      <c r="F567" s="901">
        <v>910</v>
      </c>
      <c r="G567" s="902" t="s">
        <v>3378</v>
      </c>
      <c r="H567" s="911">
        <v>221</v>
      </c>
      <c r="I567" s="911">
        <v>221</v>
      </c>
      <c r="J567" s="904"/>
    </row>
    <row r="568" spans="1:10" s="656" customFormat="1" ht="28.5" customHeight="1">
      <c r="A568" s="900" t="s">
        <v>89</v>
      </c>
      <c r="B568" s="849" t="s">
        <v>1689</v>
      </c>
      <c r="C568" s="849" t="s">
        <v>1690</v>
      </c>
      <c r="D568" s="900" t="s">
        <v>2965</v>
      </c>
      <c r="E568" s="849" t="s">
        <v>3356</v>
      </c>
      <c r="F568" s="901">
        <v>910</v>
      </c>
      <c r="G568" s="902" t="s">
        <v>3378</v>
      </c>
      <c r="H568" s="911">
        <v>118</v>
      </c>
      <c r="I568" s="911">
        <v>118</v>
      </c>
      <c r="J568" s="904"/>
    </row>
    <row r="569" spans="1:10" s="656" customFormat="1" ht="28.5" customHeight="1">
      <c r="A569" s="900" t="s">
        <v>89</v>
      </c>
      <c r="B569" s="849" t="s">
        <v>4836</v>
      </c>
      <c r="C569" s="849" t="s">
        <v>4875</v>
      </c>
      <c r="D569" s="900">
        <v>506</v>
      </c>
      <c r="E569" s="849" t="s">
        <v>3356</v>
      </c>
      <c r="F569" s="901">
        <v>910</v>
      </c>
      <c r="G569" s="902" t="s">
        <v>3378</v>
      </c>
      <c r="H569" s="911">
        <v>194</v>
      </c>
      <c r="I569" s="911">
        <v>194</v>
      </c>
      <c r="J569" s="904"/>
    </row>
    <row r="570" spans="1:10" s="656" customFormat="1" ht="28.5" customHeight="1">
      <c r="A570" s="900" t="s">
        <v>89</v>
      </c>
      <c r="B570" s="849" t="s">
        <v>4837</v>
      </c>
      <c r="C570" s="849" t="s">
        <v>4876</v>
      </c>
      <c r="D570" s="900">
        <v>506</v>
      </c>
      <c r="E570" s="849" t="s">
        <v>3356</v>
      </c>
      <c r="F570" s="901">
        <v>910</v>
      </c>
      <c r="G570" s="902" t="s">
        <v>3378</v>
      </c>
      <c r="H570" s="911">
        <v>209</v>
      </c>
      <c r="I570" s="911">
        <v>209</v>
      </c>
      <c r="J570" s="904"/>
    </row>
    <row r="571" spans="1:10" s="656" customFormat="1" ht="28.5" customHeight="1">
      <c r="A571" s="900" t="s">
        <v>89</v>
      </c>
      <c r="B571" s="849" t="s">
        <v>4838</v>
      </c>
      <c r="C571" s="849" t="s">
        <v>4877</v>
      </c>
      <c r="D571" s="900">
        <v>506</v>
      </c>
      <c r="E571" s="849" t="s">
        <v>3356</v>
      </c>
      <c r="F571" s="901">
        <v>910</v>
      </c>
      <c r="G571" s="902" t="s">
        <v>3378</v>
      </c>
      <c r="H571" s="911">
        <v>368</v>
      </c>
      <c r="I571" s="911">
        <v>368</v>
      </c>
      <c r="J571" s="904"/>
    </row>
    <row r="572" spans="1:10" s="656" customFormat="1" ht="28.5" customHeight="1">
      <c r="A572" s="900" t="s">
        <v>89</v>
      </c>
      <c r="B572" s="849" t="s">
        <v>1691</v>
      </c>
      <c r="C572" s="849" t="s">
        <v>1692</v>
      </c>
      <c r="D572" s="900" t="s">
        <v>2965</v>
      </c>
      <c r="E572" s="849" t="s">
        <v>3356</v>
      </c>
      <c r="F572" s="901">
        <v>910</v>
      </c>
      <c r="G572" s="902" t="s">
        <v>3378</v>
      </c>
      <c r="H572" s="911">
        <v>118</v>
      </c>
      <c r="I572" s="911">
        <v>118</v>
      </c>
      <c r="J572" s="904"/>
    </row>
    <row r="573" spans="1:10" s="656" customFormat="1" ht="28.5" customHeight="1">
      <c r="A573" s="900" t="s">
        <v>89</v>
      </c>
      <c r="B573" s="849" t="s">
        <v>1693</v>
      </c>
      <c r="C573" s="849" t="s">
        <v>1694</v>
      </c>
      <c r="D573" s="900" t="s">
        <v>3354</v>
      </c>
      <c r="E573" s="849" t="s">
        <v>3397</v>
      </c>
      <c r="F573" s="901">
        <v>910</v>
      </c>
      <c r="G573" s="902" t="s">
        <v>3378</v>
      </c>
      <c r="H573" s="911">
        <v>41</v>
      </c>
      <c r="I573" s="911">
        <v>41</v>
      </c>
      <c r="J573" s="904"/>
    </row>
    <row r="574" spans="1:10" s="656" customFormat="1" ht="28.5" customHeight="1">
      <c r="A574" s="900" t="s">
        <v>89</v>
      </c>
      <c r="B574" s="849" t="s">
        <v>1695</v>
      </c>
      <c r="C574" s="849" t="s">
        <v>4878</v>
      </c>
      <c r="D574" s="900" t="s">
        <v>2831</v>
      </c>
      <c r="E574" s="849" t="s">
        <v>4808</v>
      </c>
      <c r="F574" s="901">
        <v>910</v>
      </c>
      <c r="G574" s="902" t="s">
        <v>3378</v>
      </c>
      <c r="H574" s="911">
        <v>215</v>
      </c>
      <c r="I574" s="911">
        <v>215</v>
      </c>
      <c r="J574" s="904"/>
    </row>
    <row r="575" spans="1:10" s="656" customFormat="1" ht="28.5" customHeight="1">
      <c r="A575" s="900" t="s">
        <v>89</v>
      </c>
      <c r="B575" s="849" t="s">
        <v>1696</v>
      </c>
      <c r="C575" s="849" t="s">
        <v>5019</v>
      </c>
      <c r="D575" s="900" t="s">
        <v>2965</v>
      </c>
      <c r="E575" s="849" t="s">
        <v>3356</v>
      </c>
      <c r="F575" s="901">
        <v>910</v>
      </c>
      <c r="G575" s="902" t="s">
        <v>3378</v>
      </c>
      <c r="H575" s="911">
        <v>874</v>
      </c>
      <c r="I575" s="911">
        <v>874</v>
      </c>
      <c r="J575" s="904"/>
    </row>
    <row r="576" spans="1:10" s="656" customFormat="1" ht="28.5" customHeight="1">
      <c r="A576" s="900" t="s">
        <v>89</v>
      </c>
      <c r="B576" s="849" t="s">
        <v>5557</v>
      </c>
      <c r="C576" s="849" t="s">
        <v>5558</v>
      </c>
      <c r="D576" s="900" t="s">
        <v>2965</v>
      </c>
      <c r="E576" s="849" t="s">
        <v>3356</v>
      </c>
      <c r="F576" s="901">
        <v>910</v>
      </c>
      <c r="G576" s="902" t="s">
        <v>3378</v>
      </c>
      <c r="H576" s="911">
        <v>874</v>
      </c>
      <c r="I576" s="911">
        <v>874</v>
      </c>
      <c r="J576" s="904"/>
    </row>
    <row r="577" spans="1:10" s="656" customFormat="1" ht="28.5" customHeight="1">
      <c r="A577" s="900" t="s">
        <v>89</v>
      </c>
      <c r="B577" s="849" t="s">
        <v>5559</v>
      </c>
      <c r="C577" s="849" t="s">
        <v>5560</v>
      </c>
      <c r="D577" s="900" t="s">
        <v>2965</v>
      </c>
      <c r="E577" s="849" t="s">
        <v>3356</v>
      </c>
      <c r="F577" s="901">
        <v>910</v>
      </c>
      <c r="G577" s="902" t="s">
        <v>3378</v>
      </c>
      <c r="H577" s="911">
        <v>874</v>
      </c>
      <c r="I577" s="911">
        <v>874</v>
      </c>
      <c r="J577" s="904"/>
    </row>
    <row r="578" spans="1:10" s="656" customFormat="1" ht="28.5" customHeight="1">
      <c r="A578" s="900" t="s">
        <v>89</v>
      </c>
      <c r="B578" s="849" t="s">
        <v>1697</v>
      </c>
      <c r="C578" s="849" t="s">
        <v>1698</v>
      </c>
      <c r="D578" s="900" t="s">
        <v>2965</v>
      </c>
      <c r="E578" s="849" t="s">
        <v>3356</v>
      </c>
      <c r="F578" s="901">
        <v>910</v>
      </c>
      <c r="G578" s="902" t="s">
        <v>3378</v>
      </c>
      <c r="H578" s="911">
        <v>118</v>
      </c>
      <c r="I578" s="911">
        <v>118</v>
      </c>
      <c r="J578" s="904"/>
    </row>
    <row r="579" spans="1:10" s="656" customFormat="1" ht="28.5" customHeight="1">
      <c r="A579" s="900" t="s">
        <v>89</v>
      </c>
      <c r="B579" s="849" t="s">
        <v>4839</v>
      </c>
      <c r="C579" s="849" t="s">
        <v>4879</v>
      </c>
      <c r="D579" s="900">
        <v>506</v>
      </c>
      <c r="E579" s="849" t="s">
        <v>3356</v>
      </c>
      <c r="F579" s="901">
        <v>910</v>
      </c>
      <c r="G579" s="902" t="s">
        <v>3378</v>
      </c>
      <c r="H579" s="911">
        <v>363</v>
      </c>
      <c r="I579" s="911">
        <v>363</v>
      </c>
      <c r="J579" s="904"/>
    </row>
    <row r="580" spans="1:10" s="656" customFormat="1" ht="28.5" customHeight="1">
      <c r="A580" s="900" t="s">
        <v>89</v>
      </c>
      <c r="B580" s="849" t="s">
        <v>4840</v>
      </c>
      <c r="C580" s="849" t="s">
        <v>4880</v>
      </c>
      <c r="D580" s="900">
        <v>506</v>
      </c>
      <c r="E580" s="849" t="s">
        <v>3356</v>
      </c>
      <c r="F580" s="901">
        <v>910</v>
      </c>
      <c r="G580" s="902" t="s">
        <v>3378</v>
      </c>
      <c r="H580" s="911">
        <v>363</v>
      </c>
      <c r="I580" s="911">
        <v>363</v>
      </c>
      <c r="J580" s="904"/>
    </row>
    <row r="581" spans="1:10" s="656" customFormat="1" ht="28.5" customHeight="1">
      <c r="A581" s="900" t="s">
        <v>89</v>
      </c>
      <c r="B581" s="849" t="s">
        <v>1699</v>
      </c>
      <c r="C581" s="849" t="s">
        <v>5020</v>
      </c>
      <c r="D581" s="900" t="s">
        <v>2965</v>
      </c>
      <c r="E581" s="849" t="s">
        <v>3356</v>
      </c>
      <c r="F581" s="901">
        <v>910</v>
      </c>
      <c r="G581" s="902" t="s">
        <v>3378</v>
      </c>
      <c r="H581" s="911">
        <v>118</v>
      </c>
      <c r="I581" s="911">
        <v>118</v>
      </c>
      <c r="J581" s="904"/>
    </row>
    <row r="582" spans="1:10" s="656" customFormat="1" ht="28.5" customHeight="1">
      <c r="A582" s="900" t="s">
        <v>89</v>
      </c>
      <c r="B582" s="849" t="s">
        <v>4841</v>
      </c>
      <c r="C582" s="849" t="s">
        <v>4881</v>
      </c>
      <c r="D582" s="900" t="s">
        <v>4873</v>
      </c>
      <c r="E582" s="849" t="s">
        <v>4874</v>
      </c>
      <c r="F582" s="901">
        <v>910</v>
      </c>
      <c r="G582" s="902" t="s">
        <v>3378</v>
      </c>
      <c r="H582" s="911">
        <v>944</v>
      </c>
      <c r="I582" s="911">
        <v>944</v>
      </c>
      <c r="J582" s="904"/>
    </row>
    <row r="583" spans="1:10" s="656" customFormat="1" ht="28.5" customHeight="1">
      <c r="A583" s="900" t="s">
        <v>89</v>
      </c>
      <c r="B583" s="849" t="s">
        <v>4841</v>
      </c>
      <c r="C583" s="849" t="s">
        <v>4882</v>
      </c>
      <c r="D583" s="900" t="s">
        <v>4883</v>
      </c>
      <c r="E583" s="849" t="s">
        <v>4884</v>
      </c>
      <c r="F583" s="901">
        <v>910</v>
      </c>
      <c r="G583" s="902" t="s">
        <v>3378</v>
      </c>
      <c r="H583" s="911">
        <v>1258</v>
      </c>
      <c r="I583" s="911">
        <v>1258</v>
      </c>
      <c r="J583" s="904"/>
    </row>
    <row r="584" spans="1:10" s="656" customFormat="1" ht="28.5" customHeight="1">
      <c r="A584" s="929" t="s">
        <v>89</v>
      </c>
      <c r="B584" s="853" t="s">
        <v>5561</v>
      </c>
      <c r="C584" s="853" t="s">
        <v>5562</v>
      </c>
      <c r="D584" s="929" t="s">
        <v>2965</v>
      </c>
      <c r="E584" s="853" t="s">
        <v>3356</v>
      </c>
      <c r="F584" s="930">
        <v>910</v>
      </c>
      <c r="G584" s="931" t="s">
        <v>3378</v>
      </c>
      <c r="H584" s="932">
        <v>118</v>
      </c>
      <c r="I584" s="932">
        <v>118</v>
      </c>
      <c r="J584" s="933"/>
    </row>
    <row r="585" spans="1:10" s="656" customFormat="1" ht="28.5" customHeight="1">
      <c r="A585" s="929" t="s">
        <v>89</v>
      </c>
      <c r="B585" s="853" t="s">
        <v>5563</v>
      </c>
      <c r="C585" s="853" t="s">
        <v>5564</v>
      </c>
      <c r="D585" s="929" t="s">
        <v>2965</v>
      </c>
      <c r="E585" s="853" t="s">
        <v>3356</v>
      </c>
      <c r="F585" s="930">
        <v>910</v>
      </c>
      <c r="G585" s="931" t="s">
        <v>3378</v>
      </c>
      <c r="H585" s="932">
        <v>118</v>
      </c>
      <c r="I585" s="932">
        <v>118</v>
      </c>
      <c r="J585" s="933"/>
    </row>
    <row r="586" spans="1:10" s="656" customFormat="1" ht="28.5" customHeight="1">
      <c r="A586" s="900" t="s">
        <v>89</v>
      </c>
      <c r="B586" s="849" t="s">
        <v>4842</v>
      </c>
      <c r="C586" s="849" t="s">
        <v>4885</v>
      </c>
      <c r="D586" s="900">
        <v>506</v>
      </c>
      <c r="E586" s="849" t="s">
        <v>3356</v>
      </c>
      <c r="F586" s="901">
        <v>910</v>
      </c>
      <c r="G586" s="902" t="s">
        <v>3378</v>
      </c>
      <c r="H586" s="911">
        <v>413</v>
      </c>
      <c r="I586" s="911">
        <v>413</v>
      </c>
      <c r="J586" s="904"/>
    </row>
    <row r="587" spans="1:10" s="656" customFormat="1" ht="28.5" customHeight="1">
      <c r="A587" s="900" t="s">
        <v>89</v>
      </c>
      <c r="B587" s="849" t="s">
        <v>1700</v>
      </c>
      <c r="C587" s="849" t="s">
        <v>1701</v>
      </c>
      <c r="D587" s="900" t="s">
        <v>2965</v>
      </c>
      <c r="E587" s="849" t="s">
        <v>3356</v>
      </c>
      <c r="F587" s="901">
        <v>910</v>
      </c>
      <c r="G587" s="902" t="s">
        <v>3378</v>
      </c>
      <c r="H587" s="911">
        <v>273</v>
      </c>
      <c r="I587" s="911">
        <v>273</v>
      </c>
      <c r="J587" s="904"/>
    </row>
    <row r="588" spans="1:10" s="656" customFormat="1" ht="28.5" customHeight="1">
      <c r="A588" s="900" t="s">
        <v>89</v>
      </c>
      <c r="B588" s="849" t="s">
        <v>5553</v>
      </c>
      <c r="C588" s="849" t="s">
        <v>5554</v>
      </c>
      <c r="D588" s="900" t="s">
        <v>4873</v>
      </c>
      <c r="E588" s="849" t="s">
        <v>4874</v>
      </c>
      <c r="F588" s="901">
        <v>910</v>
      </c>
      <c r="G588" s="902" t="s">
        <v>3378</v>
      </c>
      <c r="H588" s="911">
        <v>394</v>
      </c>
      <c r="I588" s="911">
        <v>394</v>
      </c>
      <c r="J588" s="904"/>
    </row>
    <row r="589" spans="1:10" s="656" customFormat="1" ht="28.5" customHeight="1">
      <c r="A589" s="900" t="s">
        <v>89</v>
      </c>
      <c r="B589" s="849" t="s">
        <v>5555</v>
      </c>
      <c r="C589" s="849" t="s">
        <v>5556</v>
      </c>
      <c r="D589" s="900" t="s">
        <v>4873</v>
      </c>
      <c r="E589" s="849" t="s">
        <v>4874</v>
      </c>
      <c r="F589" s="901">
        <v>910</v>
      </c>
      <c r="G589" s="902" t="s">
        <v>3378</v>
      </c>
      <c r="H589" s="911">
        <v>394</v>
      </c>
      <c r="I589" s="911">
        <v>394</v>
      </c>
      <c r="J589" s="904"/>
    </row>
    <row r="590" spans="1:10" s="656" customFormat="1" ht="28.5" customHeight="1">
      <c r="A590" s="900" t="s">
        <v>89</v>
      </c>
      <c r="B590" s="849" t="s">
        <v>5096</v>
      </c>
      <c r="C590" s="849" t="s">
        <v>5097</v>
      </c>
      <c r="D590" s="900" t="s">
        <v>5098</v>
      </c>
      <c r="E590" s="849" t="s">
        <v>5099</v>
      </c>
      <c r="F590" s="901">
        <v>910</v>
      </c>
      <c r="G590" s="902" t="s">
        <v>3378</v>
      </c>
      <c r="H590" s="911">
        <v>602</v>
      </c>
      <c r="I590" s="911">
        <v>602</v>
      </c>
      <c r="J590" s="904"/>
    </row>
    <row r="591" spans="1:10" s="656" customFormat="1" ht="28.5" customHeight="1">
      <c r="A591" s="900" t="s">
        <v>89</v>
      </c>
      <c r="B591" s="849" t="s">
        <v>5096</v>
      </c>
      <c r="C591" s="849" t="s">
        <v>5097</v>
      </c>
      <c r="D591" s="900" t="s">
        <v>5100</v>
      </c>
      <c r="E591" s="849" t="s">
        <v>5101</v>
      </c>
      <c r="F591" s="901">
        <v>910</v>
      </c>
      <c r="G591" s="902" t="s">
        <v>3378</v>
      </c>
      <c r="H591" s="911">
        <v>1850</v>
      </c>
      <c r="I591" s="911">
        <v>1850</v>
      </c>
      <c r="J591" s="904"/>
    </row>
    <row r="592" spans="1:10" s="656" customFormat="1" ht="28.5" customHeight="1">
      <c r="A592" s="900" t="s">
        <v>89</v>
      </c>
      <c r="B592" s="849" t="s">
        <v>5096</v>
      </c>
      <c r="C592" s="849" t="s">
        <v>5097</v>
      </c>
      <c r="D592" s="900" t="s">
        <v>5102</v>
      </c>
      <c r="E592" s="849" t="s">
        <v>5103</v>
      </c>
      <c r="F592" s="901">
        <v>910</v>
      </c>
      <c r="G592" s="902" t="s">
        <v>3378</v>
      </c>
      <c r="H592" s="911">
        <v>1422</v>
      </c>
      <c r="I592" s="911">
        <v>1422</v>
      </c>
      <c r="J592" s="904"/>
    </row>
    <row r="593" spans="1:10" s="656" customFormat="1" ht="28.5" customHeight="1">
      <c r="A593" s="900" t="s">
        <v>89</v>
      </c>
      <c r="B593" s="849" t="s">
        <v>5096</v>
      </c>
      <c r="C593" s="849" t="s">
        <v>5097</v>
      </c>
      <c r="D593" s="900" t="s">
        <v>5104</v>
      </c>
      <c r="E593" s="849" t="s">
        <v>5105</v>
      </c>
      <c r="F593" s="901">
        <v>910</v>
      </c>
      <c r="G593" s="902" t="s">
        <v>3378</v>
      </c>
      <c r="H593" s="911">
        <v>3648</v>
      </c>
      <c r="I593" s="911">
        <v>3648</v>
      </c>
      <c r="J593" s="904"/>
    </row>
    <row r="594" spans="1:10" s="656" customFormat="1" ht="28.5" customHeight="1">
      <c r="A594" s="900" t="s">
        <v>89</v>
      </c>
      <c r="B594" s="849" t="s">
        <v>5096</v>
      </c>
      <c r="C594" s="849" t="s">
        <v>5097</v>
      </c>
      <c r="D594" s="900" t="s">
        <v>5106</v>
      </c>
      <c r="E594" s="849" t="s">
        <v>5107</v>
      </c>
      <c r="F594" s="901">
        <v>910</v>
      </c>
      <c r="G594" s="902" t="s">
        <v>3378</v>
      </c>
      <c r="H594" s="911">
        <v>2892</v>
      </c>
      <c r="I594" s="911">
        <v>3251</v>
      </c>
      <c r="J594" s="904"/>
    </row>
    <row r="595" spans="1:10" s="656" customFormat="1" ht="28.5" customHeight="1">
      <c r="A595" s="900" t="s">
        <v>89</v>
      </c>
      <c r="B595" s="849" t="s">
        <v>5096</v>
      </c>
      <c r="C595" s="849" t="s">
        <v>5097</v>
      </c>
      <c r="D595" s="900" t="s">
        <v>5108</v>
      </c>
      <c r="E595" s="849" t="s">
        <v>5109</v>
      </c>
      <c r="F595" s="901">
        <v>910</v>
      </c>
      <c r="G595" s="902" t="s">
        <v>3378</v>
      </c>
      <c r="H595" s="911">
        <v>0</v>
      </c>
      <c r="I595" s="911">
        <v>3110</v>
      </c>
      <c r="J595" s="904"/>
    </row>
    <row r="596" spans="1:10" ht="28.5" customHeight="1">
      <c r="A596" s="895" t="s">
        <v>389</v>
      </c>
      <c r="B596" s="896"/>
      <c r="C596" s="897" t="s">
        <v>3764</v>
      </c>
      <c r="D596" s="896"/>
      <c r="E596" s="896"/>
      <c r="F596" s="896"/>
      <c r="G596" s="896"/>
      <c r="H596" s="896"/>
      <c r="I596" s="898"/>
      <c r="J596" s="899"/>
    </row>
    <row r="597" spans="1:10" s="656" customFormat="1" ht="28.5" customHeight="1">
      <c r="A597" s="900" t="s">
        <v>389</v>
      </c>
      <c r="B597" s="849" t="s">
        <v>1539</v>
      </c>
      <c r="C597" s="849" t="s">
        <v>1540</v>
      </c>
      <c r="D597" s="900" t="s">
        <v>2964</v>
      </c>
      <c r="E597" s="849" t="s">
        <v>2567</v>
      </c>
      <c r="F597" s="901">
        <v>910</v>
      </c>
      <c r="G597" s="902" t="s">
        <v>3378</v>
      </c>
      <c r="H597" s="911">
        <v>396</v>
      </c>
      <c r="I597" s="911">
        <v>396</v>
      </c>
      <c r="J597" s="904"/>
    </row>
    <row r="598" spans="1:10" s="656" customFormat="1" ht="28.5" customHeight="1">
      <c r="A598" s="900" t="s">
        <v>389</v>
      </c>
      <c r="B598" s="849" t="s">
        <v>1551</v>
      </c>
      <c r="C598" s="849" t="s">
        <v>1552</v>
      </c>
      <c r="D598" s="900" t="s">
        <v>2964</v>
      </c>
      <c r="E598" s="849" t="s">
        <v>2567</v>
      </c>
      <c r="F598" s="901">
        <v>910</v>
      </c>
      <c r="G598" s="902" t="s">
        <v>3378</v>
      </c>
      <c r="H598" s="911">
        <v>906</v>
      </c>
      <c r="I598" s="911">
        <v>906</v>
      </c>
      <c r="J598" s="904"/>
    </row>
    <row r="599" spans="1:10" s="656" customFormat="1" ht="28.5" customHeight="1">
      <c r="A599" s="900" t="s">
        <v>389</v>
      </c>
      <c r="B599" s="849" t="s">
        <v>1553</v>
      </c>
      <c r="C599" s="849" t="s">
        <v>1554</v>
      </c>
      <c r="D599" s="900" t="s">
        <v>2964</v>
      </c>
      <c r="E599" s="849" t="s">
        <v>2567</v>
      </c>
      <c r="F599" s="901">
        <v>910</v>
      </c>
      <c r="G599" s="902" t="s">
        <v>3378</v>
      </c>
      <c r="H599" s="911">
        <v>396</v>
      </c>
      <c r="I599" s="911">
        <v>396</v>
      </c>
      <c r="J599" s="904"/>
    </row>
    <row r="600" spans="1:10" s="656" customFormat="1" ht="28.5" customHeight="1">
      <c r="A600" s="900" t="s">
        <v>389</v>
      </c>
      <c r="B600" s="849" t="s">
        <v>1555</v>
      </c>
      <c r="C600" s="849" t="s">
        <v>1709</v>
      </c>
      <c r="D600" s="900" t="s">
        <v>2964</v>
      </c>
      <c r="E600" s="849" t="s">
        <v>2567</v>
      </c>
      <c r="F600" s="901">
        <v>910</v>
      </c>
      <c r="G600" s="902" t="s">
        <v>3378</v>
      </c>
      <c r="H600" s="911">
        <v>901</v>
      </c>
      <c r="I600" s="911">
        <v>901</v>
      </c>
      <c r="J600" s="904"/>
    </row>
    <row r="601" spans="1:10" s="656" customFormat="1" ht="28.5" customHeight="1">
      <c r="A601" s="900" t="s">
        <v>389</v>
      </c>
      <c r="B601" s="849" t="s">
        <v>2927</v>
      </c>
      <c r="C601" s="849" t="s">
        <v>2928</v>
      </c>
      <c r="D601" s="900" t="s">
        <v>2964</v>
      </c>
      <c r="E601" s="849" t="s">
        <v>2567</v>
      </c>
      <c r="F601" s="901">
        <v>910</v>
      </c>
      <c r="G601" s="902" t="s">
        <v>3378</v>
      </c>
      <c r="H601" s="911">
        <v>411</v>
      </c>
      <c r="I601" s="911">
        <v>411</v>
      </c>
      <c r="J601" s="904"/>
    </row>
    <row r="602" spans="1:10" s="656" customFormat="1" ht="28.5" customHeight="1">
      <c r="A602" s="900" t="s">
        <v>389</v>
      </c>
      <c r="B602" s="849" t="s">
        <v>1557</v>
      </c>
      <c r="C602" s="849" t="s">
        <v>2910</v>
      </c>
      <c r="D602" s="900" t="s">
        <v>2964</v>
      </c>
      <c r="E602" s="849" t="s">
        <v>2567</v>
      </c>
      <c r="F602" s="901">
        <v>910</v>
      </c>
      <c r="G602" s="902" t="s">
        <v>3378</v>
      </c>
      <c r="H602" s="911">
        <v>382</v>
      </c>
      <c r="I602" s="911">
        <v>382</v>
      </c>
      <c r="J602" s="904"/>
    </row>
    <row r="603" spans="1:10" s="656" customFormat="1" ht="28.5" customHeight="1">
      <c r="A603" s="900" t="s">
        <v>389</v>
      </c>
      <c r="B603" s="849" t="s">
        <v>1558</v>
      </c>
      <c r="C603" s="849" t="s">
        <v>1559</v>
      </c>
      <c r="D603" s="900" t="s">
        <v>2964</v>
      </c>
      <c r="E603" s="849" t="s">
        <v>2567</v>
      </c>
      <c r="F603" s="901">
        <v>910</v>
      </c>
      <c r="G603" s="902" t="s">
        <v>3378</v>
      </c>
      <c r="H603" s="911">
        <v>396</v>
      </c>
      <c r="I603" s="911">
        <v>396</v>
      </c>
      <c r="J603" s="904"/>
    </row>
    <row r="604" spans="1:10" s="656" customFormat="1" ht="28.5" customHeight="1">
      <c r="A604" s="900" t="s">
        <v>389</v>
      </c>
      <c r="B604" s="849" t="s">
        <v>1560</v>
      </c>
      <c r="C604" s="849" t="s">
        <v>2911</v>
      </c>
      <c r="D604" s="900" t="s">
        <v>2964</v>
      </c>
      <c r="E604" s="849" t="s">
        <v>2567</v>
      </c>
      <c r="F604" s="901">
        <v>910</v>
      </c>
      <c r="G604" s="902" t="s">
        <v>3378</v>
      </c>
      <c r="H604" s="911">
        <v>347</v>
      </c>
      <c r="I604" s="911">
        <v>347</v>
      </c>
      <c r="J604" s="904"/>
    </row>
    <row r="605" spans="1:10" s="656" customFormat="1" ht="28.5" customHeight="1">
      <c r="A605" s="900" t="s">
        <v>389</v>
      </c>
      <c r="B605" s="849" t="s">
        <v>1561</v>
      </c>
      <c r="C605" s="849" t="s">
        <v>1562</v>
      </c>
      <c r="D605" s="900" t="s">
        <v>2964</v>
      </c>
      <c r="E605" s="849" t="s">
        <v>2567</v>
      </c>
      <c r="F605" s="901">
        <v>910</v>
      </c>
      <c r="G605" s="902" t="s">
        <v>3378</v>
      </c>
      <c r="H605" s="911">
        <v>396</v>
      </c>
      <c r="I605" s="911">
        <v>396</v>
      </c>
      <c r="J605" s="904"/>
    </row>
    <row r="606" spans="1:10" s="656" customFormat="1" ht="28.5" customHeight="1">
      <c r="A606" s="900" t="s">
        <v>389</v>
      </c>
      <c r="B606" s="849" t="s">
        <v>1563</v>
      </c>
      <c r="C606" s="849" t="s">
        <v>1564</v>
      </c>
      <c r="D606" s="900" t="s">
        <v>2964</v>
      </c>
      <c r="E606" s="849" t="s">
        <v>2567</v>
      </c>
      <c r="F606" s="901">
        <v>910</v>
      </c>
      <c r="G606" s="902" t="s">
        <v>3378</v>
      </c>
      <c r="H606" s="911">
        <v>1318</v>
      </c>
      <c r="I606" s="911">
        <v>1318</v>
      </c>
      <c r="J606" s="904"/>
    </row>
    <row r="607" spans="1:10" s="656" customFormat="1" ht="28.5" customHeight="1">
      <c r="A607" s="900" t="s">
        <v>389</v>
      </c>
      <c r="B607" s="849" t="s">
        <v>1575</v>
      </c>
      <c r="C607" s="849" t="s">
        <v>1576</v>
      </c>
      <c r="D607" s="900" t="s">
        <v>2964</v>
      </c>
      <c r="E607" s="849" t="s">
        <v>2567</v>
      </c>
      <c r="F607" s="901">
        <v>910</v>
      </c>
      <c r="G607" s="902" t="s">
        <v>3378</v>
      </c>
      <c r="H607" s="911">
        <v>452</v>
      </c>
      <c r="I607" s="911">
        <v>452</v>
      </c>
      <c r="J607" s="904"/>
    </row>
    <row r="608" spans="1:10" s="656" customFormat="1" ht="28.5" customHeight="1">
      <c r="A608" s="900" t="s">
        <v>389</v>
      </c>
      <c r="B608" s="849" t="s">
        <v>1711</v>
      </c>
      <c r="C608" s="849" t="s">
        <v>1712</v>
      </c>
      <c r="D608" s="900" t="s">
        <v>2964</v>
      </c>
      <c r="E608" s="849" t="s">
        <v>2567</v>
      </c>
      <c r="F608" s="901">
        <v>910</v>
      </c>
      <c r="G608" s="902" t="s">
        <v>3378</v>
      </c>
      <c r="H608" s="911">
        <v>396</v>
      </c>
      <c r="I608" s="911">
        <v>396</v>
      </c>
      <c r="J608" s="904"/>
    </row>
    <row r="609" spans="1:10" s="656" customFormat="1" ht="28.5" customHeight="1">
      <c r="A609" s="900" t="s">
        <v>389</v>
      </c>
      <c r="B609" s="849" t="s">
        <v>1582</v>
      </c>
      <c r="C609" s="849" t="s">
        <v>1583</v>
      </c>
      <c r="D609" s="900" t="s">
        <v>2964</v>
      </c>
      <c r="E609" s="849" t="s">
        <v>2567</v>
      </c>
      <c r="F609" s="901">
        <v>910</v>
      </c>
      <c r="G609" s="902" t="s">
        <v>3378</v>
      </c>
      <c r="H609" s="911">
        <v>339</v>
      </c>
      <c r="I609" s="911">
        <v>339</v>
      </c>
      <c r="J609" s="904"/>
    </row>
    <row r="610" spans="1:10" s="656" customFormat="1" ht="28.5" customHeight="1">
      <c r="A610" s="900" t="s">
        <v>389</v>
      </c>
      <c r="B610" s="849" t="s">
        <v>822</v>
      </c>
      <c r="C610" s="849" t="s">
        <v>5005</v>
      </c>
      <c r="D610" s="900" t="s">
        <v>2964</v>
      </c>
      <c r="E610" s="849" t="s">
        <v>2567</v>
      </c>
      <c r="F610" s="901">
        <v>910</v>
      </c>
      <c r="G610" s="902" t="s">
        <v>3378</v>
      </c>
      <c r="H610" s="911">
        <v>1212</v>
      </c>
      <c r="I610" s="911">
        <v>1212</v>
      </c>
      <c r="J610" s="904"/>
    </row>
    <row r="611" spans="1:10" s="656" customFormat="1" ht="28.5" customHeight="1">
      <c r="A611" s="900" t="s">
        <v>389</v>
      </c>
      <c r="B611" s="849" t="s">
        <v>1715</v>
      </c>
      <c r="C611" s="849" t="s">
        <v>2944</v>
      </c>
      <c r="D611" s="900" t="s">
        <v>2964</v>
      </c>
      <c r="E611" s="849" t="s">
        <v>2567</v>
      </c>
      <c r="F611" s="901">
        <v>910</v>
      </c>
      <c r="G611" s="902" t="s">
        <v>3378</v>
      </c>
      <c r="H611" s="911">
        <v>396</v>
      </c>
      <c r="I611" s="911">
        <v>396</v>
      </c>
      <c r="J611" s="904"/>
    </row>
    <row r="612" spans="1:10" s="656" customFormat="1" ht="28.5" customHeight="1">
      <c r="A612" s="900" t="s">
        <v>389</v>
      </c>
      <c r="B612" s="849" t="s">
        <v>2931</v>
      </c>
      <c r="C612" s="849" t="s">
        <v>2932</v>
      </c>
      <c r="D612" s="900" t="s">
        <v>2964</v>
      </c>
      <c r="E612" s="849" t="s">
        <v>2567</v>
      </c>
      <c r="F612" s="901">
        <v>910</v>
      </c>
      <c r="G612" s="902" t="s">
        <v>3378</v>
      </c>
      <c r="H612" s="911">
        <v>396</v>
      </c>
      <c r="I612" s="911">
        <v>396</v>
      </c>
      <c r="J612" s="904"/>
    </row>
    <row r="613" spans="1:10" s="656" customFormat="1" ht="28.5" customHeight="1">
      <c r="A613" s="900" t="s">
        <v>389</v>
      </c>
      <c r="B613" s="849" t="s">
        <v>1590</v>
      </c>
      <c r="C613" s="849" t="s">
        <v>1591</v>
      </c>
      <c r="D613" s="900" t="s">
        <v>2964</v>
      </c>
      <c r="E613" s="849" t="s">
        <v>2567</v>
      </c>
      <c r="F613" s="901">
        <v>910</v>
      </c>
      <c r="G613" s="902" t="s">
        <v>3378</v>
      </c>
      <c r="H613" s="911">
        <v>817</v>
      </c>
      <c r="I613" s="911">
        <v>817</v>
      </c>
      <c r="J613" s="904"/>
    </row>
    <row r="614" spans="1:10" s="656" customFormat="1" ht="28.5" customHeight="1">
      <c r="A614" s="900" t="s">
        <v>389</v>
      </c>
      <c r="B614" s="849" t="s">
        <v>1592</v>
      </c>
      <c r="C614" s="849" t="s">
        <v>1593</v>
      </c>
      <c r="D614" s="900" t="s">
        <v>2964</v>
      </c>
      <c r="E614" s="849" t="s">
        <v>2567</v>
      </c>
      <c r="F614" s="901">
        <v>910</v>
      </c>
      <c r="G614" s="902" t="s">
        <v>3378</v>
      </c>
      <c r="H614" s="911">
        <v>396</v>
      </c>
      <c r="I614" s="911">
        <v>396</v>
      </c>
      <c r="J614" s="904"/>
    </row>
    <row r="615" spans="1:10" s="656" customFormat="1" ht="28.5" customHeight="1">
      <c r="A615" s="900" t="s">
        <v>389</v>
      </c>
      <c r="B615" s="849" t="s">
        <v>2946</v>
      </c>
      <c r="C615" s="849" t="s">
        <v>2947</v>
      </c>
      <c r="D615" s="900" t="s">
        <v>2964</v>
      </c>
      <c r="E615" s="849" t="s">
        <v>2567</v>
      </c>
      <c r="F615" s="901">
        <v>910</v>
      </c>
      <c r="G615" s="902" t="s">
        <v>3378</v>
      </c>
      <c r="H615" s="911">
        <v>396</v>
      </c>
      <c r="I615" s="911">
        <v>396</v>
      </c>
      <c r="J615" s="904"/>
    </row>
    <row r="616" spans="1:10" s="656" customFormat="1" ht="28.5" customHeight="1">
      <c r="A616" s="900" t="s">
        <v>389</v>
      </c>
      <c r="B616" s="849" t="s">
        <v>1594</v>
      </c>
      <c r="C616" s="849" t="s">
        <v>1595</v>
      </c>
      <c r="D616" s="900" t="s">
        <v>2964</v>
      </c>
      <c r="E616" s="849" t="s">
        <v>2567</v>
      </c>
      <c r="F616" s="901">
        <v>910</v>
      </c>
      <c r="G616" s="902" t="s">
        <v>3378</v>
      </c>
      <c r="H616" s="911">
        <v>469</v>
      </c>
      <c r="I616" s="911">
        <v>469</v>
      </c>
      <c r="J616" s="904"/>
    </row>
    <row r="617" spans="1:10" s="656" customFormat="1" ht="28.5" customHeight="1">
      <c r="A617" s="900" t="s">
        <v>389</v>
      </c>
      <c r="B617" s="849" t="s">
        <v>1596</v>
      </c>
      <c r="C617" s="849" t="s">
        <v>1716</v>
      </c>
      <c r="D617" s="900" t="s">
        <v>2964</v>
      </c>
      <c r="E617" s="849" t="s">
        <v>2567</v>
      </c>
      <c r="F617" s="901">
        <v>910</v>
      </c>
      <c r="G617" s="902" t="s">
        <v>3378</v>
      </c>
      <c r="H617" s="911">
        <v>337</v>
      </c>
      <c r="I617" s="911">
        <v>337</v>
      </c>
      <c r="J617" s="904"/>
    </row>
    <row r="618" spans="1:10" s="656" customFormat="1" ht="28.5" customHeight="1">
      <c r="A618" s="900" t="s">
        <v>389</v>
      </c>
      <c r="B618" s="849" t="s">
        <v>2929</v>
      </c>
      <c r="C618" s="849" t="s">
        <v>2930</v>
      </c>
      <c r="D618" s="900">
        <v>504</v>
      </c>
      <c r="E618" s="849" t="s">
        <v>2567</v>
      </c>
      <c r="F618" s="901">
        <v>910</v>
      </c>
      <c r="G618" s="902" t="s">
        <v>3378</v>
      </c>
      <c r="H618" s="911">
        <v>719</v>
      </c>
      <c r="I618" s="911">
        <v>719</v>
      </c>
      <c r="J618" s="904"/>
    </row>
    <row r="619" spans="1:10" s="656" customFormat="1" ht="28.5" customHeight="1">
      <c r="A619" s="900" t="s">
        <v>389</v>
      </c>
      <c r="B619" s="849" t="s">
        <v>1600</v>
      </c>
      <c r="C619" s="849" t="s">
        <v>1601</v>
      </c>
      <c r="D619" s="900" t="s">
        <v>2964</v>
      </c>
      <c r="E619" s="849" t="s">
        <v>2567</v>
      </c>
      <c r="F619" s="901">
        <v>910</v>
      </c>
      <c r="G619" s="902" t="s">
        <v>3378</v>
      </c>
      <c r="H619" s="911">
        <v>396</v>
      </c>
      <c r="I619" s="911">
        <v>396</v>
      </c>
      <c r="J619" s="904"/>
    </row>
    <row r="620" spans="1:10" s="656" customFormat="1" ht="28.5" customHeight="1">
      <c r="A620" s="900" t="s">
        <v>389</v>
      </c>
      <c r="B620" s="849" t="s">
        <v>1602</v>
      </c>
      <c r="C620" s="849" t="s">
        <v>1603</v>
      </c>
      <c r="D620" s="900" t="s">
        <v>2964</v>
      </c>
      <c r="E620" s="849" t="s">
        <v>2567</v>
      </c>
      <c r="F620" s="901">
        <v>910</v>
      </c>
      <c r="G620" s="902" t="s">
        <v>3378</v>
      </c>
      <c r="H620" s="911">
        <v>581</v>
      </c>
      <c r="I620" s="911">
        <v>581</v>
      </c>
      <c r="J620" s="904"/>
    </row>
    <row r="621" spans="1:10" s="656" customFormat="1" ht="28.5" customHeight="1">
      <c r="A621" s="900" t="s">
        <v>389</v>
      </c>
      <c r="B621" s="849" t="s">
        <v>1604</v>
      </c>
      <c r="C621" s="849" t="s">
        <v>1605</v>
      </c>
      <c r="D621" s="900" t="s">
        <v>2964</v>
      </c>
      <c r="E621" s="849" t="s">
        <v>2567</v>
      </c>
      <c r="F621" s="901">
        <v>910</v>
      </c>
      <c r="G621" s="902" t="s">
        <v>3378</v>
      </c>
      <c r="H621" s="911">
        <v>471</v>
      </c>
      <c r="I621" s="911">
        <v>471</v>
      </c>
      <c r="J621" s="904"/>
    </row>
    <row r="622" spans="1:10" s="656" customFormat="1" ht="28.5" customHeight="1">
      <c r="A622" s="1335" t="s">
        <v>389</v>
      </c>
      <c r="B622" s="1336" t="s">
        <v>1606</v>
      </c>
      <c r="C622" s="1336" t="s">
        <v>1607</v>
      </c>
      <c r="D622" s="1335" t="s">
        <v>2964</v>
      </c>
      <c r="E622" s="1336" t="s">
        <v>2567</v>
      </c>
      <c r="F622" s="1339">
        <v>910</v>
      </c>
      <c r="G622" s="1340" t="s">
        <v>3378</v>
      </c>
      <c r="H622" s="1341">
        <v>1477.75</v>
      </c>
      <c r="I622" s="1341">
        <v>1477.75</v>
      </c>
      <c r="J622" s="1187"/>
    </row>
    <row r="623" spans="1:10" s="656" customFormat="1" ht="28.5" customHeight="1">
      <c r="A623" s="900" t="s">
        <v>389</v>
      </c>
      <c r="B623" s="849" t="s">
        <v>823</v>
      </c>
      <c r="C623" s="849" t="s">
        <v>5006</v>
      </c>
      <c r="D623" s="900">
        <v>504</v>
      </c>
      <c r="E623" s="849" t="s">
        <v>2567</v>
      </c>
      <c r="F623" s="901">
        <v>910</v>
      </c>
      <c r="G623" s="902" t="s">
        <v>3378</v>
      </c>
      <c r="H623" s="911">
        <v>1008</v>
      </c>
      <c r="I623" s="911">
        <v>1008</v>
      </c>
      <c r="J623" s="904"/>
    </row>
    <row r="624" spans="1:10" s="656" customFormat="1" ht="28.5" customHeight="1">
      <c r="A624" s="900" t="s">
        <v>389</v>
      </c>
      <c r="B624" s="849" t="s">
        <v>1717</v>
      </c>
      <c r="C624" s="849" t="s">
        <v>5021</v>
      </c>
      <c r="D624" s="900" t="s">
        <v>2964</v>
      </c>
      <c r="E624" s="849" t="s">
        <v>2567</v>
      </c>
      <c r="F624" s="901">
        <v>910</v>
      </c>
      <c r="G624" s="902" t="s">
        <v>3378</v>
      </c>
      <c r="H624" s="911">
        <v>906</v>
      </c>
      <c r="I624" s="911">
        <v>906</v>
      </c>
      <c r="J624" s="904"/>
    </row>
    <row r="625" spans="1:10" s="656" customFormat="1" ht="28.5" customHeight="1">
      <c r="A625" s="900" t="s">
        <v>389</v>
      </c>
      <c r="B625" s="849" t="s">
        <v>1722</v>
      </c>
      <c r="C625" s="849" t="s">
        <v>1723</v>
      </c>
      <c r="D625" s="900" t="s">
        <v>2964</v>
      </c>
      <c r="E625" s="849" t="s">
        <v>2567</v>
      </c>
      <c r="F625" s="901">
        <v>910</v>
      </c>
      <c r="G625" s="902" t="s">
        <v>3378</v>
      </c>
      <c r="H625" s="911">
        <v>396</v>
      </c>
      <c r="I625" s="911">
        <v>396</v>
      </c>
      <c r="J625" s="904"/>
    </row>
    <row r="626" spans="1:10" s="656" customFormat="1" ht="28.5" customHeight="1">
      <c r="A626" s="900" t="s">
        <v>389</v>
      </c>
      <c r="B626" s="849" t="s">
        <v>1614</v>
      </c>
      <c r="C626" s="849" t="s">
        <v>1615</v>
      </c>
      <c r="D626" s="900" t="s">
        <v>2964</v>
      </c>
      <c r="E626" s="849" t="s">
        <v>2567</v>
      </c>
      <c r="F626" s="901">
        <v>910</v>
      </c>
      <c r="G626" s="902" t="s">
        <v>3378</v>
      </c>
      <c r="H626" s="911">
        <v>924</v>
      </c>
      <c r="I626" s="911">
        <v>924</v>
      </c>
      <c r="J626" s="904"/>
    </row>
    <row r="627" spans="1:10" s="656" customFormat="1" ht="28.5" customHeight="1">
      <c r="A627" s="900" t="s">
        <v>389</v>
      </c>
      <c r="B627" s="849" t="s">
        <v>1707</v>
      </c>
      <c r="C627" s="849" t="s">
        <v>1708</v>
      </c>
      <c r="D627" s="900" t="s">
        <v>2964</v>
      </c>
      <c r="E627" s="849" t="s">
        <v>2567</v>
      </c>
      <c r="F627" s="901">
        <v>910</v>
      </c>
      <c r="G627" s="902" t="s">
        <v>3378</v>
      </c>
      <c r="H627" s="911">
        <v>2032</v>
      </c>
      <c r="I627" s="911">
        <v>2032</v>
      </c>
      <c r="J627" s="904"/>
    </row>
    <row r="628" spans="1:10" s="656" customFormat="1" ht="28.5" customHeight="1">
      <c r="A628" s="900" t="s">
        <v>389</v>
      </c>
      <c r="B628" s="849" t="s">
        <v>1616</v>
      </c>
      <c r="C628" s="849" t="s">
        <v>1617</v>
      </c>
      <c r="D628" s="900" t="s">
        <v>2964</v>
      </c>
      <c r="E628" s="849" t="s">
        <v>2567</v>
      </c>
      <c r="F628" s="901">
        <v>910</v>
      </c>
      <c r="G628" s="902" t="s">
        <v>3378</v>
      </c>
      <c r="H628" s="911">
        <v>1029</v>
      </c>
      <c r="I628" s="911">
        <v>1029</v>
      </c>
      <c r="J628" s="904"/>
    </row>
    <row r="629" spans="1:10" s="656" customFormat="1" ht="28.5" customHeight="1">
      <c r="A629" s="900" t="s">
        <v>389</v>
      </c>
      <c r="B629" s="849" t="s">
        <v>1726</v>
      </c>
      <c r="C629" s="849" t="s">
        <v>1727</v>
      </c>
      <c r="D629" s="900" t="s">
        <v>2964</v>
      </c>
      <c r="E629" s="849" t="s">
        <v>2567</v>
      </c>
      <c r="F629" s="901">
        <v>910</v>
      </c>
      <c r="G629" s="902" t="s">
        <v>3378</v>
      </c>
      <c r="H629" s="911">
        <v>396</v>
      </c>
      <c r="I629" s="911">
        <v>396</v>
      </c>
      <c r="J629" s="904"/>
    </row>
    <row r="630" spans="1:10" s="656" customFormat="1" ht="28.5" customHeight="1">
      <c r="A630" s="900" t="s">
        <v>389</v>
      </c>
      <c r="B630" s="849" t="s">
        <v>1618</v>
      </c>
      <c r="C630" s="849" t="s">
        <v>1619</v>
      </c>
      <c r="D630" s="900">
        <v>504</v>
      </c>
      <c r="E630" s="849" t="s">
        <v>2567</v>
      </c>
      <c r="F630" s="901">
        <v>910</v>
      </c>
      <c r="G630" s="902" t="s">
        <v>3378</v>
      </c>
      <c r="H630" s="911">
        <v>2263</v>
      </c>
      <c r="I630" s="911">
        <v>2263</v>
      </c>
      <c r="J630" s="904"/>
    </row>
    <row r="631" spans="1:10" s="656" customFormat="1" ht="28.5" customHeight="1">
      <c r="A631" s="900" t="s">
        <v>389</v>
      </c>
      <c r="B631" s="849" t="s">
        <v>4887</v>
      </c>
      <c r="C631" s="849" t="s">
        <v>4891</v>
      </c>
      <c r="D631" s="900" t="s">
        <v>2964</v>
      </c>
      <c r="E631" s="849" t="s">
        <v>2567</v>
      </c>
      <c r="F631" s="901">
        <v>910</v>
      </c>
      <c r="G631" s="902" t="s">
        <v>3378</v>
      </c>
      <c r="H631" s="911">
        <v>2057</v>
      </c>
      <c r="I631" s="911">
        <v>2057</v>
      </c>
      <c r="J631" s="904"/>
    </row>
    <row r="632" spans="1:10" s="656" customFormat="1" ht="28.5" customHeight="1">
      <c r="A632" s="900" t="s">
        <v>389</v>
      </c>
      <c r="B632" s="849" t="s">
        <v>1730</v>
      </c>
      <c r="C632" s="849" t="s">
        <v>1731</v>
      </c>
      <c r="D632" s="900" t="s">
        <v>2964</v>
      </c>
      <c r="E632" s="849" t="s">
        <v>2567</v>
      </c>
      <c r="F632" s="901">
        <v>910</v>
      </c>
      <c r="G632" s="902" t="s">
        <v>3378</v>
      </c>
      <c r="H632" s="911">
        <v>396</v>
      </c>
      <c r="I632" s="911">
        <v>396</v>
      </c>
      <c r="J632" s="904"/>
    </row>
    <row r="633" spans="1:10" s="656" customFormat="1" ht="28.5" customHeight="1">
      <c r="A633" s="900" t="s">
        <v>389</v>
      </c>
      <c r="B633" s="849" t="s">
        <v>2950</v>
      </c>
      <c r="C633" s="849" t="s">
        <v>2951</v>
      </c>
      <c r="D633" s="900" t="s">
        <v>2964</v>
      </c>
      <c r="E633" s="849" t="s">
        <v>2567</v>
      </c>
      <c r="F633" s="901">
        <v>910</v>
      </c>
      <c r="G633" s="902" t="s">
        <v>3378</v>
      </c>
      <c r="H633" s="911">
        <v>1328</v>
      </c>
      <c r="I633" s="911">
        <v>1328</v>
      </c>
      <c r="J633" s="904"/>
    </row>
    <row r="634" spans="1:10" s="656" customFormat="1" ht="28.5" customHeight="1">
      <c r="A634" s="900" t="s">
        <v>389</v>
      </c>
      <c r="B634" s="849" t="s">
        <v>4888</v>
      </c>
      <c r="C634" s="849" t="s">
        <v>1729</v>
      </c>
      <c r="D634" s="900" t="s">
        <v>2964</v>
      </c>
      <c r="E634" s="849" t="s">
        <v>2567</v>
      </c>
      <c r="F634" s="901">
        <v>910</v>
      </c>
      <c r="G634" s="902" t="s">
        <v>3378</v>
      </c>
      <c r="H634" s="911">
        <v>1793</v>
      </c>
      <c r="I634" s="911">
        <v>1793</v>
      </c>
      <c r="J634" s="904"/>
    </row>
    <row r="635" spans="1:10" s="656" customFormat="1" ht="28.5" customHeight="1">
      <c r="A635" s="900" t="s">
        <v>389</v>
      </c>
      <c r="B635" s="849" t="s">
        <v>2948</v>
      </c>
      <c r="C635" s="849" t="s">
        <v>2949</v>
      </c>
      <c r="D635" s="900" t="s">
        <v>2964</v>
      </c>
      <c r="E635" s="849" t="s">
        <v>2567</v>
      </c>
      <c r="F635" s="901">
        <v>910</v>
      </c>
      <c r="G635" s="902" t="s">
        <v>3378</v>
      </c>
      <c r="H635" s="911">
        <v>1534</v>
      </c>
      <c r="I635" s="911">
        <v>1534</v>
      </c>
      <c r="J635" s="904"/>
    </row>
    <row r="636" spans="1:10" s="656" customFormat="1" ht="28.5" customHeight="1">
      <c r="A636" s="900" t="s">
        <v>389</v>
      </c>
      <c r="B636" s="849" t="s">
        <v>4889</v>
      </c>
      <c r="C636" s="849" t="s">
        <v>1728</v>
      </c>
      <c r="D636" s="900" t="s">
        <v>2964</v>
      </c>
      <c r="E636" s="849" t="s">
        <v>2567</v>
      </c>
      <c r="F636" s="901">
        <v>910</v>
      </c>
      <c r="G636" s="902" t="s">
        <v>3378</v>
      </c>
      <c r="H636" s="911">
        <v>396</v>
      </c>
      <c r="I636" s="911">
        <v>396</v>
      </c>
      <c r="J636" s="904"/>
    </row>
    <row r="637" spans="1:10" s="656" customFormat="1" ht="28.5" customHeight="1">
      <c r="A637" s="900" t="s">
        <v>389</v>
      </c>
      <c r="B637" s="849" t="s">
        <v>1637</v>
      </c>
      <c r="C637" s="849" t="s">
        <v>5007</v>
      </c>
      <c r="D637" s="900">
        <v>504</v>
      </c>
      <c r="E637" s="849" t="s">
        <v>2567</v>
      </c>
      <c r="F637" s="901">
        <v>910</v>
      </c>
      <c r="G637" s="902" t="s">
        <v>3378</v>
      </c>
      <c r="H637" s="911">
        <v>884</v>
      </c>
      <c r="I637" s="911">
        <v>884</v>
      </c>
      <c r="J637" s="904"/>
    </row>
    <row r="638" spans="1:10" s="656" customFormat="1" ht="28.5" customHeight="1">
      <c r="A638" s="900" t="s">
        <v>389</v>
      </c>
      <c r="B638" s="849" t="s">
        <v>1651</v>
      </c>
      <c r="C638" s="849" t="s">
        <v>2924</v>
      </c>
      <c r="D638" s="900" t="s">
        <v>2964</v>
      </c>
      <c r="E638" s="849" t="s">
        <v>2567</v>
      </c>
      <c r="F638" s="901">
        <v>910</v>
      </c>
      <c r="G638" s="902" t="s">
        <v>3378</v>
      </c>
      <c r="H638" s="911">
        <v>638</v>
      </c>
      <c r="I638" s="911">
        <v>638</v>
      </c>
      <c r="J638" s="904"/>
    </row>
    <row r="639" spans="1:10" s="656" customFormat="1" ht="28.5" customHeight="1">
      <c r="A639" s="900" t="s">
        <v>389</v>
      </c>
      <c r="B639" s="849" t="s">
        <v>1652</v>
      </c>
      <c r="C639" s="849" t="s">
        <v>2925</v>
      </c>
      <c r="D639" s="900" t="s">
        <v>2964</v>
      </c>
      <c r="E639" s="849" t="s">
        <v>2567</v>
      </c>
      <c r="F639" s="901">
        <v>910</v>
      </c>
      <c r="G639" s="902" t="s">
        <v>3378</v>
      </c>
      <c r="H639" s="911">
        <v>396</v>
      </c>
      <c r="I639" s="911">
        <v>396</v>
      </c>
      <c r="J639" s="904"/>
    </row>
    <row r="640" spans="1:10" s="656" customFormat="1" ht="28.5" customHeight="1">
      <c r="A640" s="900" t="s">
        <v>389</v>
      </c>
      <c r="B640" s="849" t="s">
        <v>4890</v>
      </c>
      <c r="C640" s="849" t="s">
        <v>4892</v>
      </c>
      <c r="D640" s="900">
        <v>504</v>
      </c>
      <c r="E640" s="849" t="s">
        <v>2567</v>
      </c>
      <c r="F640" s="901">
        <v>910</v>
      </c>
      <c r="G640" s="902" t="s">
        <v>3378</v>
      </c>
      <c r="H640" s="911">
        <v>1352</v>
      </c>
      <c r="I640" s="911">
        <v>1352</v>
      </c>
      <c r="J640" s="904"/>
    </row>
    <row r="641" spans="1:10" s="656" customFormat="1" ht="28.5" customHeight="1">
      <c r="A641" s="900" t="s">
        <v>389</v>
      </c>
      <c r="B641" s="849" t="s">
        <v>1660</v>
      </c>
      <c r="C641" s="849" t="s">
        <v>1661</v>
      </c>
      <c r="D641" s="900" t="s">
        <v>2964</v>
      </c>
      <c r="E641" s="849" t="s">
        <v>2567</v>
      </c>
      <c r="F641" s="901">
        <v>910</v>
      </c>
      <c r="G641" s="902" t="s">
        <v>3378</v>
      </c>
      <c r="H641" s="911">
        <v>396</v>
      </c>
      <c r="I641" s="911">
        <v>396</v>
      </c>
      <c r="J641" s="904"/>
    </row>
    <row r="642" spans="1:10" s="656" customFormat="1" ht="28.5" customHeight="1">
      <c r="A642" s="900" t="s">
        <v>389</v>
      </c>
      <c r="B642" s="849" t="s">
        <v>1668</v>
      </c>
      <c r="C642" s="849" t="s">
        <v>1669</v>
      </c>
      <c r="D642" s="900" t="s">
        <v>2964</v>
      </c>
      <c r="E642" s="849" t="s">
        <v>2567</v>
      </c>
      <c r="F642" s="901">
        <v>910</v>
      </c>
      <c r="G642" s="902" t="s">
        <v>3378</v>
      </c>
      <c r="H642" s="911">
        <v>396</v>
      </c>
      <c r="I642" s="911">
        <v>396</v>
      </c>
      <c r="J642" s="904"/>
    </row>
    <row r="643" spans="1:10" s="656" customFormat="1" ht="28.5" customHeight="1">
      <c r="A643" s="900" t="s">
        <v>389</v>
      </c>
      <c r="B643" s="849" t="s">
        <v>5565</v>
      </c>
      <c r="C643" s="849" t="s">
        <v>5566</v>
      </c>
      <c r="D643" s="900" t="s">
        <v>2964</v>
      </c>
      <c r="E643" s="849" t="s">
        <v>2567</v>
      </c>
      <c r="F643" s="901">
        <v>910</v>
      </c>
      <c r="G643" s="902" t="s">
        <v>3378</v>
      </c>
      <c r="H643" s="911">
        <v>396</v>
      </c>
      <c r="I643" s="911">
        <v>396</v>
      </c>
      <c r="J643" s="904"/>
    </row>
    <row r="644" spans="1:10" s="656" customFormat="1" ht="28.5" customHeight="1">
      <c r="A644" s="900" t="s">
        <v>389</v>
      </c>
      <c r="B644" s="849" t="s">
        <v>5567</v>
      </c>
      <c r="C644" s="849" t="s">
        <v>5568</v>
      </c>
      <c r="D644" s="900" t="s">
        <v>2964</v>
      </c>
      <c r="E644" s="849" t="s">
        <v>2567</v>
      </c>
      <c r="F644" s="901">
        <v>910</v>
      </c>
      <c r="G644" s="902" t="s">
        <v>3378</v>
      </c>
      <c r="H644" s="911">
        <v>396</v>
      </c>
      <c r="I644" s="911">
        <v>396</v>
      </c>
      <c r="J644" s="904"/>
    </row>
    <row r="645" spans="1:10" s="656" customFormat="1" ht="28.5" customHeight="1">
      <c r="A645" s="900" t="s">
        <v>389</v>
      </c>
      <c r="B645" s="849" t="s">
        <v>1684</v>
      </c>
      <c r="C645" s="849" t="s">
        <v>5018</v>
      </c>
      <c r="D645" s="900" t="s">
        <v>2964</v>
      </c>
      <c r="E645" s="849" t="s">
        <v>2567</v>
      </c>
      <c r="F645" s="901">
        <v>910</v>
      </c>
      <c r="G645" s="902" t="s">
        <v>3378</v>
      </c>
      <c r="H645" s="911">
        <v>396</v>
      </c>
      <c r="I645" s="911">
        <v>396</v>
      </c>
      <c r="J645" s="904"/>
    </row>
    <row r="646" spans="1:10" s="656" customFormat="1" ht="28.5" customHeight="1">
      <c r="A646" s="900" t="s">
        <v>389</v>
      </c>
      <c r="B646" s="849" t="s">
        <v>1689</v>
      </c>
      <c r="C646" s="849" t="s">
        <v>1690</v>
      </c>
      <c r="D646" s="900" t="s">
        <v>2964</v>
      </c>
      <c r="E646" s="849" t="s">
        <v>2567</v>
      </c>
      <c r="F646" s="901">
        <v>910</v>
      </c>
      <c r="G646" s="902" t="s">
        <v>3378</v>
      </c>
      <c r="H646" s="911">
        <v>396</v>
      </c>
      <c r="I646" s="911">
        <v>396</v>
      </c>
      <c r="J646" s="904"/>
    </row>
    <row r="647" spans="1:10" ht="28.5" customHeight="1">
      <c r="A647" s="895" t="s">
        <v>609</v>
      </c>
      <c r="B647" s="896"/>
      <c r="C647" s="897" t="s">
        <v>3766</v>
      </c>
      <c r="D647" s="896"/>
      <c r="E647" s="896"/>
      <c r="F647" s="896"/>
      <c r="G647" s="896"/>
      <c r="H647" s="896"/>
      <c r="I647" s="898"/>
      <c r="J647" s="899"/>
    </row>
    <row r="648" spans="1:10" s="656" customFormat="1" ht="28.5" customHeight="1">
      <c r="A648" s="900" t="s">
        <v>609</v>
      </c>
      <c r="B648" s="849" t="s">
        <v>1713</v>
      </c>
      <c r="C648" s="849" t="s">
        <v>1714</v>
      </c>
      <c r="D648" s="900" t="s">
        <v>2965</v>
      </c>
      <c r="E648" s="849" t="s">
        <v>3356</v>
      </c>
      <c r="F648" s="901">
        <v>910</v>
      </c>
      <c r="G648" s="902" t="s">
        <v>3378</v>
      </c>
      <c r="H648" s="911">
        <v>253</v>
      </c>
      <c r="I648" s="911">
        <v>253</v>
      </c>
      <c r="J648" s="904"/>
    </row>
    <row r="649" spans="1:10" s="656" customFormat="1" ht="28.5" customHeight="1">
      <c r="A649" s="900" t="s">
        <v>609</v>
      </c>
      <c r="B649" s="849" t="s">
        <v>1713</v>
      </c>
      <c r="C649" s="849" t="s">
        <v>1714</v>
      </c>
      <c r="D649" s="900">
        <v>504</v>
      </c>
      <c r="E649" s="849" t="s">
        <v>2567</v>
      </c>
      <c r="F649" s="901">
        <v>910</v>
      </c>
      <c r="G649" s="902" t="s">
        <v>3378</v>
      </c>
      <c r="H649" s="911">
        <v>549</v>
      </c>
      <c r="I649" s="911">
        <v>549</v>
      </c>
      <c r="J649" s="904"/>
    </row>
    <row r="650" spans="1:10" s="656" customFormat="1" ht="28.5" customHeight="1">
      <c r="A650" s="900" t="s">
        <v>609</v>
      </c>
      <c r="B650" s="849" t="s">
        <v>740</v>
      </c>
      <c r="C650" s="849" t="s">
        <v>2945</v>
      </c>
      <c r="D650" s="900" t="s">
        <v>2965</v>
      </c>
      <c r="E650" s="849" t="s">
        <v>3356</v>
      </c>
      <c r="F650" s="901">
        <v>910</v>
      </c>
      <c r="G650" s="902" t="s">
        <v>3378</v>
      </c>
      <c r="H650" s="911">
        <v>253</v>
      </c>
      <c r="I650" s="911">
        <v>253</v>
      </c>
      <c r="J650" s="904"/>
    </row>
    <row r="651" spans="1:10" s="656" customFormat="1" ht="28.5" customHeight="1">
      <c r="A651" s="900" t="s">
        <v>609</v>
      </c>
      <c r="B651" s="849" t="s">
        <v>740</v>
      </c>
      <c r="C651" s="849" t="s">
        <v>2945</v>
      </c>
      <c r="D651" s="900">
        <v>504</v>
      </c>
      <c r="E651" s="849" t="s">
        <v>2567</v>
      </c>
      <c r="F651" s="901">
        <v>910</v>
      </c>
      <c r="G651" s="902" t="s">
        <v>3378</v>
      </c>
      <c r="H651" s="911">
        <v>475</v>
      </c>
      <c r="I651" s="911">
        <v>475</v>
      </c>
      <c r="J651" s="904"/>
    </row>
    <row r="652" spans="1:10" s="656" customFormat="1" ht="28.5" customHeight="1">
      <c r="A652" s="900" t="s">
        <v>609</v>
      </c>
      <c r="B652" s="849" t="s">
        <v>1734</v>
      </c>
      <c r="C652" s="849" t="s">
        <v>1735</v>
      </c>
      <c r="D652" s="900" t="s">
        <v>2965</v>
      </c>
      <c r="E652" s="849" t="s">
        <v>3356</v>
      </c>
      <c r="F652" s="901">
        <v>910</v>
      </c>
      <c r="G652" s="902" t="s">
        <v>3378</v>
      </c>
      <c r="H652" s="911">
        <v>253</v>
      </c>
      <c r="I652" s="911">
        <v>253</v>
      </c>
      <c r="J652" s="904"/>
    </row>
    <row r="653" spans="1:10" s="656" customFormat="1" ht="28.5" customHeight="1">
      <c r="A653" s="900" t="s">
        <v>609</v>
      </c>
      <c r="B653" s="849" t="s">
        <v>1734</v>
      </c>
      <c r="C653" s="849" t="s">
        <v>1735</v>
      </c>
      <c r="D653" s="900">
        <v>504</v>
      </c>
      <c r="E653" s="849" t="s">
        <v>2567</v>
      </c>
      <c r="F653" s="901">
        <v>910</v>
      </c>
      <c r="G653" s="902" t="s">
        <v>3378</v>
      </c>
      <c r="H653" s="911">
        <v>488</v>
      </c>
      <c r="I653" s="911">
        <v>488</v>
      </c>
      <c r="J653" s="904"/>
    </row>
    <row r="654" spans="1:10" s="656" customFormat="1" ht="28.5" customHeight="1">
      <c r="A654" s="900" t="s">
        <v>609</v>
      </c>
      <c r="B654" s="849" t="s">
        <v>1724</v>
      </c>
      <c r="C654" s="849" t="s">
        <v>1725</v>
      </c>
      <c r="D654" s="900" t="s">
        <v>2965</v>
      </c>
      <c r="E654" s="849" t="s">
        <v>3356</v>
      </c>
      <c r="F654" s="901">
        <v>910</v>
      </c>
      <c r="G654" s="902" t="s">
        <v>3378</v>
      </c>
      <c r="H654" s="911">
        <v>253</v>
      </c>
      <c r="I654" s="911">
        <v>253</v>
      </c>
      <c r="J654" s="904"/>
    </row>
    <row r="655" spans="1:10" s="656" customFormat="1" ht="28.5" customHeight="1">
      <c r="A655" s="900" t="s">
        <v>609</v>
      </c>
      <c r="B655" s="849" t="s">
        <v>1724</v>
      </c>
      <c r="C655" s="849" t="s">
        <v>1725</v>
      </c>
      <c r="D655" s="900">
        <v>504</v>
      </c>
      <c r="E655" s="849" t="s">
        <v>2567</v>
      </c>
      <c r="F655" s="901">
        <v>910</v>
      </c>
      <c r="G655" s="902" t="s">
        <v>3378</v>
      </c>
      <c r="H655" s="911">
        <v>1028</v>
      </c>
      <c r="I655" s="911">
        <v>1028</v>
      </c>
      <c r="J655" s="904"/>
    </row>
    <row r="656" spans="1:10" s="656" customFormat="1" ht="28.5" customHeight="1">
      <c r="A656" s="900" t="s">
        <v>609</v>
      </c>
      <c r="B656" s="849" t="s">
        <v>1718</v>
      </c>
      <c r="C656" s="849" t="s">
        <v>1719</v>
      </c>
      <c r="D656" s="900" t="s">
        <v>2965</v>
      </c>
      <c r="E656" s="849" t="s">
        <v>3356</v>
      </c>
      <c r="F656" s="901">
        <v>910</v>
      </c>
      <c r="G656" s="902" t="s">
        <v>3378</v>
      </c>
      <c r="H656" s="911">
        <v>253</v>
      </c>
      <c r="I656" s="911">
        <v>253</v>
      </c>
      <c r="J656" s="904"/>
    </row>
    <row r="657" spans="1:10" s="656" customFormat="1" ht="28.5" customHeight="1">
      <c r="A657" s="900" t="s">
        <v>609</v>
      </c>
      <c r="B657" s="849" t="s">
        <v>1718</v>
      </c>
      <c r="C657" s="849" t="s">
        <v>1719</v>
      </c>
      <c r="D657" s="900">
        <v>504</v>
      </c>
      <c r="E657" s="849" t="s">
        <v>2567</v>
      </c>
      <c r="F657" s="901">
        <v>910</v>
      </c>
      <c r="G657" s="902" t="s">
        <v>3378</v>
      </c>
      <c r="H657" s="911">
        <v>787</v>
      </c>
      <c r="I657" s="911">
        <v>787</v>
      </c>
      <c r="J657" s="904"/>
    </row>
    <row r="658" spans="1:10" s="656" customFormat="1" ht="28.5" customHeight="1">
      <c r="A658" s="900" t="s">
        <v>609</v>
      </c>
      <c r="B658" s="849" t="s">
        <v>1720</v>
      </c>
      <c r="C658" s="849" t="s">
        <v>1736</v>
      </c>
      <c r="D658" s="900" t="s">
        <v>2965</v>
      </c>
      <c r="E658" s="849" t="s">
        <v>3356</v>
      </c>
      <c r="F658" s="901">
        <v>910</v>
      </c>
      <c r="G658" s="902" t="s">
        <v>3378</v>
      </c>
      <c r="H658" s="911">
        <v>253</v>
      </c>
      <c r="I658" s="911">
        <v>253</v>
      </c>
      <c r="J658" s="904"/>
    </row>
    <row r="659" spans="1:10" s="656" customFormat="1" ht="28.5" customHeight="1">
      <c r="A659" s="900" t="s">
        <v>609</v>
      </c>
      <c r="B659" s="849" t="s">
        <v>1720</v>
      </c>
      <c r="C659" s="849" t="s">
        <v>1721</v>
      </c>
      <c r="D659" s="900">
        <v>504</v>
      </c>
      <c r="E659" s="849" t="s">
        <v>2567</v>
      </c>
      <c r="F659" s="901">
        <v>910</v>
      </c>
      <c r="G659" s="902" t="s">
        <v>3378</v>
      </c>
      <c r="H659" s="911">
        <v>574</v>
      </c>
      <c r="I659" s="911">
        <v>574</v>
      </c>
      <c r="J659" s="904"/>
    </row>
    <row r="660" spans="1:10" s="656" customFormat="1" ht="28.5" customHeight="1">
      <c r="A660" s="900" t="s">
        <v>609</v>
      </c>
      <c r="B660" s="849" t="s">
        <v>1737</v>
      </c>
      <c r="C660" s="849" t="s">
        <v>1738</v>
      </c>
      <c r="D660" s="900" t="s">
        <v>2965</v>
      </c>
      <c r="E660" s="849" t="s">
        <v>3356</v>
      </c>
      <c r="F660" s="901">
        <v>910</v>
      </c>
      <c r="G660" s="902" t="s">
        <v>3378</v>
      </c>
      <c r="H660" s="911">
        <v>253</v>
      </c>
      <c r="I660" s="911">
        <v>253</v>
      </c>
      <c r="J660" s="904"/>
    </row>
    <row r="661" spans="1:10" s="656" customFormat="1" ht="28.5" customHeight="1">
      <c r="A661" s="900" t="s">
        <v>609</v>
      </c>
      <c r="B661" s="849" t="s">
        <v>1737</v>
      </c>
      <c r="C661" s="849" t="s">
        <v>1738</v>
      </c>
      <c r="D661" s="900">
        <v>504</v>
      </c>
      <c r="E661" s="849" t="s">
        <v>2567</v>
      </c>
      <c r="F661" s="901">
        <v>910</v>
      </c>
      <c r="G661" s="902" t="s">
        <v>3378</v>
      </c>
      <c r="H661" s="911">
        <v>785</v>
      </c>
      <c r="I661" s="911">
        <v>785</v>
      </c>
      <c r="J661" s="904"/>
    </row>
    <row r="662" spans="1:10" s="656" customFormat="1" ht="28.5" customHeight="1">
      <c r="A662" s="900" t="s">
        <v>609</v>
      </c>
      <c r="B662" s="849" t="s">
        <v>1739</v>
      </c>
      <c r="C662" s="849" t="s">
        <v>1740</v>
      </c>
      <c r="D662" s="900" t="s">
        <v>2965</v>
      </c>
      <c r="E662" s="849" t="s">
        <v>3356</v>
      </c>
      <c r="F662" s="901">
        <v>910</v>
      </c>
      <c r="G662" s="902" t="s">
        <v>3378</v>
      </c>
      <c r="H662" s="911">
        <v>253</v>
      </c>
      <c r="I662" s="911">
        <v>253</v>
      </c>
      <c r="J662" s="904"/>
    </row>
    <row r="663" spans="1:10" s="656" customFormat="1" ht="28.5" customHeight="1">
      <c r="A663" s="900" t="s">
        <v>609</v>
      </c>
      <c r="B663" s="849" t="s">
        <v>2950</v>
      </c>
      <c r="C663" s="849" t="s">
        <v>2951</v>
      </c>
      <c r="D663" s="900" t="s">
        <v>2965</v>
      </c>
      <c r="E663" s="849" t="s">
        <v>3356</v>
      </c>
      <c r="F663" s="901">
        <v>910</v>
      </c>
      <c r="G663" s="902" t="s">
        <v>3378</v>
      </c>
      <c r="H663" s="911">
        <v>253</v>
      </c>
      <c r="I663" s="911">
        <v>253</v>
      </c>
      <c r="J663" s="904"/>
    </row>
    <row r="664" spans="1:10" s="656" customFormat="1" ht="28.5" customHeight="1">
      <c r="A664" s="900" t="s">
        <v>609</v>
      </c>
      <c r="B664" s="849" t="s">
        <v>1741</v>
      </c>
      <c r="C664" s="849" t="s">
        <v>1742</v>
      </c>
      <c r="D664" s="900" t="s">
        <v>2965</v>
      </c>
      <c r="E664" s="849" t="s">
        <v>3356</v>
      </c>
      <c r="F664" s="901">
        <v>910</v>
      </c>
      <c r="G664" s="902" t="s">
        <v>3378</v>
      </c>
      <c r="H664" s="911">
        <v>253</v>
      </c>
      <c r="I664" s="911">
        <v>253</v>
      </c>
      <c r="J664" s="904"/>
    </row>
    <row r="665" spans="1:10" ht="28.5" customHeight="1">
      <c r="A665" s="895" t="s">
        <v>90</v>
      </c>
      <c r="B665" s="896"/>
      <c r="C665" s="897" t="s">
        <v>3765</v>
      </c>
      <c r="D665" s="896"/>
      <c r="E665" s="896"/>
      <c r="F665" s="896"/>
      <c r="G665" s="896"/>
      <c r="H665" s="896"/>
      <c r="I665" s="898"/>
      <c r="J665" s="899"/>
    </row>
    <row r="666" spans="1:10" s="656" customFormat="1" ht="28.5" customHeight="1">
      <c r="A666" s="900" t="s">
        <v>90</v>
      </c>
      <c r="B666" s="849" t="s">
        <v>1745</v>
      </c>
      <c r="C666" s="849" t="s">
        <v>1746</v>
      </c>
      <c r="D666" s="900" t="s">
        <v>2965</v>
      </c>
      <c r="E666" s="849" t="s">
        <v>3356</v>
      </c>
      <c r="F666" s="901">
        <v>910</v>
      </c>
      <c r="G666" s="902" t="s">
        <v>3378</v>
      </c>
      <c r="H666" s="911">
        <v>251</v>
      </c>
      <c r="I666" s="911">
        <v>251</v>
      </c>
      <c r="J666" s="904"/>
    </row>
    <row r="667" spans="1:10" s="656" customFormat="1" ht="28.5" customHeight="1">
      <c r="A667" s="900" t="s">
        <v>90</v>
      </c>
      <c r="B667" s="849" t="s">
        <v>5022</v>
      </c>
      <c r="C667" s="849" t="s">
        <v>1747</v>
      </c>
      <c r="D667" s="900" t="s">
        <v>2965</v>
      </c>
      <c r="E667" s="849" t="s">
        <v>3356</v>
      </c>
      <c r="F667" s="901">
        <v>910</v>
      </c>
      <c r="G667" s="902" t="s">
        <v>3378</v>
      </c>
      <c r="H667" s="911">
        <v>213</v>
      </c>
      <c r="I667" s="911">
        <v>213</v>
      </c>
      <c r="J667" s="904"/>
    </row>
    <row r="668" spans="1:10" s="656" customFormat="1" ht="28.5" customHeight="1">
      <c r="A668" s="895" t="s">
        <v>5110</v>
      </c>
      <c r="B668" s="896"/>
      <c r="C668" s="897" t="s">
        <v>5111</v>
      </c>
      <c r="D668" s="896"/>
      <c r="E668" s="896"/>
      <c r="F668" s="896"/>
      <c r="G668" s="896"/>
      <c r="H668" s="896"/>
      <c r="I668" s="898"/>
      <c r="J668" s="899"/>
    </row>
    <row r="669" spans="1:10" s="656" customFormat="1" ht="28.5" customHeight="1">
      <c r="A669" s="900" t="s">
        <v>5110</v>
      </c>
      <c r="B669" s="849" t="s">
        <v>5112</v>
      </c>
      <c r="C669" s="849" t="s">
        <v>5113</v>
      </c>
      <c r="D669" s="900" t="s">
        <v>2831</v>
      </c>
      <c r="E669" s="849" t="s">
        <v>2963</v>
      </c>
      <c r="F669" s="901">
        <v>211</v>
      </c>
      <c r="G669" s="902" t="s">
        <v>3378</v>
      </c>
      <c r="H669" s="934">
        <v>133</v>
      </c>
      <c r="I669" s="934">
        <v>133</v>
      </c>
      <c r="J669" s="904"/>
    </row>
    <row r="670" spans="1:10" ht="28.5" customHeight="1">
      <c r="A670" s="895" t="s">
        <v>91</v>
      </c>
      <c r="B670" s="896"/>
      <c r="C670" s="897" t="s">
        <v>3767</v>
      </c>
      <c r="D670" s="896"/>
      <c r="E670" s="896"/>
      <c r="F670" s="896"/>
      <c r="G670" s="896"/>
      <c r="H670" s="896"/>
      <c r="I670" s="898"/>
      <c r="J670" s="899"/>
    </row>
    <row r="671" spans="1:10" s="656" customFormat="1" ht="28.5" customHeight="1">
      <c r="A671" s="900" t="s">
        <v>91</v>
      </c>
      <c r="B671" s="849" t="s">
        <v>4800</v>
      </c>
      <c r="C671" s="849" t="s">
        <v>3475</v>
      </c>
      <c r="D671" s="900" t="s">
        <v>2831</v>
      </c>
      <c r="E671" s="849" t="s">
        <v>2963</v>
      </c>
      <c r="F671" s="901">
        <v>910</v>
      </c>
      <c r="G671" s="902" t="s">
        <v>3378</v>
      </c>
      <c r="H671" s="911">
        <v>183</v>
      </c>
      <c r="I671" s="911">
        <v>183</v>
      </c>
      <c r="J671" s="904"/>
    </row>
    <row r="672" spans="1:10" s="656" customFormat="1" ht="28.5" customHeight="1">
      <c r="A672" s="900" t="s">
        <v>91</v>
      </c>
      <c r="B672" s="849" t="s">
        <v>1748</v>
      </c>
      <c r="C672" s="849" t="s">
        <v>5023</v>
      </c>
      <c r="D672" s="900" t="s">
        <v>2831</v>
      </c>
      <c r="E672" s="849" t="s">
        <v>2963</v>
      </c>
      <c r="F672" s="901">
        <v>910</v>
      </c>
      <c r="G672" s="902" t="s">
        <v>3378</v>
      </c>
      <c r="H672" s="911">
        <v>224</v>
      </c>
      <c r="I672" s="911">
        <v>224</v>
      </c>
      <c r="J672" s="904"/>
    </row>
    <row r="673" spans="1:10" s="656" customFormat="1" ht="28.5" customHeight="1">
      <c r="A673" s="900" t="s">
        <v>91</v>
      </c>
      <c r="B673" s="849" t="s">
        <v>1748</v>
      </c>
      <c r="C673" s="849" t="s">
        <v>5023</v>
      </c>
      <c r="D673" s="900" t="s">
        <v>3135</v>
      </c>
      <c r="E673" s="849" t="s">
        <v>2566</v>
      </c>
      <c r="F673" s="901">
        <v>910</v>
      </c>
      <c r="G673" s="902" t="s">
        <v>3378</v>
      </c>
      <c r="H673" s="911">
        <v>297</v>
      </c>
      <c r="I673" s="911">
        <v>297</v>
      </c>
      <c r="J673" s="904"/>
    </row>
    <row r="674" spans="1:10" s="656" customFormat="1" ht="28.5" customHeight="1">
      <c r="A674" s="900" t="s">
        <v>91</v>
      </c>
      <c r="B674" s="849" t="s">
        <v>1748</v>
      </c>
      <c r="C674" s="849" t="s">
        <v>5023</v>
      </c>
      <c r="D674" s="900" t="s">
        <v>2959</v>
      </c>
      <c r="E674" s="849" t="s">
        <v>2969</v>
      </c>
      <c r="F674" s="901">
        <v>910</v>
      </c>
      <c r="G674" s="902" t="s">
        <v>3378</v>
      </c>
      <c r="H674" s="911">
        <v>521</v>
      </c>
      <c r="I674" s="911">
        <v>521</v>
      </c>
      <c r="J674" s="904"/>
    </row>
    <row r="675" spans="1:10" s="656" customFormat="1" ht="28.5" customHeight="1">
      <c r="A675" s="900" t="s">
        <v>91</v>
      </c>
      <c r="B675" s="849" t="s">
        <v>1749</v>
      </c>
      <c r="C675" s="849" t="s">
        <v>5024</v>
      </c>
      <c r="D675" s="900" t="s">
        <v>2831</v>
      </c>
      <c r="E675" s="849" t="s">
        <v>2963</v>
      </c>
      <c r="F675" s="901">
        <v>910</v>
      </c>
      <c r="G675" s="902" t="s">
        <v>3378</v>
      </c>
      <c r="H675" s="911">
        <v>327</v>
      </c>
      <c r="I675" s="911">
        <v>327</v>
      </c>
      <c r="J675" s="904"/>
    </row>
    <row r="676" spans="1:10" s="656" customFormat="1" ht="28.5" customHeight="1">
      <c r="A676" s="900" t="s">
        <v>91</v>
      </c>
      <c r="B676" s="849" t="s">
        <v>1750</v>
      </c>
      <c r="C676" s="849" t="s">
        <v>1751</v>
      </c>
      <c r="D676" s="900" t="s">
        <v>2831</v>
      </c>
      <c r="E676" s="849" t="s">
        <v>2963</v>
      </c>
      <c r="F676" s="901">
        <v>910</v>
      </c>
      <c r="G676" s="902" t="s">
        <v>3378</v>
      </c>
      <c r="H676" s="911">
        <v>1684</v>
      </c>
      <c r="I676" s="911">
        <v>1684</v>
      </c>
      <c r="J676" s="904"/>
    </row>
    <row r="677" spans="1:10" s="656" customFormat="1" ht="28.5" customHeight="1">
      <c r="A677" s="906" t="s">
        <v>91</v>
      </c>
      <c r="B677" s="76" t="s">
        <v>5646</v>
      </c>
      <c r="C677" s="76" t="s">
        <v>5647</v>
      </c>
      <c r="D677" s="906" t="s">
        <v>2962</v>
      </c>
      <c r="E677" s="850" t="s">
        <v>2968</v>
      </c>
      <c r="F677" s="907">
        <v>910</v>
      </c>
      <c r="G677" s="908" t="s">
        <v>3378</v>
      </c>
      <c r="H677" s="917">
        <v>726</v>
      </c>
      <c r="I677" s="917">
        <v>726</v>
      </c>
      <c r="J677" s="918"/>
    </row>
    <row r="678" spans="1:10" s="656" customFormat="1" ht="28.5" customHeight="1">
      <c r="A678" s="906" t="s">
        <v>91</v>
      </c>
      <c r="B678" s="850" t="s">
        <v>5321</v>
      </c>
      <c r="C678" s="850" t="s">
        <v>5322</v>
      </c>
      <c r="D678" s="906" t="s">
        <v>2962</v>
      </c>
      <c r="E678" s="850" t="s">
        <v>2968</v>
      </c>
      <c r="F678" s="907">
        <v>910</v>
      </c>
      <c r="G678" s="908" t="s">
        <v>3378</v>
      </c>
      <c r="H678" s="917">
        <v>1123</v>
      </c>
      <c r="I678" s="917">
        <v>1123</v>
      </c>
      <c r="J678" s="918"/>
    </row>
    <row r="679" spans="1:10" s="656" customFormat="1" ht="28.5" customHeight="1">
      <c r="A679" s="906" t="s">
        <v>91</v>
      </c>
      <c r="B679" s="850" t="s">
        <v>5323</v>
      </c>
      <c r="C679" s="850" t="s">
        <v>5324</v>
      </c>
      <c r="D679" s="906" t="s">
        <v>2962</v>
      </c>
      <c r="E679" s="850" t="s">
        <v>2968</v>
      </c>
      <c r="F679" s="907">
        <v>910</v>
      </c>
      <c r="G679" s="908" t="s">
        <v>3378</v>
      </c>
      <c r="H679" s="917">
        <v>658</v>
      </c>
      <c r="I679" s="917">
        <v>658</v>
      </c>
      <c r="J679" s="918"/>
    </row>
    <row r="680" spans="1:10" s="656" customFormat="1" ht="28.5" customHeight="1">
      <c r="A680" s="906" t="s">
        <v>91</v>
      </c>
      <c r="B680" s="850" t="s">
        <v>5325</v>
      </c>
      <c r="C680" s="850" t="s">
        <v>5326</v>
      </c>
      <c r="D680" s="906" t="s">
        <v>2962</v>
      </c>
      <c r="E680" s="850" t="s">
        <v>2968</v>
      </c>
      <c r="F680" s="907">
        <v>910</v>
      </c>
      <c r="G680" s="908" t="s">
        <v>3378</v>
      </c>
      <c r="H680" s="917">
        <v>658</v>
      </c>
      <c r="I680" s="917">
        <v>658</v>
      </c>
      <c r="J680" s="918"/>
    </row>
    <row r="681" spans="1:10" s="656" customFormat="1" ht="28.5" customHeight="1">
      <c r="A681" s="906" t="s">
        <v>91</v>
      </c>
      <c r="B681" s="850" t="s">
        <v>5327</v>
      </c>
      <c r="C681" s="850" t="s">
        <v>5328</v>
      </c>
      <c r="D681" s="906" t="s">
        <v>2962</v>
      </c>
      <c r="E681" s="850" t="s">
        <v>2968</v>
      </c>
      <c r="F681" s="907">
        <v>910</v>
      </c>
      <c r="G681" s="908" t="s">
        <v>3378</v>
      </c>
      <c r="H681" s="917">
        <v>658</v>
      </c>
      <c r="I681" s="917">
        <v>658</v>
      </c>
      <c r="J681" s="918"/>
    </row>
    <row r="682" spans="1:10" s="656" customFormat="1" ht="28.5" customHeight="1">
      <c r="A682" s="906" t="s">
        <v>91</v>
      </c>
      <c r="B682" s="850" t="s">
        <v>5329</v>
      </c>
      <c r="C682" s="850" t="s">
        <v>5330</v>
      </c>
      <c r="D682" s="906" t="s">
        <v>2962</v>
      </c>
      <c r="E682" s="850" t="s">
        <v>2968</v>
      </c>
      <c r="F682" s="907">
        <v>910</v>
      </c>
      <c r="G682" s="908" t="s">
        <v>3378</v>
      </c>
      <c r="H682" s="917">
        <v>663</v>
      </c>
      <c r="I682" s="917">
        <v>663</v>
      </c>
      <c r="J682" s="918"/>
    </row>
    <row r="683" spans="1:10" s="656" customFormat="1" ht="28.5" customHeight="1">
      <c r="A683" s="906" t="s">
        <v>91</v>
      </c>
      <c r="B683" s="850" t="s">
        <v>5331</v>
      </c>
      <c r="C683" s="850" t="s">
        <v>5332</v>
      </c>
      <c r="D683" s="906" t="s">
        <v>2962</v>
      </c>
      <c r="E683" s="850" t="s">
        <v>2968</v>
      </c>
      <c r="F683" s="907">
        <v>910</v>
      </c>
      <c r="G683" s="908" t="s">
        <v>3378</v>
      </c>
      <c r="H683" s="917">
        <v>663</v>
      </c>
      <c r="I683" s="917">
        <v>663</v>
      </c>
      <c r="J683" s="918"/>
    </row>
    <row r="684" spans="1:10" s="656" customFormat="1" ht="28.5" customHeight="1">
      <c r="A684" s="906" t="s">
        <v>91</v>
      </c>
      <c r="B684" s="850" t="s">
        <v>5333</v>
      </c>
      <c r="C684" s="850" t="s">
        <v>5334</v>
      </c>
      <c r="D684" s="906" t="s">
        <v>2962</v>
      </c>
      <c r="E684" s="850" t="s">
        <v>2968</v>
      </c>
      <c r="F684" s="907">
        <v>910</v>
      </c>
      <c r="G684" s="908" t="s">
        <v>3378</v>
      </c>
      <c r="H684" s="917">
        <v>663</v>
      </c>
      <c r="I684" s="917">
        <v>663</v>
      </c>
      <c r="J684" s="918"/>
    </row>
    <row r="685" spans="1:10" s="656" customFormat="1" ht="28.5" customHeight="1">
      <c r="A685" s="906" t="s">
        <v>91</v>
      </c>
      <c r="B685" s="850" t="s">
        <v>5335</v>
      </c>
      <c r="C685" s="850" t="s">
        <v>5336</v>
      </c>
      <c r="D685" s="906" t="s">
        <v>2959</v>
      </c>
      <c r="E685" s="850" t="s">
        <v>2969</v>
      </c>
      <c r="F685" s="907">
        <v>910</v>
      </c>
      <c r="G685" s="908" t="s">
        <v>3378</v>
      </c>
      <c r="H685" s="917">
        <v>535</v>
      </c>
      <c r="I685" s="917">
        <v>535</v>
      </c>
      <c r="J685" s="918"/>
    </row>
    <row r="686" spans="1:10" s="656" customFormat="1" ht="28.5" customHeight="1">
      <c r="A686" s="900" t="s">
        <v>91</v>
      </c>
      <c r="B686" s="849" t="s">
        <v>1752</v>
      </c>
      <c r="C686" s="849" t="s">
        <v>5025</v>
      </c>
      <c r="D686" s="900" t="s">
        <v>3135</v>
      </c>
      <c r="E686" s="849" t="s">
        <v>2566</v>
      </c>
      <c r="F686" s="901">
        <v>910</v>
      </c>
      <c r="G686" s="902" t="s">
        <v>3378</v>
      </c>
      <c r="H686" s="911">
        <v>249</v>
      </c>
      <c r="I686" s="911">
        <v>249</v>
      </c>
      <c r="J686" s="904"/>
    </row>
    <row r="687" spans="1:10" s="656" customFormat="1" ht="28.5" customHeight="1">
      <c r="A687" s="900" t="s">
        <v>91</v>
      </c>
      <c r="B687" s="849" t="s">
        <v>1753</v>
      </c>
      <c r="C687" s="849" t="s">
        <v>5026</v>
      </c>
      <c r="D687" s="900" t="s">
        <v>3135</v>
      </c>
      <c r="E687" s="849" t="s">
        <v>2566</v>
      </c>
      <c r="F687" s="901">
        <v>910</v>
      </c>
      <c r="G687" s="902" t="s">
        <v>3378</v>
      </c>
      <c r="H687" s="911">
        <v>249</v>
      </c>
      <c r="I687" s="911">
        <v>249</v>
      </c>
      <c r="J687" s="904"/>
    </row>
    <row r="688" spans="1:10" s="656" customFormat="1" ht="28.5" customHeight="1">
      <c r="A688" s="900" t="s">
        <v>91</v>
      </c>
      <c r="B688" s="849" t="s">
        <v>1754</v>
      </c>
      <c r="C688" s="849" t="s">
        <v>5027</v>
      </c>
      <c r="D688" s="900" t="s">
        <v>2831</v>
      </c>
      <c r="E688" s="849" t="s">
        <v>2963</v>
      </c>
      <c r="F688" s="901">
        <v>910</v>
      </c>
      <c r="G688" s="902" t="s">
        <v>3378</v>
      </c>
      <c r="H688" s="911">
        <v>581</v>
      </c>
      <c r="I688" s="911">
        <v>581</v>
      </c>
      <c r="J688" s="904"/>
    </row>
    <row r="689" spans="1:10" s="656" customFormat="1" ht="28.5" customHeight="1">
      <c r="A689" s="900" t="s">
        <v>91</v>
      </c>
      <c r="B689" s="849" t="s">
        <v>1754</v>
      </c>
      <c r="C689" s="849" t="s">
        <v>5027</v>
      </c>
      <c r="D689" s="900" t="s">
        <v>3135</v>
      </c>
      <c r="E689" s="849" t="s">
        <v>2566</v>
      </c>
      <c r="F689" s="901">
        <v>910</v>
      </c>
      <c r="G689" s="902" t="s">
        <v>3378</v>
      </c>
      <c r="H689" s="911">
        <v>653</v>
      </c>
      <c r="I689" s="911">
        <v>653</v>
      </c>
      <c r="J689" s="904"/>
    </row>
    <row r="690" spans="1:10" s="656" customFormat="1" ht="28.5" customHeight="1">
      <c r="A690" s="900" t="s">
        <v>91</v>
      </c>
      <c r="B690" s="849" t="s">
        <v>1754</v>
      </c>
      <c r="C690" s="849" t="s">
        <v>5027</v>
      </c>
      <c r="D690" s="900" t="s">
        <v>2959</v>
      </c>
      <c r="E690" s="849" t="s">
        <v>2969</v>
      </c>
      <c r="F690" s="901">
        <v>910</v>
      </c>
      <c r="G690" s="902" t="s">
        <v>3378</v>
      </c>
      <c r="H690" s="911">
        <v>903</v>
      </c>
      <c r="I690" s="911">
        <v>903</v>
      </c>
      <c r="J690" s="904"/>
    </row>
    <row r="691" spans="1:10" s="656" customFormat="1" ht="28.5" customHeight="1">
      <c r="A691" s="900" t="s">
        <v>91</v>
      </c>
      <c r="B691" s="849" t="s">
        <v>1755</v>
      </c>
      <c r="C691" s="849" t="s">
        <v>5028</v>
      </c>
      <c r="D691" s="900" t="s">
        <v>3135</v>
      </c>
      <c r="E691" s="849" t="s">
        <v>2566</v>
      </c>
      <c r="F691" s="901">
        <v>910</v>
      </c>
      <c r="G691" s="902" t="s">
        <v>3378</v>
      </c>
      <c r="H691" s="911">
        <v>266</v>
      </c>
      <c r="I691" s="911">
        <v>266</v>
      </c>
      <c r="J691" s="904"/>
    </row>
    <row r="692" spans="1:10" s="656" customFormat="1" ht="28.5" customHeight="1">
      <c r="A692" s="900" t="s">
        <v>91</v>
      </c>
      <c r="B692" s="849" t="s">
        <v>1755</v>
      </c>
      <c r="C692" s="849" t="s">
        <v>5028</v>
      </c>
      <c r="D692" s="900" t="s">
        <v>2959</v>
      </c>
      <c r="E692" s="849" t="s">
        <v>2969</v>
      </c>
      <c r="F692" s="901">
        <v>910</v>
      </c>
      <c r="G692" s="902" t="s">
        <v>3378</v>
      </c>
      <c r="H692" s="911">
        <v>558</v>
      </c>
      <c r="I692" s="911">
        <v>558</v>
      </c>
      <c r="J692" s="904"/>
    </row>
    <row r="693" spans="1:10" s="656" customFormat="1" ht="28.5" customHeight="1">
      <c r="A693" s="900" t="s">
        <v>91</v>
      </c>
      <c r="B693" s="849" t="s">
        <v>5726</v>
      </c>
      <c r="C693" s="849" t="s">
        <v>5649</v>
      </c>
      <c r="D693" s="900" t="s">
        <v>2831</v>
      </c>
      <c r="E693" s="849" t="s">
        <v>2963</v>
      </c>
      <c r="F693" s="901">
        <v>910</v>
      </c>
      <c r="G693" s="902" t="s">
        <v>3378</v>
      </c>
      <c r="H693" s="911">
        <v>424</v>
      </c>
      <c r="I693" s="911">
        <v>424</v>
      </c>
      <c r="J693" s="904"/>
    </row>
    <row r="694" spans="1:10" s="656" customFormat="1" ht="28.5" customHeight="1">
      <c r="A694" s="900" t="s">
        <v>91</v>
      </c>
      <c r="B694" s="849" t="s">
        <v>1756</v>
      </c>
      <c r="C694" s="849" t="s">
        <v>5029</v>
      </c>
      <c r="D694" s="900" t="s">
        <v>2831</v>
      </c>
      <c r="E694" s="849" t="s">
        <v>2963</v>
      </c>
      <c r="F694" s="901">
        <v>910</v>
      </c>
      <c r="G694" s="902" t="s">
        <v>3378</v>
      </c>
      <c r="H694" s="911">
        <v>249</v>
      </c>
      <c r="I694" s="911">
        <v>249</v>
      </c>
      <c r="J694" s="904"/>
    </row>
    <row r="695" spans="1:10" s="656" customFormat="1" ht="28.5" customHeight="1">
      <c r="A695" s="900" t="s">
        <v>91</v>
      </c>
      <c r="B695" s="849" t="s">
        <v>1756</v>
      </c>
      <c r="C695" s="849" t="s">
        <v>5029</v>
      </c>
      <c r="D695" s="900" t="s">
        <v>3135</v>
      </c>
      <c r="E695" s="849" t="s">
        <v>2566</v>
      </c>
      <c r="F695" s="901">
        <v>910</v>
      </c>
      <c r="G695" s="902" t="s">
        <v>3378</v>
      </c>
      <c r="H695" s="911">
        <v>2457</v>
      </c>
      <c r="I695" s="911">
        <v>2457</v>
      </c>
      <c r="J695" s="904"/>
    </row>
    <row r="696" spans="1:10" s="656" customFormat="1" ht="28.5" customHeight="1">
      <c r="A696" s="900" t="s">
        <v>91</v>
      </c>
      <c r="B696" s="849" t="s">
        <v>1756</v>
      </c>
      <c r="C696" s="849" t="s">
        <v>5029</v>
      </c>
      <c r="D696" s="900" t="s">
        <v>2959</v>
      </c>
      <c r="E696" s="849" t="s">
        <v>2969</v>
      </c>
      <c r="F696" s="901">
        <v>910</v>
      </c>
      <c r="G696" s="902" t="s">
        <v>3378</v>
      </c>
      <c r="H696" s="911">
        <v>630</v>
      </c>
      <c r="I696" s="911">
        <v>630</v>
      </c>
      <c r="J696" s="904"/>
    </row>
    <row r="697" spans="1:10" s="656" customFormat="1" ht="28.5" customHeight="1">
      <c r="A697" s="900" t="s">
        <v>91</v>
      </c>
      <c r="B697" s="849" t="s">
        <v>1757</v>
      </c>
      <c r="C697" s="849" t="s">
        <v>5030</v>
      </c>
      <c r="D697" s="900" t="s">
        <v>2831</v>
      </c>
      <c r="E697" s="849" t="s">
        <v>2963</v>
      </c>
      <c r="F697" s="901">
        <v>910</v>
      </c>
      <c r="G697" s="902" t="s">
        <v>3378</v>
      </c>
      <c r="H697" s="911">
        <v>146</v>
      </c>
      <c r="I697" s="911">
        <v>146</v>
      </c>
      <c r="J697" s="904"/>
    </row>
    <row r="698" spans="1:10" s="656" customFormat="1" ht="28.5" customHeight="1">
      <c r="A698" s="900" t="s">
        <v>91</v>
      </c>
      <c r="B698" s="849" t="s">
        <v>1757</v>
      </c>
      <c r="C698" s="849" t="s">
        <v>5030</v>
      </c>
      <c r="D698" s="900" t="s">
        <v>3135</v>
      </c>
      <c r="E698" s="849" t="s">
        <v>2566</v>
      </c>
      <c r="F698" s="901">
        <v>910</v>
      </c>
      <c r="G698" s="902" t="s">
        <v>3378</v>
      </c>
      <c r="H698" s="911">
        <v>339</v>
      </c>
      <c r="I698" s="911">
        <v>339</v>
      </c>
      <c r="J698" s="904"/>
    </row>
    <row r="699" spans="1:10" s="656" customFormat="1" ht="28.5" customHeight="1">
      <c r="A699" s="900" t="s">
        <v>91</v>
      </c>
      <c r="B699" s="849" t="s">
        <v>1757</v>
      </c>
      <c r="C699" s="849" t="s">
        <v>5030</v>
      </c>
      <c r="D699" s="900" t="s">
        <v>2959</v>
      </c>
      <c r="E699" s="849" t="s">
        <v>2969</v>
      </c>
      <c r="F699" s="901">
        <v>910</v>
      </c>
      <c r="G699" s="902" t="s">
        <v>3378</v>
      </c>
      <c r="H699" s="911">
        <v>750</v>
      </c>
      <c r="I699" s="911">
        <v>750</v>
      </c>
      <c r="J699" s="904"/>
    </row>
    <row r="700" spans="1:10" s="656" customFormat="1" ht="28.5" customHeight="1">
      <c r="A700" s="900" t="s">
        <v>91</v>
      </c>
      <c r="B700" s="849" t="s">
        <v>5031</v>
      </c>
      <c r="C700" s="849" t="s">
        <v>5032</v>
      </c>
      <c r="D700" s="900" t="s">
        <v>2831</v>
      </c>
      <c r="E700" s="849" t="s">
        <v>2963</v>
      </c>
      <c r="F700" s="901">
        <v>910</v>
      </c>
      <c r="G700" s="902" t="s">
        <v>3378</v>
      </c>
      <c r="H700" s="911">
        <v>164</v>
      </c>
      <c r="I700" s="911">
        <v>164</v>
      </c>
      <c r="J700" s="904"/>
    </row>
    <row r="701" spans="1:10" s="656" customFormat="1" ht="28.5" customHeight="1">
      <c r="A701" s="900" t="s">
        <v>91</v>
      </c>
      <c r="B701" s="849" t="s">
        <v>5031</v>
      </c>
      <c r="C701" s="849" t="s">
        <v>5032</v>
      </c>
      <c r="D701" s="900" t="s">
        <v>3135</v>
      </c>
      <c r="E701" s="849" t="s">
        <v>2566</v>
      </c>
      <c r="F701" s="901">
        <v>910</v>
      </c>
      <c r="G701" s="902" t="s">
        <v>3378</v>
      </c>
      <c r="H701" s="911">
        <v>351</v>
      </c>
      <c r="I701" s="911">
        <v>351</v>
      </c>
      <c r="J701" s="904"/>
    </row>
    <row r="702" spans="1:10" s="656" customFormat="1" ht="28.5" customHeight="1">
      <c r="A702" s="900" t="s">
        <v>91</v>
      </c>
      <c r="B702" s="849" t="s">
        <v>5031</v>
      </c>
      <c r="C702" s="849" t="s">
        <v>5032</v>
      </c>
      <c r="D702" s="900" t="s">
        <v>2959</v>
      </c>
      <c r="E702" s="849" t="s">
        <v>2969</v>
      </c>
      <c r="F702" s="901">
        <v>910</v>
      </c>
      <c r="G702" s="902" t="s">
        <v>3378</v>
      </c>
      <c r="H702" s="911">
        <v>878</v>
      </c>
      <c r="I702" s="911">
        <v>878</v>
      </c>
      <c r="J702" s="904"/>
    </row>
    <row r="703" spans="1:10" s="656" customFormat="1" ht="28.5" customHeight="1">
      <c r="A703" s="900" t="s">
        <v>91</v>
      </c>
      <c r="B703" s="849" t="s">
        <v>1758</v>
      </c>
      <c r="C703" s="849" t="s">
        <v>5033</v>
      </c>
      <c r="D703" s="900" t="s">
        <v>2831</v>
      </c>
      <c r="E703" s="849" t="s">
        <v>2963</v>
      </c>
      <c r="F703" s="901">
        <v>910</v>
      </c>
      <c r="G703" s="902" t="s">
        <v>3378</v>
      </c>
      <c r="H703" s="911">
        <v>351</v>
      </c>
      <c r="I703" s="911">
        <v>351</v>
      </c>
      <c r="J703" s="904"/>
    </row>
    <row r="704" spans="1:10" s="656" customFormat="1" ht="28.5">
      <c r="A704" s="900" t="s">
        <v>91</v>
      </c>
      <c r="B704" s="849" t="s">
        <v>1758</v>
      </c>
      <c r="C704" s="849" t="s">
        <v>5033</v>
      </c>
      <c r="D704" s="900" t="s">
        <v>3135</v>
      </c>
      <c r="E704" s="849" t="s">
        <v>2566</v>
      </c>
      <c r="F704" s="901">
        <v>910</v>
      </c>
      <c r="G704" s="902" t="s">
        <v>3378</v>
      </c>
      <c r="H704" s="911">
        <v>588</v>
      </c>
      <c r="I704" s="911">
        <v>588</v>
      </c>
      <c r="J704" s="904"/>
    </row>
    <row r="705" spans="1:10" s="656" customFormat="1" ht="28.5" customHeight="1">
      <c r="A705" s="900" t="s">
        <v>91</v>
      </c>
      <c r="B705" s="849" t="s">
        <v>1759</v>
      </c>
      <c r="C705" s="849" t="s">
        <v>5034</v>
      </c>
      <c r="D705" s="900" t="s">
        <v>2831</v>
      </c>
      <c r="E705" s="849" t="s">
        <v>2963</v>
      </c>
      <c r="F705" s="901">
        <v>910</v>
      </c>
      <c r="G705" s="902" t="s">
        <v>3378</v>
      </c>
      <c r="H705" s="911">
        <v>249</v>
      </c>
      <c r="I705" s="911">
        <v>249</v>
      </c>
      <c r="J705" s="904"/>
    </row>
    <row r="706" spans="1:10" s="656" customFormat="1" ht="28.5" customHeight="1">
      <c r="A706" s="900" t="s">
        <v>91</v>
      </c>
      <c r="B706" s="849" t="s">
        <v>1759</v>
      </c>
      <c r="C706" s="849" t="s">
        <v>5034</v>
      </c>
      <c r="D706" s="900" t="s">
        <v>2959</v>
      </c>
      <c r="E706" s="849" t="s">
        <v>2969</v>
      </c>
      <c r="F706" s="901">
        <v>910</v>
      </c>
      <c r="G706" s="902" t="s">
        <v>3378</v>
      </c>
      <c r="H706" s="911">
        <v>454</v>
      </c>
      <c r="I706" s="911">
        <v>454</v>
      </c>
      <c r="J706" s="904"/>
    </row>
    <row r="707" spans="1:10" s="656" customFormat="1" ht="28.5" customHeight="1">
      <c r="A707" s="900" t="s">
        <v>91</v>
      </c>
      <c r="B707" s="849" t="s">
        <v>1761</v>
      </c>
      <c r="C707" s="849" t="s">
        <v>5036</v>
      </c>
      <c r="D707" s="900" t="s">
        <v>2831</v>
      </c>
      <c r="E707" s="849" t="s">
        <v>2963</v>
      </c>
      <c r="F707" s="901">
        <v>910</v>
      </c>
      <c r="G707" s="902" t="s">
        <v>3378</v>
      </c>
      <c r="H707" s="911">
        <v>660</v>
      </c>
      <c r="I707" s="911">
        <v>660</v>
      </c>
      <c r="J707" s="904"/>
    </row>
    <row r="708" spans="1:10" s="656" customFormat="1" ht="28.5" customHeight="1">
      <c r="A708" s="900" t="s">
        <v>91</v>
      </c>
      <c r="B708" s="849" t="s">
        <v>1761</v>
      </c>
      <c r="C708" s="849" t="s">
        <v>5036</v>
      </c>
      <c r="D708" s="900" t="s">
        <v>2959</v>
      </c>
      <c r="E708" s="849" t="s">
        <v>2969</v>
      </c>
      <c r="F708" s="901">
        <v>910</v>
      </c>
      <c r="G708" s="902" t="s">
        <v>3378</v>
      </c>
      <c r="H708" s="911">
        <v>892</v>
      </c>
      <c r="I708" s="911">
        <v>892</v>
      </c>
      <c r="J708" s="904"/>
    </row>
    <row r="709" spans="1:10" s="656" customFormat="1" ht="28.5" customHeight="1">
      <c r="A709" s="900" t="s">
        <v>91</v>
      </c>
      <c r="B709" s="849" t="s">
        <v>1761</v>
      </c>
      <c r="C709" s="849" t="s">
        <v>5036</v>
      </c>
      <c r="D709" s="900" t="s">
        <v>2962</v>
      </c>
      <c r="E709" s="849" t="s">
        <v>2968</v>
      </c>
      <c r="F709" s="901">
        <v>910</v>
      </c>
      <c r="G709" s="902" t="s">
        <v>3378</v>
      </c>
      <c r="H709" s="911">
        <v>1463</v>
      </c>
      <c r="I709" s="911">
        <v>1463</v>
      </c>
      <c r="J709" s="904"/>
    </row>
    <row r="710" spans="1:10" s="656" customFormat="1" ht="28.5">
      <c r="A710" s="900" t="s">
        <v>91</v>
      </c>
      <c r="B710" s="849" t="s">
        <v>1762</v>
      </c>
      <c r="C710" s="849" t="s">
        <v>5037</v>
      </c>
      <c r="D710" s="900" t="s">
        <v>2831</v>
      </c>
      <c r="E710" s="849" t="s">
        <v>2963</v>
      </c>
      <c r="F710" s="901">
        <v>910</v>
      </c>
      <c r="G710" s="902" t="s">
        <v>3378</v>
      </c>
      <c r="H710" s="911">
        <v>200</v>
      </c>
      <c r="I710" s="911">
        <v>200</v>
      </c>
      <c r="J710" s="904"/>
    </row>
    <row r="711" spans="1:10" s="656" customFormat="1" ht="28.5">
      <c r="A711" s="900" t="s">
        <v>91</v>
      </c>
      <c r="B711" s="849" t="s">
        <v>1762</v>
      </c>
      <c r="C711" s="849" t="s">
        <v>5037</v>
      </c>
      <c r="D711" s="900" t="s">
        <v>3135</v>
      </c>
      <c r="E711" s="849" t="s">
        <v>2566</v>
      </c>
      <c r="F711" s="901">
        <v>910</v>
      </c>
      <c r="G711" s="902" t="s">
        <v>3378</v>
      </c>
      <c r="H711" s="911">
        <v>272</v>
      </c>
      <c r="I711" s="911">
        <v>272</v>
      </c>
      <c r="J711" s="904"/>
    </row>
    <row r="712" spans="1:10" s="656" customFormat="1" ht="28.5" customHeight="1">
      <c r="A712" s="900" t="s">
        <v>91</v>
      </c>
      <c r="B712" s="849" t="s">
        <v>1404</v>
      </c>
      <c r="C712" s="849" t="s">
        <v>1405</v>
      </c>
      <c r="D712" s="900" t="s">
        <v>2831</v>
      </c>
      <c r="E712" s="849" t="s">
        <v>2963</v>
      </c>
      <c r="F712" s="901">
        <v>910</v>
      </c>
      <c r="G712" s="902" t="s">
        <v>3378</v>
      </c>
      <c r="H712" s="911">
        <v>146</v>
      </c>
      <c r="I712" s="911">
        <v>146</v>
      </c>
      <c r="J712" s="904"/>
    </row>
    <row r="713" spans="1:10" s="656" customFormat="1" ht="28.5" customHeight="1">
      <c r="A713" s="900" t="s">
        <v>91</v>
      </c>
      <c r="B713" s="849" t="s">
        <v>1763</v>
      </c>
      <c r="C713" s="849" t="s">
        <v>1764</v>
      </c>
      <c r="D713" s="900" t="s">
        <v>2831</v>
      </c>
      <c r="E713" s="849" t="s">
        <v>2963</v>
      </c>
      <c r="F713" s="901">
        <v>910</v>
      </c>
      <c r="G713" s="902" t="s">
        <v>3378</v>
      </c>
      <c r="H713" s="911">
        <v>236</v>
      </c>
      <c r="I713" s="911">
        <v>236</v>
      </c>
      <c r="J713" s="918"/>
    </row>
    <row r="714" spans="1:10" s="656" customFormat="1" ht="28.5" customHeight="1">
      <c r="A714" s="900" t="s">
        <v>91</v>
      </c>
      <c r="B714" s="849" t="s">
        <v>1763</v>
      </c>
      <c r="C714" s="849" t="s">
        <v>1764</v>
      </c>
      <c r="D714" s="900" t="s">
        <v>3135</v>
      </c>
      <c r="E714" s="849" t="s">
        <v>2566</v>
      </c>
      <c r="F714" s="901">
        <v>910</v>
      </c>
      <c r="G714" s="902" t="s">
        <v>3378</v>
      </c>
      <c r="H714" s="911">
        <v>309</v>
      </c>
      <c r="I714" s="911">
        <v>309</v>
      </c>
      <c r="J714" s="918"/>
    </row>
    <row r="715" spans="1:10" s="656" customFormat="1" ht="28.5" customHeight="1">
      <c r="A715" s="900" t="s">
        <v>91</v>
      </c>
      <c r="B715" s="849" t="s">
        <v>1763</v>
      </c>
      <c r="C715" s="849" t="s">
        <v>1764</v>
      </c>
      <c r="D715" s="900" t="s">
        <v>2959</v>
      </c>
      <c r="E715" s="849" t="s">
        <v>2969</v>
      </c>
      <c r="F715" s="901">
        <v>910</v>
      </c>
      <c r="G715" s="902" t="s">
        <v>3378</v>
      </c>
      <c r="H715" s="911">
        <v>539</v>
      </c>
      <c r="I715" s="911">
        <v>539</v>
      </c>
      <c r="J715" s="918"/>
    </row>
    <row r="716" spans="1:10" s="656" customFormat="1" ht="28.5" customHeight="1">
      <c r="A716" s="900" t="s">
        <v>91</v>
      </c>
      <c r="B716" s="849" t="s">
        <v>1766</v>
      </c>
      <c r="C716" s="849" t="s">
        <v>5039</v>
      </c>
      <c r="D716" s="900" t="s">
        <v>2831</v>
      </c>
      <c r="E716" s="849" t="s">
        <v>2963</v>
      </c>
      <c r="F716" s="901">
        <v>910</v>
      </c>
      <c r="G716" s="902" t="s">
        <v>3378</v>
      </c>
      <c r="H716" s="911">
        <v>109</v>
      </c>
      <c r="I716" s="911">
        <v>109</v>
      </c>
      <c r="J716" s="904"/>
    </row>
    <row r="717" spans="1:10" s="656" customFormat="1" ht="28.5" customHeight="1">
      <c r="A717" s="900" t="s">
        <v>91</v>
      </c>
      <c r="B717" s="849" t="s">
        <v>1767</v>
      </c>
      <c r="C717" s="849" t="s">
        <v>1768</v>
      </c>
      <c r="D717" s="900" t="s">
        <v>2831</v>
      </c>
      <c r="E717" s="849" t="s">
        <v>2963</v>
      </c>
      <c r="F717" s="901">
        <v>910</v>
      </c>
      <c r="G717" s="902" t="s">
        <v>3378</v>
      </c>
      <c r="H717" s="911">
        <v>169</v>
      </c>
      <c r="I717" s="911">
        <v>169</v>
      </c>
      <c r="J717" s="904"/>
    </row>
    <row r="718" spans="1:10" s="656" customFormat="1" ht="28.5" customHeight="1">
      <c r="A718" s="900" t="s">
        <v>91</v>
      </c>
      <c r="B718" s="849" t="s">
        <v>1769</v>
      </c>
      <c r="C718" s="849" t="s">
        <v>5040</v>
      </c>
      <c r="D718" s="900" t="s">
        <v>2831</v>
      </c>
      <c r="E718" s="849" t="s">
        <v>2963</v>
      </c>
      <c r="F718" s="901">
        <v>910</v>
      </c>
      <c r="G718" s="902" t="s">
        <v>3378</v>
      </c>
      <c r="H718" s="911">
        <v>558</v>
      </c>
      <c r="I718" s="911">
        <v>558</v>
      </c>
      <c r="J718" s="904"/>
    </row>
    <row r="719" spans="1:10" s="656" customFormat="1" ht="28.5" customHeight="1">
      <c r="A719" s="900" t="s">
        <v>91</v>
      </c>
      <c r="B719" s="849" t="s">
        <v>1769</v>
      </c>
      <c r="C719" s="849" t="s">
        <v>5040</v>
      </c>
      <c r="D719" s="900" t="s">
        <v>3135</v>
      </c>
      <c r="E719" s="849" t="s">
        <v>2566</v>
      </c>
      <c r="F719" s="901">
        <v>910</v>
      </c>
      <c r="G719" s="902" t="s">
        <v>3378</v>
      </c>
      <c r="H719" s="911">
        <v>630</v>
      </c>
      <c r="I719" s="911">
        <v>630</v>
      </c>
      <c r="J719" s="904"/>
    </row>
    <row r="720" spans="1:10" s="656" customFormat="1" ht="28.5" customHeight="1">
      <c r="A720" s="900" t="s">
        <v>91</v>
      </c>
      <c r="B720" s="849" t="s">
        <v>1769</v>
      </c>
      <c r="C720" s="849" t="s">
        <v>5040</v>
      </c>
      <c r="D720" s="900" t="s">
        <v>2962</v>
      </c>
      <c r="E720" s="849" t="s">
        <v>2968</v>
      </c>
      <c r="F720" s="901">
        <v>910</v>
      </c>
      <c r="G720" s="902" t="s">
        <v>3378</v>
      </c>
      <c r="H720" s="911">
        <v>860</v>
      </c>
      <c r="I720" s="911">
        <v>860</v>
      </c>
      <c r="J720" s="904"/>
    </row>
    <row r="721" spans="1:10" s="656" customFormat="1" ht="28.5" customHeight="1">
      <c r="A721" s="900" t="s">
        <v>91</v>
      </c>
      <c r="B721" s="849" t="s">
        <v>1770</v>
      </c>
      <c r="C721" s="849" t="s">
        <v>1771</v>
      </c>
      <c r="D721" s="900" t="s">
        <v>3135</v>
      </c>
      <c r="E721" s="849" t="s">
        <v>2566</v>
      </c>
      <c r="F721" s="901">
        <v>910</v>
      </c>
      <c r="G721" s="902" t="s">
        <v>3378</v>
      </c>
      <c r="H721" s="911">
        <v>38</v>
      </c>
      <c r="I721" s="911">
        <v>38</v>
      </c>
      <c r="J721" s="904"/>
    </row>
    <row r="722" spans="1:10" s="656" customFormat="1" ht="28.5" customHeight="1">
      <c r="A722" s="900" t="s">
        <v>91</v>
      </c>
      <c r="B722" s="849" t="s">
        <v>1772</v>
      </c>
      <c r="C722" s="849" t="s">
        <v>5043</v>
      </c>
      <c r="D722" s="900" t="s">
        <v>2831</v>
      </c>
      <c r="E722" s="849" t="s">
        <v>2963</v>
      </c>
      <c r="F722" s="901">
        <v>910</v>
      </c>
      <c r="G722" s="902" t="s">
        <v>3378</v>
      </c>
      <c r="H722" s="911">
        <v>175</v>
      </c>
      <c r="I722" s="911">
        <v>175</v>
      </c>
      <c r="J722" s="904"/>
    </row>
    <row r="723" spans="1:10" s="656" customFormat="1" ht="28.5" customHeight="1">
      <c r="A723" s="900" t="s">
        <v>91</v>
      </c>
      <c r="B723" s="849" t="s">
        <v>1772</v>
      </c>
      <c r="C723" s="849" t="s">
        <v>5043</v>
      </c>
      <c r="D723" s="900" t="s">
        <v>3135</v>
      </c>
      <c r="E723" s="849" t="s">
        <v>2566</v>
      </c>
      <c r="F723" s="901">
        <v>910</v>
      </c>
      <c r="G723" s="902" t="s">
        <v>3378</v>
      </c>
      <c r="H723" s="911">
        <v>249</v>
      </c>
      <c r="I723" s="911">
        <v>249</v>
      </c>
      <c r="J723" s="904"/>
    </row>
    <row r="724" spans="1:10" s="656" customFormat="1" ht="28.5" customHeight="1">
      <c r="A724" s="900" t="s">
        <v>91</v>
      </c>
      <c r="B724" s="849" t="s">
        <v>1772</v>
      </c>
      <c r="C724" s="849" t="s">
        <v>5043</v>
      </c>
      <c r="D724" s="900" t="s">
        <v>2959</v>
      </c>
      <c r="E724" s="849" t="s">
        <v>2969</v>
      </c>
      <c r="F724" s="901">
        <v>910</v>
      </c>
      <c r="G724" s="902" t="s">
        <v>3378</v>
      </c>
      <c r="H724" s="911">
        <v>496</v>
      </c>
      <c r="I724" s="911">
        <v>496</v>
      </c>
      <c r="J724" s="904"/>
    </row>
    <row r="725" spans="1:10" s="656" customFormat="1" ht="28.5" customHeight="1">
      <c r="A725" s="900" t="s">
        <v>91</v>
      </c>
      <c r="B725" s="849" t="s">
        <v>1773</v>
      </c>
      <c r="C725" s="849" t="s">
        <v>1774</v>
      </c>
      <c r="D725" s="900" t="s">
        <v>2831</v>
      </c>
      <c r="E725" s="849" t="s">
        <v>2963</v>
      </c>
      <c r="F725" s="901">
        <v>910</v>
      </c>
      <c r="G725" s="902" t="s">
        <v>3378</v>
      </c>
      <c r="H725" s="911">
        <v>164</v>
      </c>
      <c r="I725" s="911">
        <v>164</v>
      </c>
      <c r="J725" s="904"/>
    </row>
    <row r="726" spans="1:10" s="656" customFormat="1" ht="28.5" customHeight="1">
      <c r="A726" s="900" t="s">
        <v>91</v>
      </c>
      <c r="B726" s="849" t="s">
        <v>1773</v>
      </c>
      <c r="C726" s="849" t="s">
        <v>1774</v>
      </c>
      <c r="D726" s="900" t="s">
        <v>3135</v>
      </c>
      <c r="E726" s="849" t="s">
        <v>2566</v>
      </c>
      <c r="F726" s="901">
        <v>910</v>
      </c>
      <c r="G726" s="902" t="s">
        <v>3378</v>
      </c>
      <c r="H726" s="911">
        <v>242</v>
      </c>
      <c r="I726" s="911">
        <v>242</v>
      </c>
      <c r="J726" s="904"/>
    </row>
    <row r="727" spans="1:10" s="656" customFormat="1" ht="28.5" customHeight="1">
      <c r="A727" s="900" t="s">
        <v>91</v>
      </c>
      <c r="B727" s="849" t="s">
        <v>1773</v>
      </c>
      <c r="C727" s="849" t="s">
        <v>1774</v>
      </c>
      <c r="D727" s="900" t="s">
        <v>2959</v>
      </c>
      <c r="E727" s="849" t="s">
        <v>2969</v>
      </c>
      <c r="F727" s="901">
        <v>910</v>
      </c>
      <c r="G727" s="902" t="s">
        <v>3378</v>
      </c>
      <c r="H727" s="911">
        <v>496</v>
      </c>
      <c r="I727" s="911">
        <v>496</v>
      </c>
      <c r="J727" s="904"/>
    </row>
    <row r="728" spans="1:10" s="656" customFormat="1" ht="28.5" customHeight="1">
      <c r="A728" s="900" t="s">
        <v>91</v>
      </c>
      <c r="B728" s="849" t="s">
        <v>1775</v>
      </c>
      <c r="C728" s="849" t="s">
        <v>5044</v>
      </c>
      <c r="D728" s="900" t="s">
        <v>2831</v>
      </c>
      <c r="E728" s="849" t="s">
        <v>2963</v>
      </c>
      <c r="F728" s="901">
        <v>910</v>
      </c>
      <c r="G728" s="902" t="s">
        <v>3378</v>
      </c>
      <c r="H728" s="911">
        <v>314</v>
      </c>
      <c r="I728" s="911">
        <v>314</v>
      </c>
      <c r="J728" s="904"/>
    </row>
    <row r="729" spans="1:10" s="656" customFormat="1" ht="28.5" customHeight="1">
      <c r="A729" s="900" t="s">
        <v>91</v>
      </c>
      <c r="B729" s="849" t="s">
        <v>1777</v>
      </c>
      <c r="C729" s="849" t="s">
        <v>1778</v>
      </c>
      <c r="D729" s="900" t="s">
        <v>2831</v>
      </c>
      <c r="E729" s="849" t="s">
        <v>2963</v>
      </c>
      <c r="F729" s="901">
        <v>910</v>
      </c>
      <c r="G729" s="902" t="s">
        <v>3378</v>
      </c>
      <c r="H729" s="911">
        <v>117</v>
      </c>
      <c r="I729" s="911">
        <v>117</v>
      </c>
      <c r="J729" s="904"/>
    </row>
    <row r="730" spans="1:10" s="656" customFormat="1" ht="28.5" customHeight="1">
      <c r="A730" s="906" t="s">
        <v>91</v>
      </c>
      <c r="B730" s="850" t="s">
        <v>5363</v>
      </c>
      <c r="C730" s="850" t="s">
        <v>5364</v>
      </c>
      <c r="D730" s="900" t="s">
        <v>2962</v>
      </c>
      <c r="E730" s="849" t="s">
        <v>2968</v>
      </c>
      <c r="F730" s="907">
        <v>910</v>
      </c>
      <c r="G730" s="908" t="s">
        <v>3378</v>
      </c>
      <c r="H730" s="917">
        <v>1291</v>
      </c>
      <c r="I730" s="917">
        <v>1291</v>
      </c>
      <c r="J730" s="904"/>
    </row>
    <row r="731" spans="1:10" s="656" customFormat="1" ht="28.5" customHeight="1">
      <c r="A731" s="906" t="s">
        <v>91</v>
      </c>
      <c r="B731" s="850" t="s">
        <v>5375</v>
      </c>
      <c r="C731" s="850" t="s">
        <v>5376</v>
      </c>
      <c r="D731" s="906" t="s">
        <v>2962</v>
      </c>
      <c r="E731" s="850" t="s">
        <v>2968</v>
      </c>
      <c r="F731" s="907">
        <v>910</v>
      </c>
      <c r="G731" s="908" t="s">
        <v>3378</v>
      </c>
      <c r="H731" s="917">
        <v>660</v>
      </c>
      <c r="I731" s="917">
        <v>660</v>
      </c>
      <c r="J731" s="904"/>
    </row>
    <row r="732" spans="1:10" s="656" customFormat="1" ht="28.5" customHeight="1">
      <c r="A732" s="906" t="s">
        <v>91</v>
      </c>
      <c r="B732" s="850" t="s">
        <v>5377</v>
      </c>
      <c r="C732" s="850" t="s">
        <v>5378</v>
      </c>
      <c r="D732" s="906" t="s">
        <v>2962</v>
      </c>
      <c r="E732" s="850" t="s">
        <v>2968</v>
      </c>
      <c r="F732" s="907">
        <v>910</v>
      </c>
      <c r="G732" s="908" t="s">
        <v>3378</v>
      </c>
      <c r="H732" s="917">
        <v>506</v>
      </c>
      <c r="I732" s="917">
        <v>506</v>
      </c>
      <c r="J732" s="904"/>
    </row>
    <row r="733" spans="1:10" s="656" customFormat="1" ht="28.5">
      <c r="A733" s="906" t="s">
        <v>91</v>
      </c>
      <c r="B733" s="850" t="s">
        <v>5379</v>
      </c>
      <c r="C733" s="850" t="s">
        <v>5380</v>
      </c>
      <c r="D733" s="906" t="s">
        <v>2962</v>
      </c>
      <c r="E733" s="850" t="s">
        <v>2968</v>
      </c>
      <c r="F733" s="907">
        <v>910</v>
      </c>
      <c r="G733" s="908" t="s">
        <v>3378</v>
      </c>
      <c r="H733" s="917">
        <v>556</v>
      </c>
      <c r="I733" s="917">
        <v>556</v>
      </c>
      <c r="J733" s="904"/>
    </row>
    <row r="734" spans="1:10" s="656" customFormat="1" ht="28.5" customHeight="1">
      <c r="A734" s="906" t="s">
        <v>91</v>
      </c>
      <c r="B734" s="850" t="s">
        <v>1760</v>
      </c>
      <c r="C734" s="850" t="s">
        <v>5035</v>
      </c>
      <c r="D734" s="906" t="s">
        <v>2831</v>
      </c>
      <c r="E734" s="850" t="s">
        <v>2963</v>
      </c>
      <c r="F734" s="907">
        <v>910</v>
      </c>
      <c r="G734" s="908" t="s">
        <v>3378</v>
      </c>
      <c r="H734" s="917">
        <v>3318</v>
      </c>
      <c r="I734" s="917">
        <v>3318</v>
      </c>
      <c r="J734" s="904"/>
    </row>
    <row r="735" spans="1:10" s="656" customFormat="1" ht="28.5" customHeight="1">
      <c r="A735" s="900" t="s">
        <v>91</v>
      </c>
      <c r="B735" s="849" t="s">
        <v>4843</v>
      </c>
      <c r="C735" s="849" t="s">
        <v>1622</v>
      </c>
      <c r="D735" s="900" t="s">
        <v>2959</v>
      </c>
      <c r="E735" s="849" t="s">
        <v>2969</v>
      </c>
      <c r="F735" s="901">
        <v>910</v>
      </c>
      <c r="G735" s="902" t="s">
        <v>3378</v>
      </c>
      <c r="H735" s="911">
        <v>1476</v>
      </c>
      <c r="I735" s="911">
        <v>1476</v>
      </c>
      <c r="J735" s="904"/>
    </row>
    <row r="736" spans="1:10" s="656" customFormat="1" ht="28.5" customHeight="1">
      <c r="A736" s="895" t="s">
        <v>92</v>
      </c>
      <c r="B736" s="896"/>
      <c r="C736" s="897" t="s">
        <v>3768</v>
      </c>
      <c r="D736" s="896"/>
      <c r="E736" s="896"/>
      <c r="F736" s="896"/>
      <c r="G736" s="896"/>
      <c r="H736" s="896"/>
      <c r="I736" s="898"/>
      <c r="J736" s="899"/>
    </row>
    <row r="737" spans="1:10" s="656" customFormat="1" ht="28.5" customHeight="1">
      <c r="A737" s="900" t="s">
        <v>92</v>
      </c>
      <c r="B737" s="849" t="s">
        <v>1748</v>
      </c>
      <c r="C737" s="849" t="s">
        <v>5023</v>
      </c>
      <c r="D737" s="900" t="s">
        <v>2960</v>
      </c>
      <c r="E737" s="849" t="s">
        <v>3398</v>
      </c>
      <c r="F737" s="901">
        <v>910</v>
      </c>
      <c r="G737" s="902" t="s">
        <v>3378</v>
      </c>
      <c r="H737" s="911">
        <v>1896</v>
      </c>
      <c r="I737" s="911">
        <v>1896</v>
      </c>
      <c r="J737" s="904"/>
    </row>
    <row r="738" spans="1:10" s="656" customFormat="1" ht="28.5" customHeight="1">
      <c r="A738" s="906" t="s">
        <v>92</v>
      </c>
      <c r="B738" s="850" t="s">
        <v>5347</v>
      </c>
      <c r="C738" s="850" t="s">
        <v>5348</v>
      </c>
      <c r="D738" s="906" t="s">
        <v>2960</v>
      </c>
      <c r="E738" s="850" t="s">
        <v>3398</v>
      </c>
      <c r="F738" s="907">
        <v>910</v>
      </c>
      <c r="G738" s="908" t="s">
        <v>3378</v>
      </c>
      <c r="H738" s="917">
        <v>1962</v>
      </c>
      <c r="I738" s="917">
        <v>1962</v>
      </c>
      <c r="J738" s="904"/>
    </row>
    <row r="739" spans="1:10" s="656" customFormat="1" ht="28.5" customHeight="1">
      <c r="A739" s="906" t="s">
        <v>92</v>
      </c>
      <c r="B739" s="850" t="s">
        <v>5349</v>
      </c>
      <c r="C739" s="850" t="s">
        <v>5350</v>
      </c>
      <c r="D739" s="906" t="s">
        <v>2960</v>
      </c>
      <c r="E739" s="850" t="s">
        <v>3398</v>
      </c>
      <c r="F739" s="907">
        <v>910</v>
      </c>
      <c r="G739" s="908" t="s">
        <v>3378</v>
      </c>
      <c r="H739" s="917">
        <v>2189</v>
      </c>
      <c r="I739" s="917">
        <v>2189</v>
      </c>
      <c r="J739" s="904"/>
    </row>
    <row r="740" spans="1:10" s="656" customFormat="1" ht="28.5" customHeight="1">
      <c r="A740" s="906" t="s">
        <v>92</v>
      </c>
      <c r="B740" s="850" t="s">
        <v>5351</v>
      </c>
      <c r="C740" s="850" t="s">
        <v>5352</v>
      </c>
      <c r="D740" s="906" t="s">
        <v>2960</v>
      </c>
      <c r="E740" s="850" t="s">
        <v>3398</v>
      </c>
      <c r="F740" s="907">
        <v>910</v>
      </c>
      <c r="G740" s="908" t="s">
        <v>3378</v>
      </c>
      <c r="H740" s="917">
        <v>1836</v>
      </c>
      <c r="I740" s="917">
        <v>1836</v>
      </c>
      <c r="J740" s="904"/>
    </row>
    <row r="741" spans="1:10" s="656" customFormat="1" ht="28.5" customHeight="1">
      <c r="A741" s="906" t="s">
        <v>92</v>
      </c>
      <c r="B741" s="850" t="s">
        <v>5353</v>
      </c>
      <c r="C741" s="850" t="s">
        <v>5354</v>
      </c>
      <c r="D741" s="906" t="s">
        <v>2960</v>
      </c>
      <c r="E741" s="850" t="s">
        <v>3398</v>
      </c>
      <c r="F741" s="907">
        <v>910</v>
      </c>
      <c r="G741" s="908" t="s">
        <v>3378</v>
      </c>
      <c r="H741" s="917">
        <v>1983</v>
      </c>
      <c r="I741" s="917">
        <v>1983</v>
      </c>
      <c r="J741" s="904"/>
    </row>
    <row r="742" spans="1:10" ht="28.5" customHeight="1">
      <c r="A742" s="900" t="s">
        <v>92</v>
      </c>
      <c r="B742" s="849" t="s">
        <v>1754</v>
      </c>
      <c r="C742" s="849" t="s">
        <v>5027</v>
      </c>
      <c r="D742" s="900" t="s">
        <v>2960</v>
      </c>
      <c r="E742" s="849" t="s">
        <v>3398</v>
      </c>
      <c r="F742" s="901">
        <v>910</v>
      </c>
      <c r="G742" s="902" t="s">
        <v>3378</v>
      </c>
      <c r="H742" s="911">
        <v>4595</v>
      </c>
      <c r="I742" s="911">
        <v>4595</v>
      </c>
      <c r="J742" s="935"/>
    </row>
    <row r="743" spans="1:10" s="656" customFormat="1" ht="28.5" customHeight="1">
      <c r="A743" s="906" t="s">
        <v>92</v>
      </c>
      <c r="B743" s="850" t="s">
        <v>5355</v>
      </c>
      <c r="C743" s="850" t="s">
        <v>5356</v>
      </c>
      <c r="D743" s="906" t="s">
        <v>2960</v>
      </c>
      <c r="E743" s="850" t="s">
        <v>3398</v>
      </c>
      <c r="F743" s="907">
        <v>910</v>
      </c>
      <c r="G743" s="908" t="s">
        <v>3378</v>
      </c>
      <c r="H743" s="917">
        <v>4575</v>
      </c>
      <c r="I743" s="917">
        <v>4575</v>
      </c>
      <c r="J743" s="904"/>
    </row>
    <row r="744" spans="1:10" s="656" customFormat="1" ht="28.5" customHeight="1">
      <c r="A744" s="906" t="s">
        <v>92</v>
      </c>
      <c r="B744" s="850" t="s">
        <v>5357</v>
      </c>
      <c r="C744" s="850" t="s">
        <v>5358</v>
      </c>
      <c r="D744" s="906" t="s">
        <v>2960</v>
      </c>
      <c r="E744" s="850" t="s">
        <v>3398</v>
      </c>
      <c r="F744" s="907">
        <v>910</v>
      </c>
      <c r="G744" s="908" t="s">
        <v>3378</v>
      </c>
      <c r="H744" s="917">
        <v>1984</v>
      </c>
      <c r="I744" s="917">
        <v>1984</v>
      </c>
      <c r="J744" s="918"/>
    </row>
    <row r="745" spans="1:10" s="656" customFormat="1" ht="28.5" customHeight="1">
      <c r="A745" s="900" t="s">
        <v>92</v>
      </c>
      <c r="B745" s="849" t="s">
        <v>1756</v>
      </c>
      <c r="C745" s="849" t="s">
        <v>5029</v>
      </c>
      <c r="D745" s="900" t="s">
        <v>2960</v>
      </c>
      <c r="E745" s="849" t="s">
        <v>3398</v>
      </c>
      <c r="F745" s="901">
        <v>910</v>
      </c>
      <c r="G745" s="902" t="s">
        <v>3378</v>
      </c>
      <c r="H745" s="911">
        <v>1709</v>
      </c>
      <c r="I745" s="911">
        <v>1709</v>
      </c>
      <c r="J745" s="918"/>
    </row>
    <row r="746" spans="1:10" s="656" customFormat="1" ht="28.5">
      <c r="A746" s="900" t="s">
        <v>92</v>
      </c>
      <c r="B746" s="849" t="s">
        <v>1763</v>
      </c>
      <c r="C746" s="849" t="s">
        <v>1764</v>
      </c>
      <c r="D746" s="900" t="s">
        <v>2960</v>
      </c>
      <c r="E746" s="849" t="s">
        <v>3398</v>
      </c>
      <c r="F746" s="901">
        <v>910</v>
      </c>
      <c r="G746" s="902" t="s">
        <v>3378</v>
      </c>
      <c r="H746" s="911">
        <v>1930</v>
      </c>
      <c r="I746" s="911">
        <v>1930</v>
      </c>
      <c r="J746" s="918"/>
    </row>
    <row r="747" spans="1:10" s="656" customFormat="1" ht="28.5" customHeight="1">
      <c r="A747" s="906" t="s">
        <v>92</v>
      </c>
      <c r="B747" s="850" t="s">
        <v>5359</v>
      </c>
      <c r="C747" s="850" t="s">
        <v>5360</v>
      </c>
      <c r="D747" s="906" t="s">
        <v>2960</v>
      </c>
      <c r="E747" s="850" t="s">
        <v>3398</v>
      </c>
      <c r="F747" s="907">
        <v>910</v>
      </c>
      <c r="G747" s="908" t="s">
        <v>3378</v>
      </c>
      <c r="H747" s="917">
        <v>1529</v>
      </c>
      <c r="I747" s="917">
        <v>1529</v>
      </c>
      <c r="J747" s="918"/>
    </row>
    <row r="748" spans="1:10" s="656" customFormat="1" ht="28.5" customHeight="1">
      <c r="A748" s="900" t="s">
        <v>92</v>
      </c>
      <c r="B748" s="849" t="s">
        <v>1769</v>
      </c>
      <c r="C748" s="849" t="s">
        <v>5040</v>
      </c>
      <c r="D748" s="900" t="s">
        <v>2960</v>
      </c>
      <c r="E748" s="849" t="s">
        <v>3398</v>
      </c>
      <c r="F748" s="901">
        <v>910</v>
      </c>
      <c r="G748" s="902" t="s">
        <v>3378</v>
      </c>
      <c r="H748" s="911">
        <v>2229</v>
      </c>
      <c r="I748" s="911">
        <v>2229</v>
      </c>
      <c r="J748" s="904"/>
    </row>
    <row r="749" spans="1:10" s="656" customFormat="1" ht="31.5" customHeight="1">
      <c r="A749" s="900" t="s">
        <v>92</v>
      </c>
      <c r="B749" s="849" t="s">
        <v>1770</v>
      </c>
      <c r="C749" s="849" t="s">
        <v>1771</v>
      </c>
      <c r="D749" s="900" t="s">
        <v>2960</v>
      </c>
      <c r="E749" s="849" t="s">
        <v>3398</v>
      </c>
      <c r="F749" s="901">
        <v>910</v>
      </c>
      <c r="G749" s="902" t="s">
        <v>3378</v>
      </c>
      <c r="H749" s="911">
        <v>1435</v>
      </c>
      <c r="I749" s="911">
        <v>1435</v>
      </c>
      <c r="J749" s="918"/>
    </row>
    <row r="750" spans="1:10" s="656" customFormat="1" ht="42.75">
      <c r="A750" s="900" t="s">
        <v>92</v>
      </c>
      <c r="B750" s="849" t="s">
        <v>1772</v>
      </c>
      <c r="C750" s="849" t="s">
        <v>5043</v>
      </c>
      <c r="D750" s="900" t="s">
        <v>2960</v>
      </c>
      <c r="E750" s="849" t="s">
        <v>3398</v>
      </c>
      <c r="F750" s="901">
        <v>910</v>
      </c>
      <c r="G750" s="902" t="s">
        <v>3378</v>
      </c>
      <c r="H750" s="911">
        <v>1413</v>
      </c>
      <c r="I750" s="911">
        <v>1413</v>
      </c>
      <c r="J750" s="918"/>
    </row>
    <row r="751" spans="1:10" s="656" customFormat="1" ht="28.5">
      <c r="A751" s="900" t="s">
        <v>92</v>
      </c>
      <c r="B751" s="849" t="s">
        <v>1773</v>
      </c>
      <c r="C751" s="849" t="s">
        <v>1774</v>
      </c>
      <c r="D751" s="900" t="s">
        <v>2960</v>
      </c>
      <c r="E751" s="849" t="s">
        <v>3398</v>
      </c>
      <c r="F751" s="901">
        <v>910</v>
      </c>
      <c r="G751" s="902" t="s">
        <v>3378</v>
      </c>
      <c r="H751" s="911">
        <v>1044</v>
      </c>
      <c r="I751" s="911">
        <v>1044</v>
      </c>
      <c r="J751" s="904"/>
    </row>
    <row r="752" spans="1:10" s="656" customFormat="1" ht="28.5" customHeight="1">
      <c r="A752" s="900" t="s">
        <v>92</v>
      </c>
      <c r="B752" s="849" t="s">
        <v>1776</v>
      </c>
      <c r="C752" s="849" t="s">
        <v>5045</v>
      </c>
      <c r="D752" s="900" t="s">
        <v>3135</v>
      </c>
      <c r="E752" s="849" t="s">
        <v>2566</v>
      </c>
      <c r="F752" s="901">
        <v>910</v>
      </c>
      <c r="G752" s="902" t="s">
        <v>3378</v>
      </c>
      <c r="H752" s="911">
        <v>553</v>
      </c>
      <c r="I752" s="911">
        <v>553</v>
      </c>
      <c r="J752" s="904"/>
    </row>
    <row r="753" spans="1:10" s="656" customFormat="1" ht="28.5" customHeight="1">
      <c r="A753" s="900" t="s">
        <v>92</v>
      </c>
      <c r="B753" s="849" t="s">
        <v>1776</v>
      </c>
      <c r="C753" s="849" t="s">
        <v>5045</v>
      </c>
      <c r="D753" s="900" t="s">
        <v>2960</v>
      </c>
      <c r="E753" s="849" t="s">
        <v>3398</v>
      </c>
      <c r="F753" s="901">
        <v>910</v>
      </c>
      <c r="G753" s="902" t="s">
        <v>3378</v>
      </c>
      <c r="H753" s="911">
        <v>454</v>
      </c>
      <c r="I753" s="911">
        <v>454</v>
      </c>
      <c r="J753" s="918"/>
    </row>
    <row r="754" spans="1:10" s="656" customFormat="1" ht="28.5" customHeight="1">
      <c r="A754" s="906" t="s">
        <v>92</v>
      </c>
      <c r="B754" s="850" t="s">
        <v>5365</v>
      </c>
      <c r="C754" s="850" t="s">
        <v>5366</v>
      </c>
      <c r="D754" s="906" t="s">
        <v>2960</v>
      </c>
      <c r="E754" s="850" t="s">
        <v>3398</v>
      </c>
      <c r="F754" s="907">
        <v>910</v>
      </c>
      <c r="G754" s="908" t="s">
        <v>3378</v>
      </c>
      <c r="H754" s="917">
        <v>1445</v>
      </c>
      <c r="I754" s="917">
        <v>1445</v>
      </c>
      <c r="J754" s="918"/>
    </row>
    <row r="755" spans="1:10" s="656" customFormat="1" ht="28.5" customHeight="1">
      <c r="A755" s="906" t="s">
        <v>92</v>
      </c>
      <c r="B755" s="850" t="s">
        <v>5367</v>
      </c>
      <c r="C755" s="850" t="s">
        <v>5368</v>
      </c>
      <c r="D755" s="906" t="s">
        <v>2960</v>
      </c>
      <c r="E755" s="850" t="s">
        <v>3398</v>
      </c>
      <c r="F755" s="907">
        <v>910</v>
      </c>
      <c r="G755" s="908" t="s">
        <v>3378</v>
      </c>
      <c r="H755" s="917">
        <v>1245</v>
      </c>
      <c r="I755" s="917">
        <v>1245</v>
      </c>
      <c r="J755" s="904"/>
    </row>
    <row r="756" spans="1:10" s="656" customFormat="1" ht="28.5" customHeight="1">
      <c r="A756" s="906" t="s">
        <v>92</v>
      </c>
      <c r="B756" s="850" t="s">
        <v>5369</v>
      </c>
      <c r="C756" s="850" t="s">
        <v>5370</v>
      </c>
      <c r="D756" s="906" t="s">
        <v>2960</v>
      </c>
      <c r="E756" s="850" t="s">
        <v>3398</v>
      </c>
      <c r="F756" s="907">
        <v>910</v>
      </c>
      <c r="G756" s="908" t="s">
        <v>3378</v>
      </c>
      <c r="H756" s="917">
        <v>1689</v>
      </c>
      <c r="I756" s="917">
        <v>1689</v>
      </c>
      <c r="J756" s="904"/>
    </row>
    <row r="757" spans="1:10" s="656" customFormat="1" ht="28.5" customHeight="1">
      <c r="A757" s="900" t="s">
        <v>92</v>
      </c>
      <c r="B757" s="849" t="s">
        <v>5765</v>
      </c>
      <c r="C757" s="849" t="s">
        <v>5648</v>
      </c>
      <c r="D757" s="900" t="s">
        <v>2960</v>
      </c>
      <c r="E757" s="849" t="s">
        <v>3398</v>
      </c>
      <c r="F757" s="901">
        <v>910</v>
      </c>
      <c r="G757" s="900" t="s">
        <v>3741</v>
      </c>
      <c r="H757" s="911">
        <v>1464</v>
      </c>
      <c r="I757" s="911">
        <v>1464</v>
      </c>
      <c r="J757" s="904"/>
    </row>
    <row r="758" spans="1:10" s="656" customFormat="1" ht="28.5" customHeight="1">
      <c r="A758" s="900" t="s">
        <v>92</v>
      </c>
      <c r="B758" s="849" t="s">
        <v>1755</v>
      </c>
      <c r="C758" s="849" t="s">
        <v>5028</v>
      </c>
      <c r="D758" s="900" t="s">
        <v>2960</v>
      </c>
      <c r="E758" s="849" t="s">
        <v>3398</v>
      </c>
      <c r="F758" s="901">
        <v>910</v>
      </c>
      <c r="G758" s="902" t="s">
        <v>3378</v>
      </c>
      <c r="H758" s="936">
        <v>2125</v>
      </c>
      <c r="I758" s="911">
        <v>2125</v>
      </c>
      <c r="J758" s="904"/>
    </row>
    <row r="759" spans="1:10" s="656" customFormat="1" ht="28.5" customHeight="1">
      <c r="A759" s="900" t="s">
        <v>92</v>
      </c>
      <c r="B759" s="849" t="s">
        <v>1753</v>
      </c>
      <c r="C759" s="849" t="s">
        <v>5026</v>
      </c>
      <c r="D759" s="900" t="s">
        <v>2960</v>
      </c>
      <c r="E759" s="849" t="s">
        <v>3398</v>
      </c>
      <c r="F759" s="901">
        <v>910</v>
      </c>
      <c r="G759" s="902" t="s">
        <v>3378</v>
      </c>
      <c r="H759" s="911">
        <v>2370</v>
      </c>
      <c r="I759" s="911">
        <v>2370</v>
      </c>
      <c r="J759" s="904"/>
    </row>
    <row r="760" spans="1:10" s="656" customFormat="1" ht="28.5" customHeight="1">
      <c r="A760" s="900" t="s">
        <v>92</v>
      </c>
      <c r="B760" s="849" t="s">
        <v>5361</v>
      </c>
      <c r="C760" s="849" t="s">
        <v>5362</v>
      </c>
      <c r="D760" s="900" t="s">
        <v>2960</v>
      </c>
      <c r="E760" s="849" t="s">
        <v>3398</v>
      </c>
      <c r="F760" s="901">
        <v>910</v>
      </c>
      <c r="G760" s="902" t="s">
        <v>3378</v>
      </c>
      <c r="H760" s="911">
        <v>1683</v>
      </c>
      <c r="I760" s="911">
        <v>1683</v>
      </c>
      <c r="J760" s="918"/>
    </row>
    <row r="761" spans="1:10" s="656" customFormat="1" ht="28.5" customHeight="1">
      <c r="A761" s="906" t="s">
        <v>92</v>
      </c>
      <c r="B761" s="850" t="s">
        <v>5337</v>
      </c>
      <c r="C761" s="850" t="s">
        <v>5338</v>
      </c>
      <c r="D761" s="906" t="s">
        <v>2960</v>
      </c>
      <c r="E761" s="850" t="s">
        <v>3398</v>
      </c>
      <c r="F761" s="907">
        <v>910</v>
      </c>
      <c r="G761" s="908" t="s">
        <v>3378</v>
      </c>
      <c r="H761" s="917">
        <v>1658</v>
      </c>
      <c r="I761" s="917">
        <v>1658</v>
      </c>
      <c r="J761" s="918"/>
    </row>
    <row r="762" spans="1:10" s="656" customFormat="1" ht="28.5" customHeight="1">
      <c r="A762" s="906" t="s">
        <v>92</v>
      </c>
      <c r="B762" s="850" t="s">
        <v>5343</v>
      </c>
      <c r="C762" s="850" t="s">
        <v>5344</v>
      </c>
      <c r="D762" s="906" t="s">
        <v>2960</v>
      </c>
      <c r="E762" s="850" t="s">
        <v>3398</v>
      </c>
      <c r="F762" s="907">
        <v>910</v>
      </c>
      <c r="G762" s="908" t="s">
        <v>3378</v>
      </c>
      <c r="H762" s="917">
        <v>1858</v>
      </c>
      <c r="I762" s="917">
        <v>1858</v>
      </c>
      <c r="J762" s="918"/>
    </row>
    <row r="763" spans="1:10" s="656" customFormat="1" ht="28.5" customHeight="1">
      <c r="A763" s="906" t="s">
        <v>92</v>
      </c>
      <c r="B763" s="850" t="s">
        <v>5345</v>
      </c>
      <c r="C763" s="850" t="s">
        <v>5346</v>
      </c>
      <c r="D763" s="906" t="s">
        <v>2960</v>
      </c>
      <c r="E763" s="850" t="s">
        <v>3398</v>
      </c>
      <c r="F763" s="907">
        <v>910</v>
      </c>
      <c r="G763" s="908" t="s">
        <v>3378</v>
      </c>
      <c r="H763" s="917">
        <v>1701</v>
      </c>
      <c r="I763" s="917">
        <v>1701</v>
      </c>
      <c r="J763" s="918"/>
    </row>
    <row r="764" spans="1:10" s="656" customFormat="1" ht="28.5" customHeight="1">
      <c r="A764" s="900" t="s">
        <v>92</v>
      </c>
      <c r="B764" s="849" t="s">
        <v>1761</v>
      </c>
      <c r="C764" s="849" t="s">
        <v>5036</v>
      </c>
      <c r="D764" s="900" t="s">
        <v>2960</v>
      </c>
      <c r="E764" s="849" t="s">
        <v>3398</v>
      </c>
      <c r="F764" s="901">
        <v>910</v>
      </c>
      <c r="G764" s="902" t="s">
        <v>3378</v>
      </c>
      <c r="H764" s="911">
        <v>2175</v>
      </c>
      <c r="I764" s="911">
        <v>2175</v>
      </c>
      <c r="J764" s="904"/>
    </row>
    <row r="765" spans="1:10" s="656" customFormat="1" ht="28.5" customHeight="1">
      <c r="A765" s="906" t="s">
        <v>92</v>
      </c>
      <c r="B765" s="850" t="s">
        <v>5726</v>
      </c>
      <c r="C765" s="937" t="s">
        <v>5649</v>
      </c>
      <c r="D765" s="900" t="s">
        <v>2960</v>
      </c>
      <c r="E765" s="849" t="s">
        <v>3398</v>
      </c>
      <c r="F765" s="901">
        <v>910</v>
      </c>
      <c r="G765" s="902" t="s">
        <v>3378</v>
      </c>
      <c r="H765" s="917">
        <v>1320</v>
      </c>
      <c r="I765" s="917">
        <v>1320</v>
      </c>
      <c r="J765" s="918"/>
    </row>
    <row r="766" spans="1:10" ht="28.5" customHeight="1">
      <c r="A766" s="906" t="s">
        <v>92</v>
      </c>
      <c r="B766" s="76" t="s">
        <v>5650</v>
      </c>
      <c r="C766" s="76" t="s">
        <v>5651</v>
      </c>
      <c r="D766" s="900" t="s">
        <v>2960</v>
      </c>
      <c r="E766" s="849" t="s">
        <v>3398</v>
      </c>
      <c r="F766" s="901">
        <v>910</v>
      </c>
      <c r="G766" s="902" t="s">
        <v>3378</v>
      </c>
      <c r="H766" s="917">
        <v>1543</v>
      </c>
      <c r="I766" s="917">
        <v>1543</v>
      </c>
      <c r="J766" s="935"/>
    </row>
    <row r="767" spans="1:10" s="656" customFormat="1" ht="28.5" customHeight="1">
      <c r="A767" s="906" t="s">
        <v>92</v>
      </c>
      <c r="B767" s="938" t="s">
        <v>5652</v>
      </c>
      <c r="C767" s="937" t="s">
        <v>5653</v>
      </c>
      <c r="D767" s="900" t="s">
        <v>2960</v>
      </c>
      <c r="E767" s="849" t="s">
        <v>3398</v>
      </c>
      <c r="F767" s="901">
        <v>910</v>
      </c>
      <c r="G767" s="902" t="s">
        <v>3378</v>
      </c>
      <c r="H767" s="917">
        <v>1185</v>
      </c>
      <c r="I767" s="917">
        <v>1185</v>
      </c>
      <c r="J767" s="904"/>
    </row>
    <row r="768" spans="1:10" s="656" customFormat="1" ht="28.5" customHeight="1">
      <c r="A768" s="906" t="s">
        <v>92</v>
      </c>
      <c r="B768" s="938" t="s">
        <v>5654</v>
      </c>
      <c r="C768" s="937" t="s">
        <v>5655</v>
      </c>
      <c r="D768" s="900" t="s">
        <v>2960</v>
      </c>
      <c r="E768" s="849" t="s">
        <v>3398</v>
      </c>
      <c r="F768" s="901">
        <v>910</v>
      </c>
      <c r="G768" s="902" t="s">
        <v>3378</v>
      </c>
      <c r="H768" s="917">
        <v>1901</v>
      </c>
      <c r="I768" s="917">
        <v>1901</v>
      </c>
      <c r="J768" s="904"/>
    </row>
    <row r="769" spans="1:10" s="656" customFormat="1" ht="28.5" customHeight="1">
      <c r="A769" s="906" t="s">
        <v>92</v>
      </c>
      <c r="B769" s="850" t="s">
        <v>5319</v>
      </c>
      <c r="C769" s="850" t="s">
        <v>5320</v>
      </c>
      <c r="D769" s="906" t="s">
        <v>2960</v>
      </c>
      <c r="E769" s="850" t="s">
        <v>3398</v>
      </c>
      <c r="F769" s="907">
        <v>910</v>
      </c>
      <c r="G769" s="908" t="s">
        <v>3378</v>
      </c>
      <c r="H769" s="917">
        <v>2170</v>
      </c>
      <c r="I769" s="917">
        <v>2170</v>
      </c>
      <c r="J769" s="939"/>
    </row>
    <row r="770" spans="1:10" s="656" customFormat="1" ht="28.5" customHeight="1">
      <c r="A770" s="900" t="s">
        <v>92</v>
      </c>
      <c r="B770" s="849" t="s">
        <v>1758</v>
      </c>
      <c r="C770" s="849" t="s">
        <v>5033</v>
      </c>
      <c r="D770" s="900" t="s">
        <v>2960</v>
      </c>
      <c r="E770" s="849" t="s">
        <v>3398</v>
      </c>
      <c r="F770" s="901">
        <v>910</v>
      </c>
      <c r="G770" s="902" t="s">
        <v>3378</v>
      </c>
      <c r="H770" s="911">
        <v>1257</v>
      </c>
      <c r="I770" s="911">
        <v>1257</v>
      </c>
      <c r="J770" s="939"/>
    </row>
    <row r="771" spans="1:10" s="656" customFormat="1" ht="28.5" customHeight="1">
      <c r="A771" s="900" t="s">
        <v>92</v>
      </c>
      <c r="B771" s="849" t="s">
        <v>5041</v>
      </c>
      <c r="C771" s="849" t="s">
        <v>5042</v>
      </c>
      <c r="D771" s="900" t="s">
        <v>2960</v>
      </c>
      <c r="E771" s="849" t="s">
        <v>3398</v>
      </c>
      <c r="F771" s="901">
        <v>910</v>
      </c>
      <c r="G771" s="902" t="s">
        <v>3378</v>
      </c>
      <c r="H771" s="917">
        <v>1896</v>
      </c>
      <c r="I771" s="911">
        <v>1896</v>
      </c>
      <c r="J771" s="904"/>
    </row>
    <row r="772" spans="1:10" s="656" customFormat="1" ht="28.5" customHeight="1">
      <c r="A772" s="900" t="s">
        <v>92</v>
      </c>
      <c r="B772" s="849" t="s">
        <v>1752</v>
      </c>
      <c r="C772" s="849" t="s">
        <v>5025</v>
      </c>
      <c r="D772" s="900" t="s">
        <v>2960</v>
      </c>
      <c r="E772" s="849" t="s">
        <v>3398</v>
      </c>
      <c r="F772" s="901">
        <v>910</v>
      </c>
      <c r="G772" s="902" t="s">
        <v>3378</v>
      </c>
      <c r="H772" s="911">
        <v>1464</v>
      </c>
      <c r="I772" s="911">
        <v>1464</v>
      </c>
      <c r="J772" s="904"/>
    </row>
    <row r="773" spans="1:10" s="656" customFormat="1" ht="28.5" customHeight="1">
      <c r="A773" s="900" t="s">
        <v>92</v>
      </c>
      <c r="B773" s="849" t="s">
        <v>1753</v>
      </c>
      <c r="C773" s="849" t="s">
        <v>5026</v>
      </c>
      <c r="D773" s="900" t="s">
        <v>2960</v>
      </c>
      <c r="E773" s="849" t="s">
        <v>3398</v>
      </c>
      <c r="F773" s="901">
        <v>910</v>
      </c>
      <c r="G773" s="902" t="s">
        <v>3378</v>
      </c>
      <c r="H773" s="911">
        <v>2370</v>
      </c>
      <c r="I773" s="911">
        <v>2370</v>
      </c>
      <c r="J773" s="904"/>
    </row>
    <row r="774" spans="1:10" s="656" customFormat="1" ht="28.5" customHeight="1">
      <c r="A774" s="900" t="s">
        <v>92</v>
      </c>
      <c r="B774" s="849" t="s">
        <v>1755</v>
      </c>
      <c r="C774" s="849" t="s">
        <v>5028</v>
      </c>
      <c r="D774" s="900" t="s">
        <v>2960</v>
      </c>
      <c r="E774" s="849" t="s">
        <v>3398</v>
      </c>
      <c r="F774" s="901">
        <v>910</v>
      </c>
      <c r="G774" s="902" t="s">
        <v>3378</v>
      </c>
      <c r="H774" s="911">
        <v>2125</v>
      </c>
      <c r="I774" s="911">
        <v>2125</v>
      </c>
      <c r="J774" s="904"/>
    </row>
    <row r="775" spans="1:10" s="656" customFormat="1" ht="28.5" customHeight="1">
      <c r="A775" s="906" t="s">
        <v>92</v>
      </c>
      <c r="B775" s="850" t="s">
        <v>5371</v>
      </c>
      <c r="C775" s="850" t="s">
        <v>5372</v>
      </c>
      <c r="D775" s="906" t="s">
        <v>2960</v>
      </c>
      <c r="E775" s="850" t="s">
        <v>3398</v>
      </c>
      <c r="F775" s="907">
        <v>910</v>
      </c>
      <c r="G775" s="908" t="s">
        <v>3378</v>
      </c>
      <c r="H775" s="917">
        <v>3079</v>
      </c>
      <c r="I775" s="917">
        <v>3079</v>
      </c>
      <c r="J775" s="904"/>
    </row>
    <row r="776" spans="1:10" s="656" customFormat="1" ht="28.5" customHeight="1">
      <c r="A776" s="895" t="s">
        <v>611</v>
      </c>
      <c r="B776" s="896"/>
      <c r="C776" s="897" t="s">
        <v>3769</v>
      </c>
      <c r="D776" s="896"/>
      <c r="E776" s="896"/>
      <c r="F776" s="896"/>
      <c r="G776" s="896"/>
      <c r="H776" s="896"/>
      <c r="I776" s="898"/>
      <c r="J776" s="899"/>
    </row>
    <row r="777" spans="1:10" s="656" customFormat="1" ht="28.5" customHeight="1">
      <c r="A777" s="900" t="s">
        <v>611</v>
      </c>
      <c r="B777" s="849" t="s">
        <v>1779</v>
      </c>
      <c r="C777" s="849" t="s">
        <v>2952</v>
      </c>
      <c r="D777" s="900" t="s">
        <v>3399</v>
      </c>
      <c r="E777" s="849" t="s">
        <v>3400</v>
      </c>
      <c r="F777" s="901">
        <v>910</v>
      </c>
      <c r="G777" s="902" t="s">
        <v>3378</v>
      </c>
      <c r="H777" s="911">
        <v>224</v>
      </c>
      <c r="I777" s="911">
        <v>224</v>
      </c>
      <c r="J777" s="904"/>
    </row>
    <row r="778" spans="1:10" s="656" customFormat="1" ht="28.5" customHeight="1">
      <c r="A778" s="900" t="s">
        <v>611</v>
      </c>
      <c r="B778" s="849" t="s">
        <v>1779</v>
      </c>
      <c r="C778" s="849" t="s">
        <v>2952</v>
      </c>
      <c r="D778" s="900" t="s">
        <v>3401</v>
      </c>
      <c r="E778" s="849" t="s">
        <v>3402</v>
      </c>
      <c r="F778" s="901">
        <v>910</v>
      </c>
      <c r="G778" s="902" t="s">
        <v>3378</v>
      </c>
      <c r="H778" s="911">
        <v>45</v>
      </c>
      <c r="I778" s="911">
        <v>45</v>
      </c>
      <c r="J778" s="904"/>
    </row>
    <row r="779" spans="1:10" s="656" customFormat="1" ht="28.5" customHeight="1">
      <c r="A779" s="940" t="s">
        <v>611</v>
      </c>
      <c r="B779" s="854" t="s">
        <v>4710</v>
      </c>
      <c r="C779" s="854" t="s">
        <v>1786</v>
      </c>
      <c r="D779" s="940" t="s">
        <v>3399</v>
      </c>
      <c r="E779" s="854" t="s">
        <v>3400</v>
      </c>
      <c r="F779" s="901">
        <v>910</v>
      </c>
      <c r="G779" s="941" t="s">
        <v>3378</v>
      </c>
      <c r="H779" s="942">
        <v>184</v>
      </c>
      <c r="I779" s="942">
        <v>184</v>
      </c>
      <c r="J779" s="904"/>
    </row>
    <row r="780" spans="1:10" s="656" customFormat="1" ht="28.5" customHeight="1">
      <c r="A780" s="940" t="s">
        <v>611</v>
      </c>
      <c r="B780" s="854" t="s">
        <v>4710</v>
      </c>
      <c r="C780" s="854" t="s">
        <v>1786</v>
      </c>
      <c r="D780" s="940" t="s">
        <v>3401</v>
      </c>
      <c r="E780" s="854" t="s">
        <v>3402</v>
      </c>
      <c r="F780" s="901">
        <v>910</v>
      </c>
      <c r="G780" s="941" t="s">
        <v>3378</v>
      </c>
      <c r="H780" s="942">
        <v>30</v>
      </c>
      <c r="I780" s="942">
        <v>30</v>
      </c>
      <c r="J780" s="904"/>
    </row>
    <row r="781" spans="1:10" s="656" customFormat="1" ht="28.5" customHeight="1">
      <c r="A781" s="900" t="s">
        <v>611</v>
      </c>
      <c r="B781" s="849" t="s">
        <v>5046</v>
      </c>
      <c r="C781" s="849" t="s">
        <v>3563</v>
      </c>
      <c r="D781" s="900" t="s">
        <v>3399</v>
      </c>
      <c r="E781" s="849" t="s">
        <v>3400</v>
      </c>
      <c r="F781" s="901">
        <v>910</v>
      </c>
      <c r="G781" s="902" t="s">
        <v>3378</v>
      </c>
      <c r="H781" s="911">
        <v>279</v>
      </c>
      <c r="I781" s="911">
        <v>279</v>
      </c>
      <c r="J781" s="904"/>
    </row>
    <row r="782" spans="1:10" s="656" customFormat="1" ht="28.5" customHeight="1">
      <c r="A782" s="900" t="s">
        <v>611</v>
      </c>
      <c r="B782" s="849" t="s">
        <v>5046</v>
      </c>
      <c r="C782" s="849" t="s">
        <v>3563</v>
      </c>
      <c r="D782" s="900" t="s">
        <v>3401</v>
      </c>
      <c r="E782" s="849" t="s">
        <v>3402</v>
      </c>
      <c r="F782" s="901">
        <v>910</v>
      </c>
      <c r="G782" s="902" t="s">
        <v>3378</v>
      </c>
      <c r="H782" s="911">
        <v>45</v>
      </c>
      <c r="I782" s="911">
        <v>45</v>
      </c>
      <c r="J782" s="904"/>
    </row>
    <row r="783" spans="1:10" s="656" customFormat="1" ht="28.5" customHeight="1">
      <c r="A783" s="900" t="s">
        <v>611</v>
      </c>
      <c r="B783" s="849" t="s">
        <v>3404</v>
      </c>
      <c r="C783" s="849" t="s">
        <v>3405</v>
      </c>
      <c r="D783" s="900" t="s">
        <v>3399</v>
      </c>
      <c r="E783" s="849" t="s">
        <v>3400</v>
      </c>
      <c r="F783" s="901">
        <v>910</v>
      </c>
      <c r="G783" s="902" t="s">
        <v>3378</v>
      </c>
      <c r="H783" s="911">
        <v>252</v>
      </c>
      <c r="I783" s="911">
        <v>252</v>
      </c>
      <c r="J783" s="904"/>
    </row>
    <row r="784" spans="1:10" s="656" customFormat="1" ht="28.5" customHeight="1">
      <c r="A784" s="900" t="s">
        <v>611</v>
      </c>
      <c r="B784" s="849" t="s">
        <v>3404</v>
      </c>
      <c r="C784" s="849" t="s">
        <v>3405</v>
      </c>
      <c r="D784" s="900" t="s">
        <v>3401</v>
      </c>
      <c r="E784" s="849" t="s">
        <v>3402</v>
      </c>
      <c r="F784" s="901">
        <v>910</v>
      </c>
      <c r="G784" s="902" t="s">
        <v>3378</v>
      </c>
      <c r="H784" s="911">
        <v>45</v>
      </c>
      <c r="I784" s="911">
        <v>45</v>
      </c>
      <c r="J784" s="904"/>
    </row>
    <row r="785" spans="1:10" s="656" customFormat="1" ht="28.5" customHeight="1">
      <c r="A785" s="900" t="s">
        <v>611</v>
      </c>
      <c r="B785" s="849" t="s">
        <v>3494</v>
      </c>
      <c r="C785" s="849" t="s">
        <v>3403</v>
      </c>
      <c r="D785" s="900" t="s">
        <v>3399</v>
      </c>
      <c r="E785" s="849" t="s">
        <v>3400</v>
      </c>
      <c r="F785" s="901">
        <v>910</v>
      </c>
      <c r="G785" s="902" t="s">
        <v>3378</v>
      </c>
      <c r="H785" s="911">
        <v>252</v>
      </c>
      <c r="I785" s="911">
        <v>252</v>
      </c>
      <c r="J785" s="904"/>
    </row>
    <row r="786" spans="1:10" s="656" customFormat="1" ht="28.5" customHeight="1">
      <c r="A786" s="900" t="s">
        <v>611</v>
      </c>
      <c r="B786" s="849" t="s">
        <v>3494</v>
      </c>
      <c r="C786" s="849" t="s">
        <v>3403</v>
      </c>
      <c r="D786" s="900" t="s">
        <v>3401</v>
      </c>
      <c r="E786" s="849" t="s">
        <v>3402</v>
      </c>
      <c r="F786" s="901">
        <v>910</v>
      </c>
      <c r="G786" s="902" t="s">
        <v>3378</v>
      </c>
      <c r="H786" s="911">
        <v>45</v>
      </c>
      <c r="I786" s="911">
        <v>45</v>
      </c>
      <c r="J786" s="904"/>
    </row>
    <row r="787" spans="1:10" s="656" customFormat="1" ht="28.5" customHeight="1">
      <c r="A787" s="900" t="s">
        <v>611</v>
      </c>
      <c r="B787" s="849" t="s">
        <v>3564</v>
      </c>
      <c r="C787" s="849" t="s">
        <v>3565</v>
      </c>
      <c r="D787" s="900" t="s">
        <v>3399</v>
      </c>
      <c r="E787" s="849" t="s">
        <v>3400</v>
      </c>
      <c r="F787" s="901">
        <v>910</v>
      </c>
      <c r="G787" s="902" t="s">
        <v>3378</v>
      </c>
      <c r="H787" s="911">
        <v>279</v>
      </c>
      <c r="I787" s="911">
        <v>279</v>
      </c>
      <c r="J787" s="904"/>
    </row>
    <row r="788" spans="1:10" s="656" customFormat="1" ht="28.5" customHeight="1">
      <c r="A788" s="900" t="s">
        <v>611</v>
      </c>
      <c r="B788" s="849" t="s">
        <v>3564</v>
      </c>
      <c r="C788" s="849" t="s">
        <v>3565</v>
      </c>
      <c r="D788" s="900" t="s">
        <v>3401</v>
      </c>
      <c r="E788" s="849" t="s">
        <v>3402</v>
      </c>
      <c r="F788" s="901">
        <v>910</v>
      </c>
      <c r="G788" s="902" t="s">
        <v>3378</v>
      </c>
      <c r="H788" s="911">
        <v>45</v>
      </c>
      <c r="I788" s="911">
        <v>45</v>
      </c>
      <c r="J788" s="904"/>
    </row>
    <row r="789" spans="1:10" s="656" customFormat="1" ht="28.5" customHeight="1">
      <c r="A789" s="900" t="s">
        <v>611</v>
      </c>
      <c r="B789" s="849" t="s">
        <v>3406</v>
      </c>
      <c r="C789" s="849" t="s">
        <v>3407</v>
      </c>
      <c r="D789" s="900" t="s">
        <v>3399</v>
      </c>
      <c r="E789" s="849" t="s">
        <v>3400</v>
      </c>
      <c r="F789" s="901">
        <v>910</v>
      </c>
      <c r="G789" s="902" t="s">
        <v>3378</v>
      </c>
      <c r="H789" s="911">
        <v>309</v>
      </c>
      <c r="I789" s="911">
        <v>309</v>
      </c>
      <c r="J789" s="904"/>
    </row>
    <row r="790" spans="1:10" s="656" customFormat="1" ht="28.5" customHeight="1">
      <c r="A790" s="900" t="s">
        <v>611</v>
      </c>
      <c r="B790" s="849" t="s">
        <v>3406</v>
      </c>
      <c r="C790" s="849" t="s">
        <v>3407</v>
      </c>
      <c r="D790" s="900" t="s">
        <v>3401</v>
      </c>
      <c r="E790" s="849" t="s">
        <v>3402</v>
      </c>
      <c r="F790" s="901">
        <v>910</v>
      </c>
      <c r="G790" s="902" t="s">
        <v>3378</v>
      </c>
      <c r="H790" s="911">
        <v>57</v>
      </c>
      <c r="I790" s="911">
        <v>57</v>
      </c>
      <c r="J790" s="904"/>
    </row>
    <row r="791" spans="1:10" s="656" customFormat="1" ht="28.5" customHeight="1">
      <c r="A791" s="900" t="s">
        <v>611</v>
      </c>
      <c r="B791" s="849" t="s">
        <v>3408</v>
      </c>
      <c r="C791" s="849" t="s">
        <v>3409</v>
      </c>
      <c r="D791" s="900" t="s">
        <v>3399</v>
      </c>
      <c r="E791" s="849" t="s">
        <v>3400</v>
      </c>
      <c r="F791" s="901">
        <v>910</v>
      </c>
      <c r="G791" s="902" t="s">
        <v>3378</v>
      </c>
      <c r="H791" s="911">
        <v>309</v>
      </c>
      <c r="I791" s="911">
        <v>309</v>
      </c>
      <c r="J791" s="904"/>
    </row>
    <row r="792" spans="1:10" s="656" customFormat="1" ht="28.5" customHeight="1">
      <c r="A792" s="900" t="s">
        <v>611</v>
      </c>
      <c r="B792" s="849" t="s">
        <v>3408</v>
      </c>
      <c r="C792" s="849" t="s">
        <v>3409</v>
      </c>
      <c r="D792" s="900" t="s">
        <v>3401</v>
      </c>
      <c r="E792" s="849" t="s">
        <v>3402</v>
      </c>
      <c r="F792" s="901">
        <v>910</v>
      </c>
      <c r="G792" s="902" t="s">
        <v>3378</v>
      </c>
      <c r="H792" s="911">
        <v>57</v>
      </c>
      <c r="I792" s="911">
        <v>57</v>
      </c>
      <c r="J792" s="904"/>
    </row>
    <row r="793" spans="1:10" s="656" customFormat="1" ht="28.5" customHeight="1">
      <c r="A793" s="900" t="s">
        <v>611</v>
      </c>
      <c r="B793" s="849" t="s">
        <v>3410</v>
      </c>
      <c r="C793" s="849" t="s">
        <v>3411</v>
      </c>
      <c r="D793" s="900" t="s">
        <v>3399</v>
      </c>
      <c r="E793" s="849" t="s">
        <v>3400</v>
      </c>
      <c r="F793" s="901">
        <v>910</v>
      </c>
      <c r="G793" s="902" t="s">
        <v>3378</v>
      </c>
      <c r="H793" s="911">
        <v>252</v>
      </c>
      <c r="I793" s="911">
        <v>252</v>
      </c>
      <c r="J793" s="904"/>
    </row>
    <row r="794" spans="1:10" s="656" customFormat="1" ht="28.5" customHeight="1">
      <c r="A794" s="900" t="s">
        <v>611</v>
      </c>
      <c r="B794" s="849" t="s">
        <v>3410</v>
      </c>
      <c r="C794" s="849" t="s">
        <v>3411</v>
      </c>
      <c r="D794" s="900" t="s">
        <v>3401</v>
      </c>
      <c r="E794" s="849" t="s">
        <v>3402</v>
      </c>
      <c r="F794" s="901">
        <v>910</v>
      </c>
      <c r="G794" s="902" t="s">
        <v>3378</v>
      </c>
      <c r="H794" s="911">
        <v>45</v>
      </c>
      <c r="I794" s="911">
        <v>45</v>
      </c>
      <c r="J794" s="904"/>
    </row>
    <row r="795" spans="1:10" s="656" customFormat="1" ht="28.5" customHeight="1">
      <c r="A795" s="900" t="s">
        <v>611</v>
      </c>
      <c r="B795" s="849" t="s">
        <v>3412</v>
      </c>
      <c r="C795" s="849" t="s">
        <v>3413</v>
      </c>
      <c r="D795" s="900" t="s">
        <v>3399</v>
      </c>
      <c r="E795" s="849" t="s">
        <v>3400</v>
      </c>
      <c r="F795" s="901">
        <v>910</v>
      </c>
      <c r="G795" s="902" t="s">
        <v>3378</v>
      </c>
      <c r="H795" s="911">
        <v>252</v>
      </c>
      <c r="I795" s="911">
        <v>252</v>
      </c>
      <c r="J795" s="904"/>
    </row>
    <row r="796" spans="1:10" s="656" customFormat="1" ht="28.5" customHeight="1">
      <c r="A796" s="900" t="s">
        <v>611</v>
      </c>
      <c r="B796" s="849" t="s">
        <v>3412</v>
      </c>
      <c r="C796" s="849" t="s">
        <v>3413</v>
      </c>
      <c r="D796" s="900" t="s">
        <v>3401</v>
      </c>
      <c r="E796" s="849" t="s">
        <v>3402</v>
      </c>
      <c r="F796" s="901">
        <v>910</v>
      </c>
      <c r="G796" s="902" t="s">
        <v>3378</v>
      </c>
      <c r="H796" s="911">
        <v>45</v>
      </c>
      <c r="I796" s="911">
        <v>45</v>
      </c>
      <c r="J796" s="904"/>
    </row>
    <row r="797" spans="1:10" s="656" customFormat="1" ht="28.5" customHeight="1">
      <c r="A797" s="900" t="s">
        <v>611</v>
      </c>
      <c r="B797" s="849" t="s">
        <v>3414</v>
      </c>
      <c r="C797" s="849" t="s">
        <v>3415</v>
      </c>
      <c r="D797" s="900" t="s">
        <v>3399</v>
      </c>
      <c r="E797" s="849" t="s">
        <v>3400</v>
      </c>
      <c r="F797" s="901">
        <v>910</v>
      </c>
      <c r="G797" s="902" t="s">
        <v>3378</v>
      </c>
      <c r="H797" s="911">
        <v>252</v>
      </c>
      <c r="I797" s="911">
        <v>252</v>
      </c>
      <c r="J797" s="904"/>
    </row>
    <row r="798" spans="1:10" s="656" customFormat="1" ht="28.5" customHeight="1">
      <c r="A798" s="900" t="s">
        <v>611</v>
      </c>
      <c r="B798" s="849" t="s">
        <v>3414</v>
      </c>
      <c r="C798" s="849" t="s">
        <v>3415</v>
      </c>
      <c r="D798" s="900" t="s">
        <v>3401</v>
      </c>
      <c r="E798" s="849" t="s">
        <v>3402</v>
      </c>
      <c r="F798" s="901">
        <v>910</v>
      </c>
      <c r="G798" s="902" t="s">
        <v>3378</v>
      </c>
      <c r="H798" s="911">
        <v>45</v>
      </c>
      <c r="I798" s="911">
        <v>45</v>
      </c>
      <c r="J798" s="904"/>
    </row>
    <row r="799" spans="1:10" s="656" customFormat="1" ht="28.5" customHeight="1">
      <c r="A799" s="900" t="s">
        <v>611</v>
      </c>
      <c r="B799" s="849" t="s">
        <v>3416</v>
      </c>
      <c r="C799" s="849" t="s">
        <v>3417</v>
      </c>
      <c r="D799" s="900" t="s">
        <v>3399</v>
      </c>
      <c r="E799" s="849" t="s">
        <v>3400</v>
      </c>
      <c r="F799" s="901">
        <v>910</v>
      </c>
      <c r="G799" s="902" t="s">
        <v>3378</v>
      </c>
      <c r="H799" s="911">
        <v>252</v>
      </c>
      <c r="I799" s="911">
        <v>252</v>
      </c>
      <c r="J799" s="904"/>
    </row>
    <row r="800" spans="1:10" s="656" customFormat="1" ht="28.5" customHeight="1">
      <c r="A800" s="900" t="s">
        <v>611</v>
      </c>
      <c r="B800" s="849" t="s">
        <v>3416</v>
      </c>
      <c r="C800" s="849" t="s">
        <v>3417</v>
      </c>
      <c r="D800" s="900" t="s">
        <v>3401</v>
      </c>
      <c r="E800" s="849" t="s">
        <v>3402</v>
      </c>
      <c r="F800" s="901">
        <v>910</v>
      </c>
      <c r="G800" s="902" t="s">
        <v>3378</v>
      </c>
      <c r="H800" s="911">
        <v>45</v>
      </c>
      <c r="I800" s="911">
        <v>45</v>
      </c>
      <c r="J800" s="904"/>
    </row>
    <row r="801" spans="1:10" s="656" customFormat="1" ht="28.5" customHeight="1">
      <c r="A801" s="900" t="s">
        <v>611</v>
      </c>
      <c r="B801" s="849" t="s">
        <v>3418</v>
      </c>
      <c r="C801" s="849" t="s">
        <v>3419</v>
      </c>
      <c r="D801" s="900" t="s">
        <v>3399</v>
      </c>
      <c r="E801" s="849" t="s">
        <v>3400</v>
      </c>
      <c r="F801" s="901">
        <v>910</v>
      </c>
      <c r="G801" s="902" t="s">
        <v>3378</v>
      </c>
      <c r="H801" s="911">
        <v>252</v>
      </c>
      <c r="I801" s="911">
        <v>252</v>
      </c>
      <c r="J801" s="904"/>
    </row>
    <row r="802" spans="1:10" s="656" customFormat="1" ht="28.5" customHeight="1">
      <c r="A802" s="900" t="s">
        <v>611</v>
      </c>
      <c r="B802" s="849" t="s">
        <v>3418</v>
      </c>
      <c r="C802" s="849" t="s">
        <v>3419</v>
      </c>
      <c r="D802" s="900" t="s">
        <v>3401</v>
      </c>
      <c r="E802" s="849" t="s">
        <v>3402</v>
      </c>
      <c r="F802" s="901">
        <v>910</v>
      </c>
      <c r="G802" s="902" t="s">
        <v>3378</v>
      </c>
      <c r="H802" s="911">
        <v>45</v>
      </c>
      <c r="I802" s="911">
        <v>45</v>
      </c>
      <c r="J802" s="904"/>
    </row>
    <row r="803" spans="1:10" s="656" customFormat="1" ht="28.5" customHeight="1">
      <c r="A803" s="900" t="s">
        <v>611</v>
      </c>
      <c r="B803" s="849" t="s">
        <v>3420</v>
      </c>
      <c r="C803" s="849" t="s">
        <v>3421</v>
      </c>
      <c r="D803" s="900" t="s">
        <v>3399</v>
      </c>
      <c r="E803" s="849" t="s">
        <v>3400</v>
      </c>
      <c r="F803" s="901">
        <v>910</v>
      </c>
      <c r="G803" s="902" t="s">
        <v>3378</v>
      </c>
      <c r="H803" s="911">
        <v>252</v>
      </c>
      <c r="I803" s="911">
        <v>252</v>
      </c>
      <c r="J803" s="904"/>
    </row>
    <row r="804" spans="1:10" s="656" customFormat="1" ht="28.5" customHeight="1">
      <c r="A804" s="900" t="s">
        <v>611</v>
      </c>
      <c r="B804" s="849" t="s">
        <v>3420</v>
      </c>
      <c r="C804" s="849" t="s">
        <v>3421</v>
      </c>
      <c r="D804" s="900" t="s">
        <v>3401</v>
      </c>
      <c r="E804" s="849" t="s">
        <v>3402</v>
      </c>
      <c r="F804" s="901">
        <v>910</v>
      </c>
      <c r="G804" s="902" t="s">
        <v>3378</v>
      </c>
      <c r="H804" s="911">
        <v>45</v>
      </c>
      <c r="I804" s="911">
        <v>45</v>
      </c>
      <c r="J804" s="904"/>
    </row>
    <row r="805" spans="1:10" s="656" customFormat="1" ht="28.5" customHeight="1">
      <c r="A805" s="900" t="s">
        <v>611</v>
      </c>
      <c r="B805" s="849" t="s">
        <v>3422</v>
      </c>
      <c r="C805" s="849" t="s">
        <v>3423</v>
      </c>
      <c r="D805" s="900" t="s">
        <v>3399</v>
      </c>
      <c r="E805" s="849" t="s">
        <v>3400</v>
      </c>
      <c r="F805" s="901">
        <v>910</v>
      </c>
      <c r="G805" s="902" t="s">
        <v>3378</v>
      </c>
      <c r="H805" s="911">
        <v>252</v>
      </c>
      <c r="I805" s="911">
        <v>252</v>
      </c>
      <c r="J805" s="904"/>
    </row>
    <row r="806" spans="1:10" s="656" customFormat="1" ht="28.5" customHeight="1">
      <c r="A806" s="900" t="s">
        <v>611</v>
      </c>
      <c r="B806" s="849" t="s">
        <v>3422</v>
      </c>
      <c r="C806" s="849" t="s">
        <v>3423</v>
      </c>
      <c r="D806" s="900" t="s">
        <v>3401</v>
      </c>
      <c r="E806" s="849" t="s">
        <v>3402</v>
      </c>
      <c r="F806" s="901">
        <v>910</v>
      </c>
      <c r="G806" s="902" t="s">
        <v>3378</v>
      </c>
      <c r="H806" s="911">
        <v>45</v>
      </c>
      <c r="I806" s="911">
        <v>45</v>
      </c>
      <c r="J806" s="904"/>
    </row>
    <row r="807" spans="1:10" s="656" customFormat="1" ht="28.5" customHeight="1">
      <c r="A807" s="900" t="s">
        <v>611</v>
      </c>
      <c r="B807" s="849" t="s">
        <v>1781</v>
      </c>
      <c r="C807" s="849" t="s">
        <v>1782</v>
      </c>
      <c r="D807" s="900" t="s">
        <v>3399</v>
      </c>
      <c r="E807" s="849" t="s">
        <v>3400</v>
      </c>
      <c r="F807" s="901">
        <v>910</v>
      </c>
      <c r="G807" s="902" t="s">
        <v>3378</v>
      </c>
      <c r="H807" s="911">
        <v>252</v>
      </c>
      <c r="I807" s="911">
        <v>252</v>
      </c>
      <c r="J807" s="904"/>
    </row>
    <row r="808" spans="1:10" s="656" customFormat="1" ht="28.5" customHeight="1">
      <c r="A808" s="900" t="s">
        <v>611</v>
      </c>
      <c r="B808" s="849" t="s">
        <v>1781</v>
      </c>
      <c r="C808" s="849" t="s">
        <v>1782</v>
      </c>
      <c r="D808" s="900" t="s">
        <v>3401</v>
      </c>
      <c r="E808" s="849" t="s">
        <v>3402</v>
      </c>
      <c r="F808" s="901">
        <v>910</v>
      </c>
      <c r="G808" s="902" t="s">
        <v>3378</v>
      </c>
      <c r="H808" s="911">
        <v>45</v>
      </c>
      <c r="I808" s="911">
        <v>45</v>
      </c>
      <c r="J808" s="904"/>
    </row>
    <row r="809" spans="1:10" s="656" customFormat="1" ht="28.5" customHeight="1">
      <c r="A809" s="900" t="s">
        <v>611</v>
      </c>
      <c r="B809" s="849" t="s">
        <v>3566</v>
      </c>
      <c r="C809" s="849" t="s">
        <v>3567</v>
      </c>
      <c r="D809" s="900" t="s">
        <v>3399</v>
      </c>
      <c r="E809" s="849" t="s">
        <v>3400</v>
      </c>
      <c r="F809" s="901">
        <v>910</v>
      </c>
      <c r="G809" s="902" t="s">
        <v>3378</v>
      </c>
      <c r="H809" s="911">
        <v>224</v>
      </c>
      <c r="I809" s="911">
        <v>224</v>
      </c>
      <c r="J809" s="904"/>
    </row>
    <row r="810" spans="1:10" s="656" customFormat="1" ht="28.5" customHeight="1">
      <c r="A810" s="900" t="s">
        <v>611</v>
      </c>
      <c r="B810" s="849" t="s">
        <v>3566</v>
      </c>
      <c r="C810" s="849" t="s">
        <v>3567</v>
      </c>
      <c r="D810" s="900" t="s">
        <v>3401</v>
      </c>
      <c r="E810" s="849" t="s">
        <v>3402</v>
      </c>
      <c r="F810" s="901">
        <v>910</v>
      </c>
      <c r="G810" s="902" t="s">
        <v>3378</v>
      </c>
      <c r="H810" s="911">
        <v>33</v>
      </c>
      <c r="I810" s="911">
        <v>33</v>
      </c>
      <c r="J810" s="904"/>
    </row>
    <row r="811" spans="1:10" s="656" customFormat="1" ht="28.5" customHeight="1">
      <c r="A811" s="900" t="s">
        <v>611</v>
      </c>
      <c r="B811" s="849" t="s">
        <v>859</v>
      </c>
      <c r="C811" s="849" t="s">
        <v>2953</v>
      </c>
      <c r="D811" s="900" t="s">
        <v>3399</v>
      </c>
      <c r="E811" s="849" t="s">
        <v>3400</v>
      </c>
      <c r="F811" s="901">
        <v>910</v>
      </c>
      <c r="G811" s="902" t="s">
        <v>3378</v>
      </c>
      <c r="H811" s="911">
        <v>224</v>
      </c>
      <c r="I811" s="911">
        <v>224</v>
      </c>
      <c r="J811" s="904"/>
    </row>
    <row r="812" spans="1:10" s="656" customFormat="1" ht="28.5" customHeight="1">
      <c r="A812" s="900" t="s">
        <v>611</v>
      </c>
      <c r="B812" s="849" t="s">
        <v>859</v>
      </c>
      <c r="C812" s="849" t="s">
        <v>2953</v>
      </c>
      <c r="D812" s="900" t="s">
        <v>3520</v>
      </c>
      <c r="E812" s="849" t="s">
        <v>3521</v>
      </c>
      <c r="F812" s="901">
        <v>910</v>
      </c>
      <c r="G812" s="902" t="s">
        <v>3378</v>
      </c>
      <c r="H812" s="911">
        <v>414</v>
      </c>
      <c r="I812" s="911">
        <v>414</v>
      </c>
      <c r="J812" s="904"/>
    </row>
    <row r="813" spans="1:10" s="656" customFormat="1" ht="28.5" customHeight="1">
      <c r="A813" s="900" t="s">
        <v>611</v>
      </c>
      <c r="B813" s="849" t="s">
        <v>859</v>
      </c>
      <c r="C813" s="849" t="s">
        <v>2953</v>
      </c>
      <c r="D813" s="900" t="s">
        <v>3401</v>
      </c>
      <c r="E813" s="849" t="s">
        <v>3402</v>
      </c>
      <c r="F813" s="901">
        <v>910</v>
      </c>
      <c r="G813" s="902" t="s">
        <v>3378</v>
      </c>
      <c r="H813" s="911">
        <v>33</v>
      </c>
      <c r="I813" s="911">
        <v>33</v>
      </c>
      <c r="J813" s="904"/>
    </row>
    <row r="814" spans="1:10" s="656" customFormat="1" ht="28.5" customHeight="1">
      <c r="A814" s="900" t="s">
        <v>611</v>
      </c>
      <c r="B814" s="849" t="s">
        <v>1783</v>
      </c>
      <c r="C814" s="849" t="s">
        <v>2954</v>
      </c>
      <c r="D814" s="900" t="s">
        <v>3399</v>
      </c>
      <c r="E814" s="849" t="s">
        <v>3400</v>
      </c>
      <c r="F814" s="901">
        <v>910</v>
      </c>
      <c r="G814" s="902" t="s">
        <v>3378</v>
      </c>
      <c r="H814" s="911">
        <v>224</v>
      </c>
      <c r="I814" s="911">
        <v>224</v>
      </c>
      <c r="J814" s="904"/>
    </row>
    <row r="815" spans="1:10" s="656" customFormat="1" ht="28.5" customHeight="1">
      <c r="A815" s="900" t="s">
        <v>611</v>
      </c>
      <c r="B815" s="849" t="s">
        <v>1783</v>
      </c>
      <c r="C815" s="849" t="s">
        <v>2954</v>
      </c>
      <c r="D815" s="900" t="s">
        <v>3401</v>
      </c>
      <c r="E815" s="849" t="s">
        <v>3402</v>
      </c>
      <c r="F815" s="901">
        <v>910</v>
      </c>
      <c r="G815" s="902" t="s">
        <v>3378</v>
      </c>
      <c r="H815" s="911">
        <v>45</v>
      </c>
      <c r="I815" s="911">
        <v>45</v>
      </c>
      <c r="J815" s="904"/>
    </row>
    <row r="816" spans="1:10" s="656" customFormat="1" ht="28.5" customHeight="1">
      <c r="A816" s="900" t="s">
        <v>611</v>
      </c>
      <c r="B816" s="849" t="s">
        <v>3424</v>
      </c>
      <c r="C816" s="849" t="s">
        <v>3425</v>
      </c>
      <c r="D816" s="900" t="s">
        <v>3399</v>
      </c>
      <c r="E816" s="849" t="s">
        <v>3400</v>
      </c>
      <c r="F816" s="901">
        <v>910</v>
      </c>
      <c r="G816" s="902" t="s">
        <v>3378</v>
      </c>
      <c r="H816" s="911">
        <v>279</v>
      </c>
      <c r="I816" s="911">
        <v>279</v>
      </c>
      <c r="J816" s="904"/>
    </row>
    <row r="817" spans="1:10" s="656" customFormat="1" ht="28.5" customHeight="1">
      <c r="A817" s="900" t="s">
        <v>611</v>
      </c>
      <c r="B817" s="849" t="s">
        <v>3424</v>
      </c>
      <c r="C817" s="849" t="s">
        <v>3425</v>
      </c>
      <c r="D817" s="900" t="s">
        <v>3401</v>
      </c>
      <c r="E817" s="849" t="s">
        <v>3402</v>
      </c>
      <c r="F817" s="901">
        <v>910</v>
      </c>
      <c r="G817" s="902" t="s">
        <v>3378</v>
      </c>
      <c r="H817" s="911">
        <v>45</v>
      </c>
      <c r="I817" s="911">
        <v>45</v>
      </c>
      <c r="J817" s="904"/>
    </row>
    <row r="818" spans="1:10" s="656" customFormat="1" ht="28.5" customHeight="1">
      <c r="A818" s="900" t="s">
        <v>611</v>
      </c>
      <c r="B818" s="849" t="s">
        <v>3426</v>
      </c>
      <c r="C818" s="849" t="s">
        <v>3527</v>
      </c>
      <c r="D818" s="900" t="s">
        <v>3399</v>
      </c>
      <c r="E818" s="849" t="s">
        <v>3400</v>
      </c>
      <c r="F818" s="901">
        <v>910</v>
      </c>
      <c r="G818" s="902" t="s">
        <v>3378</v>
      </c>
      <c r="H818" s="911">
        <v>279</v>
      </c>
      <c r="I818" s="911">
        <v>279</v>
      </c>
      <c r="J818" s="904"/>
    </row>
    <row r="819" spans="1:10" s="656" customFormat="1" ht="28.5" customHeight="1">
      <c r="A819" s="900" t="s">
        <v>611</v>
      </c>
      <c r="B819" s="849" t="s">
        <v>3426</v>
      </c>
      <c r="C819" s="849" t="s">
        <v>3527</v>
      </c>
      <c r="D819" s="900" t="s">
        <v>3401</v>
      </c>
      <c r="E819" s="849" t="s">
        <v>3402</v>
      </c>
      <c r="F819" s="901">
        <v>910</v>
      </c>
      <c r="G819" s="902" t="s">
        <v>3378</v>
      </c>
      <c r="H819" s="911">
        <v>45</v>
      </c>
      <c r="I819" s="911">
        <v>45</v>
      </c>
      <c r="J819" s="904"/>
    </row>
    <row r="820" spans="1:10" s="656" customFormat="1" ht="28.5" customHeight="1">
      <c r="A820" s="900" t="s">
        <v>611</v>
      </c>
      <c r="B820" s="849" t="s">
        <v>3427</v>
      </c>
      <c r="C820" s="849" t="s">
        <v>3428</v>
      </c>
      <c r="D820" s="900" t="s">
        <v>3399</v>
      </c>
      <c r="E820" s="849" t="s">
        <v>3400</v>
      </c>
      <c r="F820" s="901">
        <v>910</v>
      </c>
      <c r="G820" s="902" t="s">
        <v>3378</v>
      </c>
      <c r="H820" s="911">
        <v>279</v>
      </c>
      <c r="I820" s="911">
        <v>279</v>
      </c>
      <c r="J820" s="904"/>
    </row>
    <row r="821" spans="1:10" s="656" customFormat="1" ht="28.5" customHeight="1">
      <c r="A821" s="900" t="s">
        <v>611</v>
      </c>
      <c r="B821" s="849" t="s">
        <v>3427</v>
      </c>
      <c r="C821" s="849" t="s">
        <v>3428</v>
      </c>
      <c r="D821" s="900" t="s">
        <v>3401</v>
      </c>
      <c r="E821" s="849" t="s">
        <v>3402</v>
      </c>
      <c r="F821" s="901">
        <v>910</v>
      </c>
      <c r="G821" s="902" t="s">
        <v>3378</v>
      </c>
      <c r="H821" s="911">
        <v>45</v>
      </c>
      <c r="I821" s="911">
        <v>45</v>
      </c>
      <c r="J821" s="939"/>
    </row>
    <row r="822" spans="1:10" ht="28.5" customHeight="1">
      <c r="A822" s="900" t="s">
        <v>611</v>
      </c>
      <c r="B822" s="849" t="s">
        <v>3429</v>
      </c>
      <c r="C822" s="849" t="s">
        <v>3430</v>
      </c>
      <c r="D822" s="900" t="s">
        <v>3399</v>
      </c>
      <c r="E822" s="849" t="s">
        <v>3400</v>
      </c>
      <c r="F822" s="901">
        <v>910</v>
      </c>
      <c r="G822" s="902" t="s">
        <v>3378</v>
      </c>
      <c r="H822" s="911">
        <v>309</v>
      </c>
      <c r="I822" s="911">
        <v>309</v>
      </c>
      <c r="J822" s="935"/>
    </row>
    <row r="823" spans="1:10" s="656" customFormat="1" ht="28.5">
      <c r="A823" s="900" t="s">
        <v>611</v>
      </c>
      <c r="B823" s="849" t="s">
        <v>3429</v>
      </c>
      <c r="C823" s="849" t="s">
        <v>3430</v>
      </c>
      <c r="D823" s="900" t="s">
        <v>3401</v>
      </c>
      <c r="E823" s="849" t="s">
        <v>3402</v>
      </c>
      <c r="F823" s="901">
        <v>910</v>
      </c>
      <c r="G823" s="902" t="s">
        <v>3378</v>
      </c>
      <c r="H823" s="911">
        <v>57</v>
      </c>
      <c r="I823" s="911">
        <v>57</v>
      </c>
      <c r="J823" s="904"/>
    </row>
    <row r="824" spans="1:10" s="656" customFormat="1" ht="28.5" customHeight="1">
      <c r="A824" s="900" t="s">
        <v>611</v>
      </c>
      <c r="B824" s="849" t="s">
        <v>3431</v>
      </c>
      <c r="C824" s="849" t="s">
        <v>3432</v>
      </c>
      <c r="D824" s="900" t="s">
        <v>3399</v>
      </c>
      <c r="E824" s="849" t="s">
        <v>3400</v>
      </c>
      <c r="F824" s="901">
        <v>910</v>
      </c>
      <c r="G824" s="902" t="s">
        <v>3378</v>
      </c>
      <c r="H824" s="911">
        <v>279</v>
      </c>
      <c r="I824" s="911">
        <v>279</v>
      </c>
      <c r="J824" s="904"/>
    </row>
    <row r="825" spans="1:10" s="656" customFormat="1" ht="28.5" customHeight="1">
      <c r="A825" s="900" t="s">
        <v>611</v>
      </c>
      <c r="B825" s="849" t="s">
        <v>3431</v>
      </c>
      <c r="C825" s="849" t="s">
        <v>3432</v>
      </c>
      <c r="D825" s="900" t="s">
        <v>3401</v>
      </c>
      <c r="E825" s="849" t="s">
        <v>3402</v>
      </c>
      <c r="F825" s="901">
        <v>910</v>
      </c>
      <c r="G825" s="902" t="s">
        <v>3378</v>
      </c>
      <c r="H825" s="911">
        <v>45</v>
      </c>
      <c r="I825" s="911">
        <v>45</v>
      </c>
      <c r="J825" s="904"/>
    </row>
    <row r="826" spans="1:10" s="656" customFormat="1" ht="28.5" customHeight="1">
      <c r="A826" s="900" t="s">
        <v>611</v>
      </c>
      <c r="B826" s="849" t="s">
        <v>3433</v>
      </c>
      <c r="C826" s="849" t="s">
        <v>3434</v>
      </c>
      <c r="D826" s="900" t="s">
        <v>3399</v>
      </c>
      <c r="E826" s="849" t="s">
        <v>3400</v>
      </c>
      <c r="F826" s="901">
        <v>910</v>
      </c>
      <c r="G826" s="902" t="s">
        <v>3378</v>
      </c>
      <c r="H826" s="911">
        <v>279</v>
      </c>
      <c r="I826" s="911">
        <v>279</v>
      </c>
      <c r="J826" s="904"/>
    </row>
    <row r="827" spans="1:10" ht="28.5" customHeight="1">
      <c r="A827" s="900" t="s">
        <v>611</v>
      </c>
      <c r="B827" s="849" t="s">
        <v>3433</v>
      </c>
      <c r="C827" s="849" t="s">
        <v>3434</v>
      </c>
      <c r="D827" s="900" t="s">
        <v>3401</v>
      </c>
      <c r="E827" s="849" t="s">
        <v>3402</v>
      </c>
      <c r="F827" s="901">
        <v>910</v>
      </c>
      <c r="G827" s="902" t="s">
        <v>3378</v>
      </c>
      <c r="H827" s="911">
        <v>45</v>
      </c>
      <c r="I827" s="911">
        <v>45</v>
      </c>
      <c r="J827" s="935"/>
    </row>
    <row r="828" spans="1:10" s="656" customFormat="1" ht="28.5" customHeight="1">
      <c r="A828" s="900" t="s">
        <v>611</v>
      </c>
      <c r="B828" s="849" t="s">
        <v>3435</v>
      </c>
      <c r="C828" s="849" t="s">
        <v>3436</v>
      </c>
      <c r="D828" s="900" t="s">
        <v>3399</v>
      </c>
      <c r="E828" s="849" t="s">
        <v>3400</v>
      </c>
      <c r="F828" s="901">
        <v>910</v>
      </c>
      <c r="G828" s="902" t="s">
        <v>3378</v>
      </c>
      <c r="H828" s="911">
        <v>224</v>
      </c>
      <c r="I828" s="911">
        <v>224</v>
      </c>
      <c r="J828" s="904"/>
    </row>
    <row r="829" spans="1:10" s="656" customFormat="1" ht="28.5" customHeight="1">
      <c r="A829" s="900" t="s">
        <v>611</v>
      </c>
      <c r="B829" s="849" t="s">
        <v>3435</v>
      </c>
      <c r="C829" s="849" t="s">
        <v>3436</v>
      </c>
      <c r="D829" s="900" t="s">
        <v>3401</v>
      </c>
      <c r="E829" s="849" t="s">
        <v>3402</v>
      </c>
      <c r="F829" s="901">
        <v>910</v>
      </c>
      <c r="G829" s="902" t="s">
        <v>3378</v>
      </c>
      <c r="H829" s="911">
        <v>33</v>
      </c>
      <c r="I829" s="911">
        <v>33</v>
      </c>
      <c r="J829" s="904"/>
    </row>
    <row r="830" spans="1:10" s="656" customFormat="1" ht="28.5" customHeight="1">
      <c r="A830" s="900" t="s">
        <v>611</v>
      </c>
      <c r="B830" s="849" t="s">
        <v>3568</v>
      </c>
      <c r="C830" s="849" t="s">
        <v>3569</v>
      </c>
      <c r="D830" s="900" t="s">
        <v>3399</v>
      </c>
      <c r="E830" s="849" t="s">
        <v>3400</v>
      </c>
      <c r="F830" s="901">
        <v>910</v>
      </c>
      <c r="G830" s="902" t="s">
        <v>3378</v>
      </c>
      <c r="H830" s="911">
        <v>279</v>
      </c>
      <c r="I830" s="911">
        <v>279</v>
      </c>
      <c r="J830" s="904"/>
    </row>
    <row r="831" spans="1:10" s="656" customFormat="1" ht="28.5" customHeight="1">
      <c r="A831" s="940" t="s">
        <v>611</v>
      </c>
      <c r="B831" s="854" t="s">
        <v>3568</v>
      </c>
      <c r="C831" s="854" t="s">
        <v>3569</v>
      </c>
      <c r="D831" s="940" t="s">
        <v>3401</v>
      </c>
      <c r="E831" s="854" t="s">
        <v>3402</v>
      </c>
      <c r="F831" s="901">
        <v>910</v>
      </c>
      <c r="G831" s="941" t="s">
        <v>3378</v>
      </c>
      <c r="H831" s="942">
        <v>45</v>
      </c>
      <c r="I831" s="942">
        <v>45</v>
      </c>
      <c r="J831" s="904"/>
    </row>
    <row r="832" spans="1:10" ht="28.5" customHeight="1">
      <c r="A832" s="895" t="s">
        <v>3522</v>
      </c>
      <c r="B832" s="896"/>
      <c r="C832" s="897" t="s">
        <v>3770</v>
      </c>
      <c r="D832" s="896"/>
      <c r="E832" s="896"/>
      <c r="F832" s="896"/>
      <c r="G832" s="896"/>
      <c r="H832" s="896"/>
      <c r="I832" s="898"/>
      <c r="J832" s="899"/>
    </row>
    <row r="833" spans="1:10" s="656" customFormat="1" ht="28.5" customHeight="1">
      <c r="A833" s="900" t="s">
        <v>3522</v>
      </c>
      <c r="B833" s="849" t="s">
        <v>5047</v>
      </c>
      <c r="C833" s="849" t="s">
        <v>1784</v>
      </c>
      <c r="D833" s="900" t="s">
        <v>3495</v>
      </c>
      <c r="E833" s="849" t="s">
        <v>3523</v>
      </c>
      <c r="F833" s="901">
        <v>910</v>
      </c>
      <c r="G833" s="902" t="s">
        <v>3378</v>
      </c>
      <c r="H833" s="911">
        <v>314</v>
      </c>
      <c r="I833" s="911">
        <v>314</v>
      </c>
      <c r="J833" s="904"/>
    </row>
    <row r="834" spans="1:10" s="656" customFormat="1" ht="28.5" customHeight="1">
      <c r="A834" s="900" t="s">
        <v>3522</v>
      </c>
      <c r="B834" s="849" t="s">
        <v>5047</v>
      </c>
      <c r="C834" s="849" t="s">
        <v>1784</v>
      </c>
      <c r="D834" s="900" t="s">
        <v>3524</v>
      </c>
      <c r="E834" s="849" t="s">
        <v>3525</v>
      </c>
      <c r="F834" s="901">
        <v>910</v>
      </c>
      <c r="G834" s="902" t="s">
        <v>3378</v>
      </c>
      <c r="H834" s="911">
        <v>127</v>
      </c>
      <c r="I834" s="911">
        <v>127</v>
      </c>
      <c r="J834" s="904"/>
    </row>
    <row r="835" spans="1:10" s="656" customFormat="1" ht="28.5" customHeight="1">
      <c r="A835" s="900" t="s">
        <v>3522</v>
      </c>
      <c r="B835" s="849" t="s">
        <v>5048</v>
      </c>
      <c r="C835" s="849" t="s">
        <v>1785</v>
      </c>
      <c r="D835" s="900" t="s">
        <v>3495</v>
      </c>
      <c r="E835" s="849" t="s">
        <v>3523</v>
      </c>
      <c r="F835" s="901">
        <v>910</v>
      </c>
      <c r="G835" s="902" t="s">
        <v>3378</v>
      </c>
      <c r="H835" s="911">
        <v>314</v>
      </c>
      <c r="I835" s="911">
        <v>314</v>
      </c>
      <c r="J835" s="918"/>
    </row>
    <row r="836" spans="1:10" s="656" customFormat="1" ht="28.5" customHeight="1">
      <c r="A836" s="900" t="s">
        <v>3522</v>
      </c>
      <c r="B836" s="849" t="s">
        <v>5048</v>
      </c>
      <c r="C836" s="849" t="s">
        <v>1785</v>
      </c>
      <c r="D836" s="900" t="s">
        <v>3524</v>
      </c>
      <c r="E836" s="849" t="s">
        <v>3525</v>
      </c>
      <c r="F836" s="901">
        <v>910</v>
      </c>
      <c r="G836" s="902" t="s">
        <v>3378</v>
      </c>
      <c r="H836" s="911">
        <v>127</v>
      </c>
      <c r="I836" s="911">
        <v>127</v>
      </c>
      <c r="J836" s="918"/>
    </row>
    <row r="837" spans="1:10" s="656" customFormat="1" ht="28.5" customHeight="1">
      <c r="A837" s="895" t="s">
        <v>93</v>
      </c>
      <c r="B837" s="896"/>
      <c r="C837" s="897" t="s">
        <v>3771</v>
      </c>
      <c r="D837" s="896"/>
      <c r="E837" s="896"/>
      <c r="F837" s="896"/>
      <c r="G837" s="896"/>
      <c r="H837" s="896"/>
      <c r="I837" s="898"/>
      <c r="J837" s="899"/>
    </row>
    <row r="838" spans="1:10" s="656" customFormat="1" ht="28.5" customHeight="1">
      <c r="A838" s="900" t="s">
        <v>93</v>
      </c>
      <c r="B838" s="849" t="s">
        <v>1787</v>
      </c>
      <c r="C838" s="849" t="s">
        <v>5049</v>
      </c>
      <c r="D838" s="900" t="s">
        <v>2831</v>
      </c>
      <c r="E838" s="849" t="s">
        <v>2963</v>
      </c>
      <c r="F838" s="901">
        <v>910</v>
      </c>
      <c r="G838" s="902" t="s">
        <v>3378</v>
      </c>
      <c r="H838" s="911">
        <v>545</v>
      </c>
      <c r="I838" s="911">
        <v>545</v>
      </c>
      <c r="J838" s="904"/>
    </row>
    <row r="839" spans="1:10" s="656" customFormat="1" ht="28.5" customHeight="1">
      <c r="A839" s="900" t="s">
        <v>93</v>
      </c>
      <c r="B839" s="849" t="s">
        <v>1788</v>
      </c>
      <c r="C839" s="849" t="s">
        <v>1780</v>
      </c>
      <c r="D839" s="900" t="s">
        <v>2960</v>
      </c>
      <c r="E839" s="849" t="s">
        <v>3398</v>
      </c>
      <c r="F839" s="901">
        <v>910</v>
      </c>
      <c r="G839" s="902" t="s">
        <v>3378</v>
      </c>
      <c r="H839" s="911">
        <v>297</v>
      </c>
      <c r="I839" s="911">
        <v>297</v>
      </c>
      <c r="J839" s="904"/>
    </row>
    <row r="840" spans="1:10" s="656" customFormat="1" ht="28.5" customHeight="1">
      <c r="A840" s="900" t="s">
        <v>93</v>
      </c>
      <c r="B840" s="849" t="s">
        <v>1788</v>
      </c>
      <c r="C840" s="849" t="s">
        <v>1780</v>
      </c>
      <c r="D840" s="900" t="s">
        <v>2959</v>
      </c>
      <c r="E840" s="849" t="s">
        <v>2969</v>
      </c>
      <c r="F840" s="901">
        <v>910</v>
      </c>
      <c r="G840" s="902" t="s">
        <v>3378</v>
      </c>
      <c r="H840" s="911">
        <v>297</v>
      </c>
      <c r="I840" s="911">
        <v>297</v>
      </c>
      <c r="J840" s="904"/>
    </row>
    <row r="841" spans="1:10" s="656" customFormat="1" ht="28.5" customHeight="1">
      <c r="A841" s="900" t="s">
        <v>93</v>
      </c>
      <c r="B841" s="849" t="s">
        <v>1789</v>
      </c>
      <c r="C841" s="849" t="s">
        <v>2955</v>
      </c>
      <c r="D841" s="900" t="s">
        <v>2831</v>
      </c>
      <c r="E841" s="849" t="s">
        <v>2963</v>
      </c>
      <c r="F841" s="901">
        <v>910</v>
      </c>
      <c r="G841" s="902" t="s">
        <v>3378</v>
      </c>
      <c r="H841" s="911">
        <v>1732</v>
      </c>
      <c r="I841" s="911">
        <v>1732</v>
      </c>
      <c r="J841" s="904"/>
    </row>
    <row r="842" spans="1:10" s="656" customFormat="1" ht="28.5" customHeight="1">
      <c r="A842" s="895" t="s">
        <v>94</v>
      </c>
      <c r="B842" s="896"/>
      <c r="C842" s="897" t="s">
        <v>3772</v>
      </c>
      <c r="D842" s="896"/>
      <c r="E842" s="896"/>
      <c r="F842" s="896"/>
      <c r="G842" s="896"/>
      <c r="H842" s="896"/>
      <c r="I842" s="898"/>
      <c r="J842" s="899"/>
    </row>
    <row r="843" spans="1:10" s="656" customFormat="1" ht="28.5" customHeight="1">
      <c r="A843" s="900" t="s">
        <v>94</v>
      </c>
      <c r="B843" s="849" t="s">
        <v>5569</v>
      </c>
      <c r="C843" s="849" t="s">
        <v>5570</v>
      </c>
      <c r="D843" s="900" t="s">
        <v>3353</v>
      </c>
      <c r="E843" s="849" t="s">
        <v>3360</v>
      </c>
      <c r="F843" s="901">
        <v>910</v>
      </c>
      <c r="G843" s="902" t="s">
        <v>3378</v>
      </c>
      <c r="H843" s="911">
        <v>2094.85</v>
      </c>
      <c r="I843" s="911">
        <v>2094.85</v>
      </c>
      <c r="J843" s="904"/>
    </row>
    <row r="844" spans="1:10" s="656" customFormat="1" ht="28.5" customHeight="1">
      <c r="A844" s="900" t="s">
        <v>94</v>
      </c>
      <c r="B844" s="849" t="s">
        <v>1792</v>
      </c>
      <c r="C844" s="849" t="s">
        <v>1793</v>
      </c>
      <c r="D844" s="900" t="s">
        <v>3353</v>
      </c>
      <c r="E844" s="849" t="s">
        <v>3360</v>
      </c>
      <c r="F844" s="901">
        <v>910</v>
      </c>
      <c r="G844" s="902" t="s">
        <v>3378</v>
      </c>
      <c r="H844" s="911">
        <v>660</v>
      </c>
      <c r="I844" s="911">
        <v>660</v>
      </c>
      <c r="J844" s="904"/>
    </row>
    <row r="845" spans="1:10" s="656" customFormat="1" ht="28.5" customHeight="1">
      <c r="A845" s="906" t="s">
        <v>94</v>
      </c>
      <c r="B845" s="850" t="s">
        <v>5373</v>
      </c>
      <c r="C845" s="850" t="s">
        <v>5374</v>
      </c>
      <c r="D845" s="906" t="s">
        <v>3353</v>
      </c>
      <c r="E845" s="850" t="s">
        <v>3360</v>
      </c>
      <c r="F845" s="907">
        <v>910</v>
      </c>
      <c r="G845" s="908" t="s">
        <v>3378</v>
      </c>
      <c r="H845" s="917">
        <v>608</v>
      </c>
      <c r="I845" s="917">
        <v>608</v>
      </c>
      <c r="J845" s="904"/>
    </row>
    <row r="846" spans="1:10" s="656" customFormat="1" ht="28.5" customHeight="1">
      <c r="A846" s="900" t="s">
        <v>94</v>
      </c>
      <c r="B846" s="849" t="s">
        <v>5077</v>
      </c>
      <c r="C846" s="849" t="s">
        <v>5571</v>
      </c>
      <c r="D846" s="900" t="s">
        <v>2874</v>
      </c>
      <c r="E846" s="849" t="s">
        <v>2875</v>
      </c>
      <c r="F846" s="901">
        <v>910</v>
      </c>
      <c r="G846" s="902" t="s">
        <v>3378</v>
      </c>
      <c r="H846" s="911">
        <v>838</v>
      </c>
      <c r="I846" s="911">
        <v>838</v>
      </c>
      <c r="J846" s="904"/>
    </row>
    <row r="847" spans="1:10" s="656" customFormat="1" ht="28.5" customHeight="1">
      <c r="A847" s="900" t="s">
        <v>94</v>
      </c>
      <c r="B847" s="849" t="s">
        <v>5572</v>
      </c>
      <c r="C847" s="849" t="s">
        <v>5573</v>
      </c>
      <c r="D847" s="900" t="s">
        <v>2874</v>
      </c>
      <c r="E847" s="849" t="s">
        <v>2875</v>
      </c>
      <c r="F847" s="901">
        <v>910</v>
      </c>
      <c r="G847" s="902" t="s">
        <v>3378</v>
      </c>
      <c r="H847" s="911">
        <v>838</v>
      </c>
      <c r="I847" s="911">
        <v>838</v>
      </c>
      <c r="J847" s="918"/>
    </row>
    <row r="848" spans="1:10" s="656" customFormat="1" ht="28.5" customHeight="1">
      <c r="A848" s="900" t="s">
        <v>94</v>
      </c>
      <c r="B848" s="849" t="s">
        <v>1794</v>
      </c>
      <c r="C848" s="849" t="s">
        <v>5050</v>
      </c>
      <c r="D848" s="900" t="s">
        <v>3353</v>
      </c>
      <c r="E848" s="849" t="s">
        <v>3360</v>
      </c>
      <c r="F848" s="901">
        <v>910</v>
      </c>
      <c r="G848" s="902" t="s">
        <v>3378</v>
      </c>
      <c r="H848" s="911">
        <v>660</v>
      </c>
      <c r="I848" s="911">
        <v>660</v>
      </c>
      <c r="J848" s="904"/>
    </row>
    <row r="849" spans="1:10" s="656" customFormat="1" ht="28.5" customHeight="1">
      <c r="A849" s="900" t="s">
        <v>94</v>
      </c>
      <c r="B849" s="849" t="s">
        <v>1795</v>
      </c>
      <c r="C849" s="849" t="s">
        <v>1796</v>
      </c>
      <c r="D849" s="900" t="s">
        <v>3353</v>
      </c>
      <c r="E849" s="849" t="s">
        <v>3360</v>
      </c>
      <c r="F849" s="901">
        <v>910</v>
      </c>
      <c r="G849" s="902" t="s">
        <v>3378</v>
      </c>
      <c r="H849" s="911">
        <v>660</v>
      </c>
      <c r="I849" s="911">
        <v>660</v>
      </c>
      <c r="J849" s="904"/>
    </row>
    <row r="850" spans="1:10" s="656" customFormat="1" ht="28.5" customHeight="1">
      <c r="A850" s="900" t="s">
        <v>94</v>
      </c>
      <c r="B850" s="849" t="s">
        <v>1797</v>
      </c>
      <c r="C850" s="849" t="s">
        <v>1798</v>
      </c>
      <c r="D850" s="900" t="s">
        <v>3353</v>
      </c>
      <c r="E850" s="849" t="s">
        <v>3360</v>
      </c>
      <c r="F850" s="901">
        <v>910</v>
      </c>
      <c r="G850" s="902" t="s">
        <v>3378</v>
      </c>
      <c r="H850" s="911">
        <v>660</v>
      </c>
      <c r="I850" s="911">
        <v>660</v>
      </c>
      <c r="J850" s="904"/>
    </row>
    <row r="851" spans="1:10" s="656" customFormat="1" ht="28.5" customHeight="1">
      <c r="A851" s="900" t="s">
        <v>94</v>
      </c>
      <c r="B851" s="849" t="s">
        <v>1799</v>
      </c>
      <c r="C851" s="849" t="s">
        <v>5051</v>
      </c>
      <c r="D851" s="900" t="s">
        <v>3353</v>
      </c>
      <c r="E851" s="849" t="s">
        <v>3360</v>
      </c>
      <c r="F851" s="901">
        <v>910</v>
      </c>
      <c r="G851" s="902" t="s">
        <v>3378</v>
      </c>
      <c r="H851" s="911">
        <v>660</v>
      </c>
      <c r="I851" s="911">
        <v>660</v>
      </c>
      <c r="J851" s="904"/>
    </row>
    <row r="852" spans="1:10" s="656" customFormat="1" ht="28.5" customHeight="1">
      <c r="A852" s="900" t="s">
        <v>94</v>
      </c>
      <c r="B852" s="849" t="s">
        <v>1800</v>
      </c>
      <c r="C852" s="849" t="s">
        <v>5052</v>
      </c>
      <c r="D852" s="900" t="s">
        <v>2874</v>
      </c>
      <c r="E852" s="849" t="s">
        <v>2875</v>
      </c>
      <c r="F852" s="901">
        <v>910</v>
      </c>
      <c r="G852" s="902" t="s">
        <v>3378</v>
      </c>
      <c r="H852" s="911">
        <v>660</v>
      </c>
      <c r="I852" s="911">
        <v>660</v>
      </c>
      <c r="J852" s="904"/>
    </row>
    <row r="853" spans="1:10" s="656" customFormat="1" ht="28.5" customHeight="1">
      <c r="A853" s="900" t="s">
        <v>94</v>
      </c>
      <c r="B853" s="849" t="s">
        <v>1800</v>
      </c>
      <c r="C853" s="849" t="s">
        <v>5052</v>
      </c>
      <c r="D853" s="900" t="s">
        <v>3353</v>
      </c>
      <c r="E853" s="849" t="s">
        <v>3360</v>
      </c>
      <c r="F853" s="901">
        <v>910</v>
      </c>
      <c r="G853" s="902" t="s">
        <v>3378</v>
      </c>
      <c r="H853" s="911">
        <v>660</v>
      </c>
      <c r="I853" s="911">
        <v>660</v>
      </c>
      <c r="J853" s="904"/>
    </row>
    <row r="854" spans="1:10" s="656" customFormat="1" ht="28.5" customHeight="1">
      <c r="A854" s="900" t="s">
        <v>94</v>
      </c>
      <c r="B854" s="849" t="s">
        <v>1801</v>
      </c>
      <c r="C854" s="849" t="s">
        <v>1802</v>
      </c>
      <c r="D854" s="900" t="s">
        <v>3353</v>
      </c>
      <c r="E854" s="849" t="s">
        <v>3360</v>
      </c>
      <c r="F854" s="901">
        <v>910</v>
      </c>
      <c r="G854" s="902" t="s">
        <v>3378</v>
      </c>
      <c r="H854" s="911">
        <v>660</v>
      </c>
      <c r="I854" s="911">
        <v>660</v>
      </c>
      <c r="J854" s="904"/>
    </row>
    <row r="855" spans="1:10" s="656" customFormat="1" ht="28.5" customHeight="1">
      <c r="A855" s="900" t="s">
        <v>94</v>
      </c>
      <c r="B855" s="849" t="s">
        <v>1813</v>
      </c>
      <c r="C855" s="849" t="s">
        <v>1814</v>
      </c>
      <c r="D855" s="900" t="s">
        <v>2874</v>
      </c>
      <c r="E855" s="849" t="s">
        <v>2875</v>
      </c>
      <c r="F855" s="901">
        <v>910</v>
      </c>
      <c r="G855" s="902" t="s">
        <v>3378</v>
      </c>
      <c r="H855" s="911">
        <v>660</v>
      </c>
      <c r="I855" s="911">
        <v>660</v>
      </c>
      <c r="J855" s="904"/>
    </row>
    <row r="856" spans="1:10" s="656" customFormat="1" ht="28.5" customHeight="1">
      <c r="A856" s="900" t="s">
        <v>94</v>
      </c>
      <c r="B856" s="849" t="s">
        <v>5553</v>
      </c>
      <c r="C856" s="849" t="s">
        <v>5554</v>
      </c>
      <c r="D856" s="900" t="s">
        <v>3353</v>
      </c>
      <c r="E856" s="849" t="s">
        <v>3360</v>
      </c>
      <c r="F856" s="901">
        <v>910</v>
      </c>
      <c r="G856" s="902" t="s">
        <v>3378</v>
      </c>
      <c r="H856" s="911">
        <v>660</v>
      </c>
      <c r="I856" s="911">
        <v>660</v>
      </c>
      <c r="J856" s="904"/>
    </row>
    <row r="857" spans="1:10" s="656" customFormat="1" ht="28.5" customHeight="1">
      <c r="A857" s="900" t="s">
        <v>94</v>
      </c>
      <c r="B857" s="849" t="s">
        <v>5555</v>
      </c>
      <c r="C857" s="849" t="s">
        <v>5556</v>
      </c>
      <c r="D857" s="900" t="s">
        <v>2970</v>
      </c>
      <c r="E857" s="849" t="s">
        <v>2971</v>
      </c>
      <c r="F857" s="901">
        <v>910</v>
      </c>
      <c r="G857" s="902" t="s">
        <v>3378</v>
      </c>
      <c r="H857" s="911">
        <v>217</v>
      </c>
      <c r="I857" s="911">
        <v>217</v>
      </c>
      <c r="J857" s="904"/>
    </row>
    <row r="858" spans="1:10" s="656" customFormat="1" ht="28.5" customHeight="1">
      <c r="A858" s="900" t="s">
        <v>94</v>
      </c>
      <c r="B858" s="849" t="s">
        <v>1803</v>
      </c>
      <c r="C858" s="849" t="s">
        <v>1804</v>
      </c>
      <c r="D858" s="900" t="s">
        <v>2970</v>
      </c>
      <c r="E858" s="849" t="s">
        <v>2971</v>
      </c>
      <c r="F858" s="901">
        <v>910</v>
      </c>
      <c r="G858" s="902" t="s">
        <v>3378</v>
      </c>
      <c r="H858" s="911">
        <v>660</v>
      </c>
      <c r="I858" s="911">
        <v>660</v>
      </c>
      <c r="J858" s="904"/>
    </row>
    <row r="859" spans="1:10" s="656" customFormat="1" ht="28.5" customHeight="1">
      <c r="A859" s="900" t="s">
        <v>94</v>
      </c>
      <c r="B859" s="849" t="s">
        <v>1803</v>
      </c>
      <c r="C859" s="849" t="s">
        <v>1804</v>
      </c>
      <c r="D859" s="900" t="s">
        <v>3353</v>
      </c>
      <c r="E859" s="849" t="s">
        <v>3360</v>
      </c>
      <c r="F859" s="901">
        <v>910</v>
      </c>
      <c r="G859" s="902" t="s">
        <v>3378</v>
      </c>
      <c r="H859" s="911">
        <v>660</v>
      </c>
      <c r="I859" s="911">
        <v>660</v>
      </c>
      <c r="J859" s="904"/>
    </row>
    <row r="860" spans="1:10" s="656" customFormat="1" ht="28.5" customHeight="1">
      <c r="A860" s="900" t="s">
        <v>94</v>
      </c>
      <c r="B860" s="849" t="s">
        <v>1805</v>
      </c>
      <c r="C860" s="849" t="s">
        <v>1806</v>
      </c>
      <c r="D860" s="900" t="s">
        <v>2970</v>
      </c>
      <c r="E860" s="849" t="s">
        <v>2971</v>
      </c>
      <c r="F860" s="901">
        <v>910</v>
      </c>
      <c r="G860" s="902" t="s">
        <v>3378</v>
      </c>
      <c r="H860" s="911">
        <v>660</v>
      </c>
      <c r="I860" s="911">
        <v>660</v>
      </c>
      <c r="J860" s="904"/>
    </row>
    <row r="861" spans="1:10" ht="28.5" customHeight="1">
      <c r="A861" s="900" t="s">
        <v>94</v>
      </c>
      <c r="B861" s="849" t="s">
        <v>1807</v>
      </c>
      <c r="C861" s="849" t="s">
        <v>5053</v>
      </c>
      <c r="D861" s="900" t="s">
        <v>3353</v>
      </c>
      <c r="E861" s="849" t="s">
        <v>3360</v>
      </c>
      <c r="F861" s="901">
        <v>910</v>
      </c>
      <c r="G861" s="902" t="s">
        <v>3378</v>
      </c>
      <c r="H861" s="911">
        <v>660</v>
      </c>
      <c r="I861" s="911">
        <v>660</v>
      </c>
      <c r="J861" s="935"/>
    </row>
    <row r="862" spans="1:10" s="656" customFormat="1" ht="28.5" customHeight="1">
      <c r="A862" s="900" t="s">
        <v>94</v>
      </c>
      <c r="B862" s="849" t="s">
        <v>5574</v>
      </c>
      <c r="C862" s="849" t="s">
        <v>5575</v>
      </c>
      <c r="D862" s="900" t="s">
        <v>3353</v>
      </c>
      <c r="E862" s="849" t="s">
        <v>3360</v>
      </c>
      <c r="F862" s="901">
        <v>910</v>
      </c>
      <c r="G862" s="902" t="s">
        <v>3378</v>
      </c>
      <c r="H862" s="911">
        <v>660</v>
      </c>
      <c r="I862" s="911">
        <v>660</v>
      </c>
      <c r="J862" s="904"/>
    </row>
    <row r="863" spans="1:10" s="656" customFormat="1" ht="28.5" customHeight="1">
      <c r="A863" s="900" t="s">
        <v>94</v>
      </c>
      <c r="B863" s="849" t="s">
        <v>1765</v>
      </c>
      <c r="C863" s="849" t="s">
        <v>5038</v>
      </c>
      <c r="D863" s="900" t="s">
        <v>3353</v>
      </c>
      <c r="E863" s="849" t="s">
        <v>3360</v>
      </c>
      <c r="F863" s="901">
        <v>910</v>
      </c>
      <c r="G863" s="902" t="s">
        <v>3378</v>
      </c>
      <c r="H863" s="911">
        <v>660</v>
      </c>
      <c r="I863" s="911">
        <v>660</v>
      </c>
      <c r="J863" s="904"/>
    </row>
    <row r="864" spans="1:10" s="656" customFormat="1" ht="28.5" customHeight="1">
      <c r="A864" s="900" t="s">
        <v>94</v>
      </c>
      <c r="B864" s="849" t="s">
        <v>1808</v>
      </c>
      <c r="C864" s="849" t="s">
        <v>1809</v>
      </c>
      <c r="D864" s="900" t="s">
        <v>3353</v>
      </c>
      <c r="E864" s="849" t="s">
        <v>3360</v>
      </c>
      <c r="F864" s="901">
        <v>910</v>
      </c>
      <c r="G864" s="902" t="s">
        <v>3378</v>
      </c>
      <c r="H864" s="911">
        <v>660</v>
      </c>
      <c r="I864" s="911">
        <v>660</v>
      </c>
      <c r="J864" s="904"/>
    </row>
    <row r="865" spans="1:10" s="656" customFormat="1" ht="28.5" customHeight="1">
      <c r="A865" s="900" t="s">
        <v>94</v>
      </c>
      <c r="B865" s="849" t="s">
        <v>1810</v>
      </c>
      <c r="C865" s="849" t="s">
        <v>1811</v>
      </c>
      <c r="D865" s="900" t="s">
        <v>2874</v>
      </c>
      <c r="E865" s="849" t="s">
        <v>2875</v>
      </c>
      <c r="F865" s="901">
        <v>910</v>
      </c>
      <c r="G865" s="902" t="s">
        <v>3378</v>
      </c>
      <c r="H865" s="911">
        <v>660</v>
      </c>
      <c r="I865" s="911">
        <v>660</v>
      </c>
      <c r="J865" s="904"/>
    </row>
    <row r="866" spans="1:10" ht="28.5" customHeight="1">
      <c r="A866" s="900" t="s">
        <v>94</v>
      </c>
      <c r="B866" s="849" t="s">
        <v>5576</v>
      </c>
      <c r="C866" s="849" t="s">
        <v>5577</v>
      </c>
      <c r="D866" s="900" t="s">
        <v>3353</v>
      </c>
      <c r="E866" s="849" t="s">
        <v>3360</v>
      </c>
      <c r="F866" s="901">
        <v>910</v>
      </c>
      <c r="G866" s="902" t="s">
        <v>3378</v>
      </c>
      <c r="H866" s="911">
        <v>660</v>
      </c>
      <c r="I866" s="911">
        <v>660</v>
      </c>
      <c r="J866" s="935"/>
    </row>
    <row r="867" spans="1:10" s="656" customFormat="1" ht="28.5" customHeight="1">
      <c r="A867" s="900" t="s">
        <v>94</v>
      </c>
      <c r="B867" s="849" t="s">
        <v>5727</v>
      </c>
      <c r="C867" s="849" t="s">
        <v>5728</v>
      </c>
      <c r="D867" s="900" t="s">
        <v>3353</v>
      </c>
      <c r="E867" s="849" t="s">
        <v>3360</v>
      </c>
      <c r="F867" s="901">
        <v>910</v>
      </c>
      <c r="G867" s="902" t="s">
        <v>3378</v>
      </c>
      <c r="H867" s="911">
        <v>660</v>
      </c>
      <c r="I867" s="911">
        <v>660</v>
      </c>
      <c r="J867" s="904"/>
    </row>
    <row r="868" spans="1:10" s="656" customFormat="1" ht="28.5" customHeight="1">
      <c r="A868" s="900" t="s">
        <v>94</v>
      </c>
      <c r="B868" s="849" t="s">
        <v>5729</v>
      </c>
      <c r="C868" s="849" t="s">
        <v>5730</v>
      </c>
      <c r="D868" s="900" t="s">
        <v>3353</v>
      </c>
      <c r="E868" s="849" t="s">
        <v>3360</v>
      </c>
      <c r="F868" s="901">
        <v>910</v>
      </c>
      <c r="G868" s="902" t="s">
        <v>3378</v>
      </c>
      <c r="H868" s="911">
        <v>660</v>
      </c>
      <c r="I868" s="911">
        <v>660</v>
      </c>
      <c r="J868" s="904"/>
    </row>
    <row r="869" spans="1:10" s="656" customFormat="1" ht="28.5" customHeight="1">
      <c r="A869" s="900" t="s">
        <v>94</v>
      </c>
      <c r="B869" s="849" t="s">
        <v>5351</v>
      </c>
      <c r="C869" s="849" t="s">
        <v>5352</v>
      </c>
      <c r="D869" s="900" t="s">
        <v>3353</v>
      </c>
      <c r="E869" s="849" t="s">
        <v>3360</v>
      </c>
      <c r="F869" s="901">
        <v>910</v>
      </c>
      <c r="G869" s="902" t="s">
        <v>3378</v>
      </c>
      <c r="H869" s="911">
        <v>660</v>
      </c>
      <c r="I869" s="911">
        <v>660</v>
      </c>
      <c r="J869" s="904"/>
    </row>
    <row r="870" spans="1:10" s="656" customFormat="1" ht="28.5" customHeight="1">
      <c r="A870" s="900" t="s">
        <v>94</v>
      </c>
      <c r="B870" s="849" t="s">
        <v>1812</v>
      </c>
      <c r="C870" s="849" t="s">
        <v>5054</v>
      </c>
      <c r="D870" s="900" t="s">
        <v>3353</v>
      </c>
      <c r="E870" s="849" t="s">
        <v>3360</v>
      </c>
      <c r="F870" s="901">
        <v>910</v>
      </c>
      <c r="G870" s="902" t="s">
        <v>3378</v>
      </c>
      <c r="H870" s="911">
        <v>660</v>
      </c>
      <c r="I870" s="911">
        <v>660</v>
      </c>
      <c r="J870" s="904"/>
    </row>
    <row r="871" spans="1:10" s="656" customFormat="1" ht="28.5" customHeight="1">
      <c r="A871" s="895" t="s">
        <v>405</v>
      </c>
      <c r="B871" s="896"/>
      <c r="C871" s="897" t="s">
        <v>3773</v>
      </c>
      <c r="D871" s="896"/>
      <c r="E871" s="896"/>
      <c r="F871" s="896"/>
      <c r="G871" s="896"/>
      <c r="H871" s="896"/>
      <c r="I871" s="898"/>
      <c r="J871" s="899"/>
    </row>
    <row r="872" spans="1:10" s="656" customFormat="1" ht="28.5" customHeight="1">
      <c r="A872" s="900" t="s">
        <v>405</v>
      </c>
      <c r="B872" s="849" t="s">
        <v>1790</v>
      </c>
      <c r="C872" s="849" t="s">
        <v>1791</v>
      </c>
      <c r="D872" s="900" t="s">
        <v>2874</v>
      </c>
      <c r="E872" s="849" t="s">
        <v>2875</v>
      </c>
      <c r="F872" s="901">
        <v>910</v>
      </c>
      <c r="G872" s="902" t="s">
        <v>3378</v>
      </c>
      <c r="H872" s="911">
        <v>1550</v>
      </c>
      <c r="I872" s="911">
        <v>1550</v>
      </c>
      <c r="J872" s="904"/>
    </row>
    <row r="873" spans="1:10" s="656" customFormat="1" ht="28.5" customHeight="1">
      <c r="A873" s="900" t="s">
        <v>405</v>
      </c>
      <c r="B873" s="849" t="s">
        <v>5578</v>
      </c>
      <c r="C873" s="849" t="s">
        <v>5579</v>
      </c>
      <c r="D873" s="900" t="s">
        <v>2970</v>
      </c>
      <c r="E873" s="849" t="s">
        <v>2971</v>
      </c>
      <c r="F873" s="901">
        <v>910</v>
      </c>
      <c r="G873" s="902" t="s">
        <v>3378</v>
      </c>
      <c r="H873" s="911">
        <v>515</v>
      </c>
      <c r="I873" s="911">
        <v>515</v>
      </c>
      <c r="J873" s="904"/>
    </row>
    <row r="874" spans="1:10" s="656" customFormat="1" ht="28.5" customHeight="1">
      <c r="A874" s="1138" t="s">
        <v>405</v>
      </c>
      <c r="B874" s="862" t="s">
        <v>5985</v>
      </c>
      <c r="C874" s="862" t="s">
        <v>5992</v>
      </c>
      <c r="D874" s="1138" t="s">
        <v>3353</v>
      </c>
      <c r="E874" s="862" t="s">
        <v>3360</v>
      </c>
      <c r="F874" s="1140">
        <v>910</v>
      </c>
      <c r="G874" s="1139" t="s">
        <v>3378</v>
      </c>
      <c r="H874" s="911">
        <v>1501</v>
      </c>
      <c r="I874" s="911">
        <v>1501</v>
      </c>
      <c r="J874" s="904"/>
    </row>
    <row r="875" spans="1:10" s="656" customFormat="1" ht="28.5" customHeight="1">
      <c r="A875" s="900" t="s">
        <v>405</v>
      </c>
      <c r="B875" s="849" t="s">
        <v>1792</v>
      </c>
      <c r="C875" s="849" t="s">
        <v>1793</v>
      </c>
      <c r="D875" s="900" t="s">
        <v>2970</v>
      </c>
      <c r="E875" s="849" t="s">
        <v>2971</v>
      </c>
      <c r="F875" s="901">
        <v>910</v>
      </c>
      <c r="G875" s="902" t="s">
        <v>3378</v>
      </c>
      <c r="H875" s="911">
        <v>515</v>
      </c>
      <c r="I875" s="911">
        <v>515</v>
      </c>
      <c r="J875" s="904"/>
    </row>
    <row r="876" spans="1:10" s="656" customFormat="1" ht="28.5" customHeight="1">
      <c r="A876" s="900" t="s">
        <v>405</v>
      </c>
      <c r="B876" s="849" t="s">
        <v>5580</v>
      </c>
      <c r="C876" s="849" t="s">
        <v>5581</v>
      </c>
      <c r="D876" s="900" t="s">
        <v>2874</v>
      </c>
      <c r="E876" s="849" t="s">
        <v>2875</v>
      </c>
      <c r="F876" s="901">
        <v>910</v>
      </c>
      <c r="G876" s="902" t="s">
        <v>3378</v>
      </c>
      <c r="H876" s="911">
        <v>1550</v>
      </c>
      <c r="I876" s="911">
        <v>1550</v>
      </c>
      <c r="J876" s="918"/>
    </row>
    <row r="877" spans="1:10" s="656" customFormat="1" ht="28.5" customHeight="1">
      <c r="A877" s="895" t="s">
        <v>406</v>
      </c>
      <c r="B877" s="896"/>
      <c r="C877" s="897" t="s">
        <v>2972</v>
      </c>
      <c r="D877" s="896"/>
      <c r="E877" s="896"/>
      <c r="F877" s="896"/>
      <c r="G877" s="896"/>
      <c r="H877" s="896"/>
      <c r="I877" s="898"/>
      <c r="J877" s="899"/>
    </row>
    <row r="878" spans="1:10" s="656" customFormat="1" ht="28.5" customHeight="1">
      <c r="A878" s="900" t="s">
        <v>406</v>
      </c>
      <c r="B878" s="849" t="s">
        <v>5582</v>
      </c>
      <c r="C878" s="849" t="s">
        <v>5583</v>
      </c>
      <c r="D878" s="900" t="s">
        <v>3353</v>
      </c>
      <c r="E878" s="849" t="s">
        <v>3360</v>
      </c>
      <c r="F878" s="901">
        <v>910</v>
      </c>
      <c r="G878" s="902" t="s">
        <v>3378</v>
      </c>
      <c r="H878" s="911">
        <v>1550</v>
      </c>
      <c r="I878" s="911">
        <v>1550</v>
      </c>
      <c r="J878" s="904"/>
    </row>
    <row r="879" spans="1:10" s="656" customFormat="1" ht="28.5" customHeight="1">
      <c r="A879" s="900" t="s">
        <v>406</v>
      </c>
      <c r="B879" s="849" t="s">
        <v>5584</v>
      </c>
      <c r="C879" s="849" t="s">
        <v>5585</v>
      </c>
      <c r="D879" s="900" t="s">
        <v>2970</v>
      </c>
      <c r="E879" s="849" t="s">
        <v>2971</v>
      </c>
      <c r="F879" s="901">
        <v>910</v>
      </c>
      <c r="G879" s="902" t="s">
        <v>3378</v>
      </c>
      <c r="H879" s="911">
        <v>515</v>
      </c>
      <c r="I879" s="911">
        <v>515</v>
      </c>
      <c r="J879" s="918"/>
    </row>
    <row r="880" spans="1:10" s="656" customFormat="1" ht="28.5" customHeight="1">
      <c r="A880" s="900" t="s">
        <v>406</v>
      </c>
      <c r="B880" s="849" t="s">
        <v>1815</v>
      </c>
      <c r="C880" s="849" t="s">
        <v>1816</v>
      </c>
      <c r="D880" s="900" t="s">
        <v>3353</v>
      </c>
      <c r="E880" s="849" t="s">
        <v>3360</v>
      </c>
      <c r="F880" s="901">
        <v>910</v>
      </c>
      <c r="G880" s="902" t="s">
        <v>3378</v>
      </c>
      <c r="H880" s="911">
        <v>1550</v>
      </c>
      <c r="I880" s="911">
        <v>1550</v>
      </c>
      <c r="J880" s="904"/>
    </row>
    <row r="881" spans="1:10" s="656" customFormat="1" ht="28.5" customHeight="1">
      <c r="A881" s="900" t="s">
        <v>406</v>
      </c>
      <c r="B881" s="849" t="s">
        <v>1815</v>
      </c>
      <c r="C881" s="849" t="s">
        <v>1816</v>
      </c>
      <c r="D881" s="900" t="s">
        <v>2970</v>
      </c>
      <c r="E881" s="849" t="s">
        <v>2971</v>
      </c>
      <c r="F881" s="901">
        <v>910</v>
      </c>
      <c r="G881" s="902" t="s">
        <v>3378</v>
      </c>
      <c r="H881" s="911">
        <v>515</v>
      </c>
      <c r="I881" s="911">
        <v>515</v>
      </c>
      <c r="J881" s="904"/>
    </row>
    <row r="882" spans="1:10" s="656" customFormat="1" ht="28.5" customHeight="1">
      <c r="A882" s="900" t="s">
        <v>406</v>
      </c>
      <c r="B882" s="849" t="s">
        <v>1817</v>
      </c>
      <c r="C882" s="849" t="s">
        <v>1818</v>
      </c>
      <c r="D882" s="900" t="s">
        <v>2874</v>
      </c>
      <c r="E882" s="849" t="s">
        <v>2875</v>
      </c>
      <c r="F882" s="901">
        <v>910</v>
      </c>
      <c r="G882" s="902" t="s">
        <v>3378</v>
      </c>
      <c r="H882" s="911">
        <v>1550</v>
      </c>
      <c r="I882" s="911">
        <v>1550</v>
      </c>
      <c r="J882" s="904"/>
    </row>
    <row r="883" spans="1:10" s="656" customFormat="1" ht="28.5" customHeight="1">
      <c r="A883" s="900" t="s">
        <v>406</v>
      </c>
      <c r="B883" s="849" t="s">
        <v>5586</v>
      </c>
      <c r="C883" s="849" t="s">
        <v>5587</v>
      </c>
      <c r="D883" s="900" t="s">
        <v>3353</v>
      </c>
      <c r="E883" s="849" t="s">
        <v>3360</v>
      </c>
      <c r="F883" s="901">
        <v>910</v>
      </c>
      <c r="G883" s="902" t="s">
        <v>3378</v>
      </c>
      <c r="H883" s="911">
        <v>1550</v>
      </c>
      <c r="I883" s="911">
        <v>1550</v>
      </c>
      <c r="J883" s="904"/>
    </row>
    <row r="884" spans="1:10" s="656" customFormat="1" ht="28.5" customHeight="1">
      <c r="A884" s="900" t="s">
        <v>406</v>
      </c>
      <c r="B884" s="849" t="s">
        <v>5588</v>
      </c>
      <c r="C884" s="849" t="s">
        <v>5589</v>
      </c>
      <c r="D884" s="900" t="s">
        <v>2970</v>
      </c>
      <c r="E884" s="849" t="s">
        <v>2971</v>
      </c>
      <c r="F884" s="901">
        <v>910</v>
      </c>
      <c r="G884" s="902" t="s">
        <v>3378</v>
      </c>
      <c r="H884" s="911">
        <v>515</v>
      </c>
      <c r="I884" s="911">
        <v>515</v>
      </c>
      <c r="J884" s="904"/>
    </row>
    <row r="885" spans="1:10" s="656" customFormat="1" ht="28.5" customHeight="1">
      <c r="A885" s="906" t="s">
        <v>406</v>
      </c>
      <c r="B885" s="850" t="s">
        <v>5381</v>
      </c>
      <c r="C885" s="850" t="s">
        <v>5382</v>
      </c>
      <c r="D885" s="906" t="s">
        <v>2874</v>
      </c>
      <c r="E885" s="850" t="s">
        <v>2875</v>
      </c>
      <c r="F885" s="907">
        <v>910</v>
      </c>
      <c r="G885" s="908" t="s">
        <v>3378</v>
      </c>
      <c r="H885" s="917">
        <v>1033</v>
      </c>
      <c r="I885" s="917">
        <v>1033</v>
      </c>
      <c r="J885" s="918"/>
    </row>
    <row r="886" spans="1:10" s="656" customFormat="1" ht="28.5" customHeight="1">
      <c r="A886" s="900" t="s">
        <v>406</v>
      </c>
      <c r="B886" s="849" t="s">
        <v>1684</v>
      </c>
      <c r="C886" s="849" t="s">
        <v>5018</v>
      </c>
      <c r="D886" s="900" t="s">
        <v>3353</v>
      </c>
      <c r="E886" s="849" t="s">
        <v>3360</v>
      </c>
      <c r="F886" s="901">
        <v>910</v>
      </c>
      <c r="G886" s="902" t="s">
        <v>3378</v>
      </c>
      <c r="H886" s="911">
        <v>1550</v>
      </c>
      <c r="I886" s="911">
        <v>1550</v>
      </c>
      <c r="J886" s="918"/>
    </row>
    <row r="887" spans="1:10" s="656" customFormat="1" ht="28.5" customHeight="1">
      <c r="A887" s="900" t="s">
        <v>406</v>
      </c>
      <c r="B887" s="849" t="s">
        <v>1684</v>
      </c>
      <c r="C887" s="849" t="s">
        <v>5018</v>
      </c>
      <c r="D887" s="900" t="s">
        <v>2970</v>
      </c>
      <c r="E887" s="849" t="s">
        <v>2971</v>
      </c>
      <c r="F887" s="901">
        <v>910</v>
      </c>
      <c r="G887" s="902" t="s">
        <v>3378</v>
      </c>
      <c r="H887" s="911">
        <v>515</v>
      </c>
      <c r="I887" s="911">
        <v>515</v>
      </c>
      <c r="J887" s="918"/>
    </row>
    <row r="888" spans="1:10" s="656" customFormat="1" ht="28.5" customHeight="1">
      <c r="A888" s="900" t="s">
        <v>406</v>
      </c>
      <c r="B888" s="849" t="s">
        <v>3570</v>
      </c>
      <c r="C888" s="849" t="s">
        <v>3571</v>
      </c>
      <c r="D888" s="900" t="s">
        <v>2874</v>
      </c>
      <c r="E888" s="849" t="s">
        <v>2875</v>
      </c>
      <c r="F888" s="901">
        <v>910</v>
      </c>
      <c r="G888" s="902" t="s">
        <v>3378</v>
      </c>
      <c r="H888" s="911">
        <v>1393</v>
      </c>
      <c r="I888" s="911">
        <v>1393</v>
      </c>
      <c r="J888" s="918"/>
    </row>
    <row r="889" spans="1:10" s="656" customFormat="1" ht="28.5" customHeight="1">
      <c r="A889" s="906" t="s">
        <v>406</v>
      </c>
      <c r="B889" s="850" t="s">
        <v>5383</v>
      </c>
      <c r="C889" s="850" t="s">
        <v>5384</v>
      </c>
      <c r="D889" s="906" t="s">
        <v>2874</v>
      </c>
      <c r="E889" s="850" t="s">
        <v>2875</v>
      </c>
      <c r="F889" s="907">
        <v>910</v>
      </c>
      <c r="G889" s="908" t="s">
        <v>3378</v>
      </c>
      <c r="H889" s="917">
        <v>1174</v>
      </c>
      <c r="I889" s="917">
        <v>1174</v>
      </c>
      <c r="J889" s="918"/>
    </row>
    <row r="890" spans="1:10" s="656" customFormat="1" ht="28.5" customHeight="1">
      <c r="A890" s="900" t="s">
        <v>406</v>
      </c>
      <c r="B890" s="849" t="s">
        <v>1800</v>
      </c>
      <c r="C890" s="849" t="s">
        <v>5052</v>
      </c>
      <c r="D890" s="900" t="s">
        <v>2957</v>
      </c>
      <c r="E890" s="849" t="s">
        <v>2956</v>
      </c>
      <c r="F890" s="901">
        <v>910</v>
      </c>
      <c r="G890" s="902" t="s">
        <v>3378</v>
      </c>
      <c r="H890" s="911">
        <v>1550</v>
      </c>
      <c r="I890" s="911">
        <v>1550</v>
      </c>
      <c r="J890" s="918"/>
    </row>
    <row r="891" spans="1:10" s="656" customFormat="1" ht="28.5" customHeight="1">
      <c r="A891" s="900" t="s">
        <v>406</v>
      </c>
      <c r="B891" s="849" t="s">
        <v>5731</v>
      </c>
      <c r="C891" s="849" t="s">
        <v>5732</v>
      </c>
      <c r="D891" s="900" t="s">
        <v>2874</v>
      </c>
      <c r="E891" s="849" t="s">
        <v>2875</v>
      </c>
      <c r="F891" s="901" t="s">
        <v>3741</v>
      </c>
      <c r="G891" s="902" t="s">
        <v>3378</v>
      </c>
      <c r="H891" s="911">
        <v>1550</v>
      </c>
      <c r="I891" s="911">
        <v>1550</v>
      </c>
      <c r="J891" s="918"/>
    </row>
    <row r="892" spans="1:10" s="656" customFormat="1" ht="28.5" customHeight="1">
      <c r="A892" s="900" t="s">
        <v>406</v>
      </c>
      <c r="B892" s="849" t="s">
        <v>5733</v>
      </c>
      <c r="C892" s="849" t="s">
        <v>5734</v>
      </c>
      <c r="D892" s="900" t="s">
        <v>2874</v>
      </c>
      <c r="E892" s="849" t="s">
        <v>2875</v>
      </c>
      <c r="F892" s="901" t="s">
        <v>3741</v>
      </c>
      <c r="G892" s="902" t="s">
        <v>3378</v>
      </c>
      <c r="H892" s="911">
        <v>1550</v>
      </c>
      <c r="I892" s="911">
        <v>1550</v>
      </c>
      <c r="J892" s="918"/>
    </row>
    <row r="893" spans="1:10" s="656" customFormat="1" ht="28.5" customHeight="1">
      <c r="A893" s="900" t="s">
        <v>406</v>
      </c>
      <c r="B893" s="849" t="s">
        <v>5735</v>
      </c>
      <c r="C893" s="849" t="s">
        <v>5736</v>
      </c>
      <c r="D893" s="900" t="s">
        <v>2874</v>
      </c>
      <c r="E893" s="849" t="s">
        <v>2875</v>
      </c>
      <c r="F893" s="901" t="s">
        <v>3741</v>
      </c>
      <c r="G893" s="902" t="s">
        <v>3378</v>
      </c>
      <c r="H893" s="911">
        <v>1550</v>
      </c>
      <c r="I893" s="911">
        <v>1550</v>
      </c>
      <c r="J893" s="918"/>
    </row>
    <row r="894" spans="1:10" s="656" customFormat="1" ht="28.5" customHeight="1">
      <c r="A894" s="900" t="s">
        <v>406</v>
      </c>
      <c r="B894" s="849" t="s">
        <v>5737</v>
      </c>
      <c r="C894" s="849" t="s">
        <v>5738</v>
      </c>
      <c r="D894" s="900" t="s">
        <v>2874</v>
      </c>
      <c r="E894" s="849" t="s">
        <v>2875</v>
      </c>
      <c r="F894" s="901" t="s">
        <v>3741</v>
      </c>
      <c r="G894" s="902" t="s">
        <v>3378</v>
      </c>
      <c r="H894" s="911">
        <v>1550</v>
      </c>
      <c r="I894" s="911">
        <v>1550</v>
      </c>
      <c r="J894" s="918"/>
    </row>
    <row r="895" spans="1:10" s="656" customFormat="1" ht="28.5" customHeight="1">
      <c r="A895" s="900" t="s">
        <v>406</v>
      </c>
      <c r="B895" s="849" t="s">
        <v>5739</v>
      </c>
      <c r="C895" s="849" t="s">
        <v>5740</v>
      </c>
      <c r="D895" s="900" t="s">
        <v>2874</v>
      </c>
      <c r="E895" s="849" t="s">
        <v>2875</v>
      </c>
      <c r="F895" s="901">
        <v>910</v>
      </c>
      <c r="G895" s="902" t="s">
        <v>3378</v>
      </c>
      <c r="H895" s="911">
        <v>1550</v>
      </c>
      <c r="I895" s="911">
        <v>1550</v>
      </c>
      <c r="J895" s="918"/>
    </row>
    <row r="896" spans="1:10" s="656" customFormat="1" ht="28.5" customHeight="1">
      <c r="A896" s="900" t="s">
        <v>406</v>
      </c>
      <c r="B896" s="849" t="s">
        <v>5741</v>
      </c>
      <c r="C896" s="849" t="s">
        <v>5742</v>
      </c>
      <c r="D896" s="900" t="s">
        <v>2874</v>
      </c>
      <c r="E896" s="849" t="s">
        <v>2875</v>
      </c>
      <c r="F896" s="901">
        <v>910</v>
      </c>
      <c r="G896" s="902" t="s">
        <v>3378</v>
      </c>
      <c r="H896" s="911">
        <v>1550</v>
      </c>
      <c r="I896" s="911">
        <v>1550</v>
      </c>
      <c r="J896" s="918"/>
    </row>
    <row r="897" spans="1:10" s="656" customFormat="1" ht="28.5" customHeight="1">
      <c r="A897" s="900" t="s">
        <v>406</v>
      </c>
      <c r="B897" s="849" t="s">
        <v>5743</v>
      </c>
      <c r="C897" s="849" t="s">
        <v>5744</v>
      </c>
      <c r="D897" s="900" t="s">
        <v>2874</v>
      </c>
      <c r="E897" s="849" t="s">
        <v>2875</v>
      </c>
      <c r="F897" s="901">
        <v>910</v>
      </c>
      <c r="G897" s="902" t="s">
        <v>3378</v>
      </c>
      <c r="H897" s="911">
        <v>1550</v>
      </c>
      <c r="I897" s="911">
        <v>1550</v>
      </c>
      <c r="J897" s="918"/>
    </row>
    <row r="898" spans="1:10" s="656" customFormat="1" ht="28.5" customHeight="1">
      <c r="A898" s="906" t="s">
        <v>406</v>
      </c>
      <c r="B898" s="850" t="s">
        <v>5385</v>
      </c>
      <c r="C898" s="850" t="s">
        <v>5386</v>
      </c>
      <c r="D898" s="906" t="s">
        <v>2874</v>
      </c>
      <c r="E898" s="850" t="s">
        <v>2875</v>
      </c>
      <c r="F898" s="907">
        <v>910</v>
      </c>
      <c r="G898" s="908" t="s">
        <v>3378</v>
      </c>
      <c r="H898" s="917">
        <v>1156</v>
      </c>
      <c r="I898" s="917">
        <v>1156</v>
      </c>
      <c r="J898" s="918"/>
    </row>
    <row r="899" spans="1:10" s="656" customFormat="1" ht="28.5" customHeight="1">
      <c r="A899" s="906" t="s">
        <v>406</v>
      </c>
      <c r="B899" s="850" t="s">
        <v>5387</v>
      </c>
      <c r="C899" s="850" t="s">
        <v>5388</v>
      </c>
      <c r="D899" s="906" t="s">
        <v>2874</v>
      </c>
      <c r="E899" s="850" t="s">
        <v>2875</v>
      </c>
      <c r="F899" s="907">
        <v>910</v>
      </c>
      <c r="G899" s="908" t="s">
        <v>3378</v>
      </c>
      <c r="H899" s="917">
        <v>1590</v>
      </c>
      <c r="I899" s="917">
        <v>1590</v>
      </c>
      <c r="J899" s="904"/>
    </row>
    <row r="900" spans="1:10" s="656" customFormat="1" ht="28.5" customHeight="1">
      <c r="A900" s="906" t="s">
        <v>406</v>
      </c>
      <c r="B900" s="850" t="s">
        <v>5389</v>
      </c>
      <c r="C900" s="850" t="s">
        <v>5390</v>
      </c>
      <c r="D900" s="906" t="s">
        <v>2874</v>
      </c>
      <c r="E900" s="850" t="s">
        <v>2875</v>
      </c>
      <c r="F900" s="907">
        <v>910</v>
      </c>
      <c r="G900" s="908" t="s">
        <v>3378</v>
      </c>
      <c r="H900" s="917">
        <v>1590</v>
      </c>
      <c r="I900" s="917">
        <v>1590</v>
      </c>
      <c r="J900" s="904"/>
    </row>
    <row r="901" spans="1:10" s="581" customFormat="1" ht="28.5" customHeight="1">
      <c r="A901" s="906" t="s">
        <v>406</v>
      </c>
      <c r="B901" s="850" t="s">
        <v>5391</v>
      </c>
      <c r="C901" s="850" t="s">
        <v>5392</v>
      </c>
      <c r="D901" s="906" t="s">
        <v>2874</v>
      </c>
      <c r="E901" s="850" t="s">
        <v>2875</v>
      </c>
      <c r="F901" s="907">
        <v>910</v>
      </c>
      <c r="G901" s="908" t="s">
        <v>3378</v>
      </c>
      <c r="H901" s="917">
        <v>1590</v>
      </c>
      <c r="I901" s="917">
        <v>1590</v>
      </c>
      <c r="J901" s="933"/>
    </row>
    <row r="902" spans="1:10" s="656" customFormat="1" ht="28.5" customHeight="1">
      <c r="A902" s="906" t="s">
        <v>406</v>
      </c>
      <c r="B902" s="850" t="s">
        <v>5393</v>
      </c>
      <c r="C902" s="850" t="s">
        <v>5394</v>
      </c>
      <c r="D902" s="906" t="s">
        <v>2874</v>
      </c>
      <c r="E902" s="850" t="s">
        <v>2875</v>
      </c>
      <c r="F902" s="907">
        <v>910</v>
      </c>
      <c r="G902" s="908" t="s">
        <v>3378</v>
      </c>
      <c r="H902" s="917">
        <v>1398</v>
      </c>
      <c r="I902" s="917">
        <v>1398</v>
      </c>
      <c r="J902" s="904"/>
    </row>
    <row r="903" spans="1:10" s="656" customFormat="1" ht="28.5" customHeight="1">
      <c r="A903" s="906" t="s">
        <v>406</v>
      </c>
      <c r="B903" s="850" t="s">
        <v>5395</v>
      </c>
      <c r="C903" s="850" t="s">
        <v>5396</v>
      </c>
      <c r="D903" s="906" t="s">
        <v>2874</v>
      </c>
      <c r="E903" s="850" t="s">
        <v>2875</v>
      </c>
      <c r="F903" s="907">
        <v>910</v>
      </c>
      <c r="G903" s="908" t="s">
        <v>3378</v>
      </c>
      <c r="H903" s="917">
        <v>1477</v>
      </c>
      <c r="I903" s="917">
        <v>1477</v>
      </c>
      <c r="J903" s="904"/>
    </row>
    <row r="904" spans="1:10" s="656" customFormat="1" ht="28.5" customHeight="1">
      <c r="A904" s="906" t="s">
        <v>406</v>
      </c>
      <c r="B904" s="850" t="s">
        <v>5397</v>
      </c>
      <c r="C904" s="850" t="s">
        <v>5398</v>
      </c>
      <c r="D904" s="906" t="s">
        <v>2874</v>
      </c>
      <c r="E904" s="850" t="s">
        <v>2875</v>
      </c>
      <c r="F904" s="907">
        <v>910</v>
      </c>
      <c r="G904" s="908" t="s">
        <v>3378</v>
      </c>
      <c r="H904" s="917">
        <v>1477</v>
      </c>
      <c r="I904" s="917">
        <v>1477</v>
      </c>
      <c r="J904" s="904"/>
    </row>
    <row r="905" spans="1:10" s="656" customFormat="1" ht="28.5" customHeight="1">
      <c r="A905" s="906" t="s">
        <v>406</v>
      </c>
      <c r="B905" s="850" t="s">
        <v>5399</v>
      </c>
      <c r="C905" s="850" t="s">
        <v>5400</v>
      </c>
      <c r="D905" s="906" t="s">
        <v>2874</v>
      </c>
      <c r="E905" s="850" t="s">
        <v>2875</v>
      </c>
      <c r="F905" s="907">
        <v>910</v>
      </c>
      <c r="G905" s="908" t="s">
        <v>3378</v>
      </c>
      <c r="H905" s="917">
        <v>1477</v>
      </c>
      <c r="I905" s="917">
        <v>1477</v>
      </c>
      <c r="J905" s="904"/>
    </row>
    <row r="906" spans="1:10" s="656" customFormat="1" ht="28.5" customHeight="1">
      <c r="A906" s="906" t="s">
        <v>406</v>
      </c>
      <c r="B906" s="850" t="s">
        <v>5401</v>
      </c>
      <c r="C906" s="850" t="s">
        <v>5402</v>
      </c>
      <c r="D906" s="906" t="s">
        <v>2874</v>
      </c>
      <c r="E906" s="850" t="s">
        <v>2875</v>
      </c>
      <c r="F906" s="907">
        <v>910</v>
      </c>
      <c r="G906" s="908" t="s">
        <v>3378</v>
      </c>
      <c r="H906" s="917">
        <v>1590</v>
      </c>
      <c r="I906" s="917">
        <v>1590</v>
      </c>
      <c r="J906" s="904"/>
    </row>
    <row r="907" spans="1:10" s="656" customFormat="1" ht="28.5" customHeight="1">
      <c r="A907" s="900" t="s">
        <v>406</v>
      </c>
      <c r="B907" s="849" t="s">
        <v>1803</v>
      </c>
      <c r="C907" s="849" t="s">
        <v>1804</v>
      </c>
      <c r="D907" s="900" t="s">
        <v>2957</v>
      </c>
      <c r="E907" s="849" t="s">
        <v>2956</v>
      </c>
      <c r="F907" s="901">
        <v>910</v>
      </c>
      <c r="G907" s="902" t="s">
        <v>3378</v>
      </c>
      <c r="H907" s="911">
        <v>1550</v>
      </c>
      <c r="I907" s="911">
        <v>1550</v>
      </c>
      <c r="J907" s="918"/>
    </row>
    <row r="908" spans="1:10" s="656" customFormat="1" ht="28.5" customHeight="1">
      <c r="A908" s="900" t="s">
        <v>406</v>
      </c>
      <c r="B908" s="849" t="s">
        <v>1819</v>
      </c>
      <c r="C908" s="849" t="s">
        <v>1820</v>
      </c>
      <c r="D908" s="900" t="s">
        <v>2874</v>
      </c>
      <c r="E908" s="849" t="s">
        <v>2875</v>
      </c>
      <c r="F908" s="901">
        <v>910</v>
      </c>
      <c r="G908" s="902" t="s">
        <v>3378</v>
      </c>
      <c r="H908" s="911">
        <v>1550</v>
      </c>
      <c r="I908" s="911">
        <v>1550</v>
      </c>
      <c r="J908" s="918"/>
    </row>
    <row r="909" spans="1:10" s="656" customFormat="1" ht="28.5" customHeight="1">
      <c r="A909" s="929" t="s">
        <v>406</v>
      </c>
      <c r="B909" s="853" t="s">
        <v>5766</v>
      </c>
      <c r="C909" s="853" t="s">
        <v>5531</v>
      </c>
      <c r="D909" s="916" t="s">
        <v>4221</v>
      </c>
      <c r="E909" s="852" t="s">
        <v>4222</v>
      </c>
      <c r="F909" s="930">
        <v>910</v>
      </c>
      <c r="G909" s="931" t="s">
        <v>3378</v>
      </c>
      <c r="H909" s="911">
        <v>707</v>
      </c>
      <c r="I909" s="911"/>
      <c r="J909" s="918"/>
    </row>
    <row r="910" spans="1:10" s="656" customFormat="1" ht="28.5" customHeight="1">
      <c r="A910" s="900" t="s">
        <v>406</v>
      </c>
      <c r="B910" s="849" t="s">
        <v>1821</v>
      </c>
      <c r="C910" s="849" t="s">
        <v>1822</v>
      </c>
      <c r="D910" s="900" t="s">
        <v>2874</v>
      </c>
      <c r="E910" s="849" t="s">
        <v>2875</v>
      </c>
      <c r="F910" s="901">
        <v>910</v>
      </c>
      <c r="G910" s="902" t="s">
        <v>3378</v>
      </c>
      <c r="H910" s="911">
        <v>1550</v>
      </c>
      <c r="I910" s="911">
        <v>1550</v>
      </c>
      <c r="J910" s="918"/>
    </row>
    <row r="911" spans="1:10" s="656" customFormat="1" ht="28.5" customHeight="1">
      <c r="A911" s="900" t="s">
        <v>406</v>
      </c>
      <c r="B911" s="849" t="s">
        <v>1823</v>
      </c>
      <c r="C911" s="849" t="s">
        <v>1824</v>
      </c>
      <c r="D911" s="900" t="s">
        <v>2874</v>
      </c>
      <c r="E911" s="849" t="s">
        <v>2875</v>
      </c>
      <c r="F911" s="901">
        <v>910</v>
      </c>
      <c r="G911" s="902" t="s">
        <v>3378</v>
      </c>
      <c r="H911" s="911">
        <v>1550</v>
      </c>
      <c r="I911" s="911">
        <v>1550</v>
      </c>
      <c r="J911" s="904"/>
    </row>
    <row r="912" spans="1:10" s="656" customFormat="1" ht="28.5" customHeight="1">
      <c r="A912" s="900" t="s">
        <v>406</v>
      </c>
      <c r="B912" s="849" t="s">
        <v>1769</v>
      </c>
      <c r="C912" s="849" t="s">
        <v>5040</v>
      </c>
      <c r="D912" s="900" t="s">
        <v>2874</v>
      </c>
      <c r="E912" s="849" t="s">
        <v>2875</v>
      </c>
      <c r="F912" s="901">
        <v>910</v>
      </c>
      <c r="G912" s="902" t="s">
        <v>3378</v>
      </c>
      <c r="H912" s="911">
        <v>1550</v>
      </c>
      <c r="I912" s="911">
        <v>1550</v>
      </c>
      <c r="J912" s="904"/>
    </row>
    <row r="913" spans="1:10" s="656" customFormat="1" ht="28.5" customHeight="1">
      <c r="A913" s="900" t="s">
        <v>406</v>
      </c>
      <c r="B913" s="849" t="s">
        <v>1825</v>
      </c>
      <c r="C913" s="849" t="s">
        <v>1826</v>
      </c>
      <c r="D913" s="900" t="s">
        <v>2874</v>
      </c>
      <c r="E913" s="849" t="s">
        <v>2875</v>
      </c>
      <c r="F913" s="901">
        <v>910</v>
      </c>
      <c r="G913" s="902" t="s">
        <v>3378</v>
      </c>
      <c r="H913" s="911">
        <v>1550</v>
      </c>
      <c r="I913" s="911">
        <v>1550</v>
      </c>
      <c r="J913" s="904"/>
    </row>
    <row r="914" spans="1:10" s="656" customFormat="1" ht="28.5" customHeight="1">
      <c r="A914" s="900" t="s">
        <v>406</v>
      </c>
      <c r="B914" s="849" t="s">
        <v>1770</v>
      </c>
      <c r="C914" s="849" t="s">
        <v>1771</v>
      </c>
      <c r="D914" s="900" t="s">
        <v>2874</v>
      </c>
      <c r="E914" s="849" t="s">
        <v>2875</v>
      </c>
      <c r="F914" s="901">
        <v>910</v>
      </c>
      <c r="G914" s="902" t="s">
        <v>3378</v>
      </c>
      <c r="H914" s="911">
        <v>1550</v>
      </c>
      <c r="I914" s="911">
        <v>1550</v>
      </c>
      <c r="J914" s="904"/>
    </row>
    <row r="915" spans="1:10" s="656" customFormat="1" ht="28.5" customHeight="1">
      <c r="A915" s="906" t="s">
        <v>406</v>
      </c>
      <c r="B915" s="850" t="s">
        <v>5403</v>
      </c>
      <c r="C915" s="850" t="s">
        <v>5404</v>
      </c>
      <c r="D915" s="906" t="s">
        <v>2874</v>
      </c>
      <c r="E915" s="850" t="s">
        <v>2875</v>
      </c>
      <c r="F915" s="907">
        <v>910</v>
      </c>
      <c r="G915" s="908" t="s">
        <v>3378</v>
      </c>
      <c r="H915" s="917">
        <v>1033</v>
      </c>
      <c r="I915" s="917">
        <v>1033</v>
      </c>
      <c r="J915" s="904"/>
    </row>
    <row r="916" spans="1:10" s="656" customFormat="1" ht="28.5" customHeight="1">
      <c r="A916" s="906" t="s">
        <v>406</v>
      </c>
      <c r="B916" s="850" t="s">
        <v>5405</v>
      </c>
      <c r="C916" s="850" t="s">
        <v>5406</v>
      </c>
      <c r="D916" s="906" t="s">
        <v>2874</v>
      </c>
      <c r="E916" s="850" t="s">
        <v>2875</v>
      </c>
      <c r="F916" s="907">
        <v>910</v>
      </c>
      <c r="G916" s="908" t="s">
        <v>3378</v>
      </c>
      <c r="H916" s="917">
        <v>1408</v>
      </c>
      <c r="I916" s="917">
        <v>1408</v>
      </c>
      <c r="J916" s="904"/>
    </row>
    <row r="917" spans="1:10" s="656" customFormat="1" ht="28.5" customHeight="1">
      <c r="A917" s="906" t="s">
        <v>406</v>
      </c>
      <c r="B917" s="850" t="s">
        <v>5407</v>
      </c>
      <c r="C917" s="850" t="s">
        <v>5408</v>
      </c>
      <c r="D917" s="906" t="s">
        <v>2874</v>
      </c>
      <c r="E917" s="850" t="s">
        <v>2875</v>
      </c>
      <c r="F917" s="907">
        <v>910</v>
      </c>
      <c r="G917" s="908" t="s">
        <v>3378</v>
      </c>
      <c r="H917" s="917">
        <v>1408</v>
      </c>
      <c r="I917" s="917">
        <v>1408</v>
      </c>
      <c r="J917" s="904"/>
    </row>
    <row r="918" spans="1:10" s="656" customFormat="1" ht="28.5" customHeight="1">
      <c r="A918" s="906" t="s">
        <v>406</v>
      </c>
      <c r="B918" s="850" t="s">
        <v>5409</v>
      </c>
      <c r="C918" s="850" t="s">
        <v>5410</v>
      </c>
      <c r="D918" s="906" t="s">
        <v>2874</v>
      </c>
      <c r="E918" s="850" t="s">
        <v>2875</v>
      </c>
      <c r="F918" s="907">
        <v>910</v>
      </c>
      <c r="G918" s="908" t="s">
        <v>3378</v>
      </c>
      <c r="H918" s="917">
        <v>1408</v>
      </c>
      <c r="I918" s="917">
        <v>1408</v>
      </c>
      <c r="J918" s="918"/>
    </row>
    <row r="919" spans="1:10" ht="28.5" customHeight="1">
      <c r="A919" s="900" t="s">
        <v>406</v>
      </c>
      <c r="B919" s="849" t="s">
        <v>5745</v>
      </c>
      <c r="C919" s="849" t="s">
        <v>5746</v>
      </c>
      <c r="D919" s="900" t="s">
        <v>2874</v>
      </c>
      <c r="E919" s="849" t="s">
        <v>2875</v>
      </c>
      <c r="F919" s="901">
        <v>910</v>
      </c>
      <c r="G919" s="902" t="s">
        <v>3378</v>
      </c>
      <c r="H919" s="911">
        <v>1550</v>
      </c>
      <c r="I919" s="911">
        <v>1550</v>
      </c>
      <c r="J919" s="935"/>
    </row>
    <row r="920" spans="1:10" ht="28.5" customHeight="1">
      <c r="A920" s="900" t="s">
        <v>406</v>
      </c>
      <c r="B920" s="849" t="s">
        <v>1827</v>
      </c>
      <c r="C920" s="849" t="s">
        <v>5055</v>
      </c>
      <c r="D920" s="900" t="s">
        <v>3353</v>
      </c>
      <c r="E920" s="849" t="s">
        <v>3360</v>
      </c>
      <c r="F920" s="901">
        <v>910</v>
      </c>
      <c r="G920" s="902" t="s">
        <v>3378</v>
      </c>
      <c r="H920" s="911">
        <v>1550</v>
      </c>
      <c r="I920" s="911">
        <v>1550</v>
      </c>
      <c r="J920" s="935"/>
    </row>
    <row r="921" spans="1:10" s="656" customFormat="1" ht="28.5" customHeight="1">
      <c r="A921" s="900" t="s">
        <v>406</v>
      </c>
      <c r="B921" s="849" t="s">
        <v>1812</v>
      </c>
      <c r="C921" s="849" t="s">
        <v>5054</v>
      </c>
      <c r="D921" s="900" t="s">
        <v>2874</v>
      </c>
      <c r="E921" s="849" t="s">
        <v>2875</v>
      </c>
      <c r="F921" s="901">
        <v>910</v>
      </c>
      <c r="G921" s="902" t="s">
        <v>3378</v>
      </c>
      <c r="H921" s="911">
        <v>1550</v>
      </c>
      <c r="I921" s="911">
        <v>1550</v>
      </c>
      <c r="J921" s="904"/>
    </row>
    <row r="922" spans="1:10" ht="28.5" customHeight="1">
      <c r="A922" s="900" t="s">
        <v>406</v>
      </c>
      <c r="B922" s="849" t="s">
        <v>1812</v>
      </c>
      <c r="C922" s="849" t="s">
        <v>5054</v>
      </c>
      <c r="D922" s="900" t="s">
        <v>2970</v>
      </c>
      <c r="E922" s="849" t="s">
        <v>2971</v>
      </c>
      <c r="F922" s="901">
        <v>910</v>
      </c>
      <c r="G922" s="902" t="s">
        <v>3378</v>
      </c>
      <c r="H922" s="911">
        <v>515</v>
      </c>
      <c r="I922" s="911">
        <v>515</v>
      </c>
      <c r="J922" s="935"/>
    </row>
    <row r="923" spans="1:10" s="656" customFormat="1" ht="28.5" customHeight="1">
      <c r="A923" s="900" t="s">
        <v>406</v>
      </c>
      <c r="B923" s="849" t="s">
        <v>1828</v>
      </c>
      <c r="C923" s="849" t="s">
        <v>1829</v>
      </c>
      <c r="D923" s="900" t="s">
        <v>3353</v>
      </c>
      <c r="E923" s="849" t="s">
        <v>3360</v>
      </c>
      <c r="F923" s="901">
        <v>910</v>
      </c>
      <c r="G923" s="902" t="s">
        <v>3378</v>
      </c>
      <c r="H923" s="911">
        <v>1550</v>
      </c>
      <c r="I923" s="911">
        <v>1550</v>
      </c>
      <c r="J923" s="904"/>
    </row>
    <row r="924" spans="1:10" s="656" customFormat="1" ht="28.5" customHeight="1">
      <c r="A924" s="900" t="s">
        <v>406</v>
      </c>
      <c r="B924" s="849" t="s">
        <v>1828</v>
      </c>
      <c r="C924" s="849" t="s">
        <v>1829</v>
      </c>
      <c r="D924" s="900" t="s">
        <v>2970</v>
      </c>
      <c r="E924" s="849" t="s">
        <v>2971</v>
      </c>
      <c r="F924" s="901">
        <v>910</v>
      </c>
      <c r="G924" s="902" t="s">
        <v>3378</v>
      </c>
      <c r="H924" s="911">
        <v>515</v>
      </c>
      <c r="I924" s="911">
        <v>515</v>
      </c>
      <c r="J924" s="904"/>
    </row>
    <row r="925" spans="1:10" s="656" customFormat="1" ht="28.5" customHeight="1">
      <c r="A925" s="900" t="s">
        <v>406</v>
      </c>
      <c r="B925" s="849" t="s">
        <v>1776</v>
      </c>
      <c r="C925" s="849" t="s">
        <v>5045</v>
      </c>
      <c r="D925" s="900" t="s">
        <v>2874</v>
      </c>
      <c r="E925" s="849" t="s">
        <v>2875</v>
      </c>
      <c r="F925" s="901">
        <v>910</v>
      </c>
      <c r="G925" s="902" t="s">
        <v>3378</v>
      </c>
      <c r="H925" s="911">
        <v>1550</v>
      </c>
      <c r="I925" s="911">
        <v>1550</v>
      </c>
      <c r="J925" s="904"/>
    </row>
    <row r="926" spans="1:10" s="656" customFormat="1" ht="28.5" customHeight="1">
      <c r="A926" s="906" t="s">
        <v>406</v>
      </c>
      <c r="B926" s="850" t="s">
        <v>5411</v>
      </c>
      <c r="C926" s="850" t="s">
        <v>5412</v>
      </c>
      <c r="D926" s="906" t="s">
        <v>2874</v>
      </c>
      <c r="E926" s="850" t="s">
        <v>2875</v>
      </c>
      <c r="F926" s="907">
        <v>910</v>
      </c>
      <c r="G926" s="908" t="s">
        <v>3378</v>
      </c>
      <c r="H926" s="917">
        <v>1427</v>
      </c>
      <c r="I926" s="917">
        <v>1427</v>
      </c>
      <c r="J926" s="904"/>
    </row>
    <row r="927" spans="1:10" ht="28.5" customHeight="1">
      <c r="A927" s="906" t="s">
        <v>406</v>
      </c>
      <c r="B927" s="850" t="s">
        <v>5339</v>
      </c>
      <c r="C927" s="850" t="s">
        <v>5340</v>
      </c>
      <c r="D927" s="906" t="s">
        <v>2874</v>
      </c>
      <c r="E927" s="850" t="s">
        <v>2875</v>
      </c>
      <c r="F927" s="907">
        <v>910</v>
      </c>
      <c r="G927" s="908" t="s">
        <v>3378</v>
      </c>
      <c r="H927" s="917">
        <v>2262</v>
      </c>
      <c r="I927" s="917">
        <v>2262</v>
      </c>
      <c r="J927" s="935"/>
    </row>
    <row r="928" spans="1:10" s="656" customFormat="1" ht="28.5" customHeight="1">
      <c r="A928" s="906" t="s">
        <v>406</v>
      </c>
      <c r="B928" s="850" t="s">
        <v>5341</v>
      </c>
      <c r="C928" s="850" t="s">
        <v>5342</v>
      </c>
      <c r="D928" s="906" t="s">
        <v>2874</v>
      </c>
      <c r="E928" s="850" t="s">
        <v>2875</v>
      </c>
      <c r="F928" s="907">
        <v>910</v>
      </c>
      <c r="G928" s="908" t="s">
        <v>3378</v>
      </c>
      <c r="H928" s="917">
        <v>2262</v>
      </c>
      <c r="I928" s="917">
        <v>2262</v>
      </c>
      <c r="J928" s="904"/>
    </row>
    <row r="929" spans="1:10" s="656" customFormat="1" ht="28.5" customHeight="1">
      <c r="A929" s="906" t="s">
        <v>406</v>
      </c>
      <c r="B929" s="76" t="s">
        <v>5656</v>
      </c>
      <c r="C929" s="76" t="s">
        <v>5657</v>
      </c>
      <c r="D929" s="906" t="s">
        <v>2874</v>
      </c>
      <c r="E929" s="850" t="s">
        <v>2875</v>
      </c>
      <c r="F929" s="907">
        <v>910</v>
      </c>
      <c r="G929" s="908" t="s">
        <v>3378</v>
      </c>
      <c r="H929" s="917">
        <v>1845</v>
      </c>
      <c r="I929" s="917">
        <v>1845</v>
      </c>
      <c r="J929" s="904"/>
    </row>
    <row r="930" spans="1:10" s="656" customFormat="1" ht="28.5" customHeight="1">
      <c r="A930" s="895" t="s">
        <v>3518</v>
      </c>
      <c r="B930" s="896"/>
      <c r="C930" s="897" t="s">
        <v>3519</v>
      </c>
      <c r="D930" s="896"/>
      <c r="E930" s="896"/>
      <c r="F930" s="896"/>
      <c r="G930" s="896"/>
      <c r="H930" s="896"/>
      <c r="I930" s="898"/>
      <c r="J930" s="899"/>
    </row>
    <row r="931" spans="1:10" s="656" customFormat="1" ht="28.5" customHeight="1">
      <c r="A931" s="864" t="s">
        <v>3518</v>
      </c>
      <c r="B931" s="437" t="s">
        <v>3490</v>
      </c>
      <c r="C931" s="437" t="s">
        <v>3491</v>
      </c>
      <c r="D931" s="864" t="s">
        <v>3492</v>
      </c>
      <c r="E931" s="437" t="s">
        <v>3493</v>
      </c>
      <c r="F931" s="943">
        <v>910</v>
      </c>
      <c r="G931" s="944" t="s">
        <v>3378</v>
      </c>
      <c r="H931" s="939">
        <v>653</v>
      </c>
      <c r="I931" s="945">
        <v>653</v>
      </c>
      <c r="J931" s="946"/>
    </row>
    <row r="932" spans="1:10" s="656" customFormat="1" ht="33.75" customHeight="1">
      <c r="A932" s="895" t="s">
        <v>2584</v>
      </c>
      <c r="B932" s="896"/>
      <c r="C932" s="897" t="s">
        <v>4713</v>
      </c>
      <c r="D932" s="896"/>
      <c r="E932" s="896"/>
      <c r="F932" s="896"/>
      <c r="G932" s="896"/>
      <c r="H932" s="896"/>
      <c r="I932" s="898"/>
      <c r="J932" s="899"/>
    </row>
    <row r="933" spans="1:10" s="656" customFormat="1" ht="28.5" customHeight="1">
      <c r="A933" s="895" t="s">
        <v>4714</v>
      </c>
      <c r="B933" s="896"/>
      <c r="C933" s="897" t="s">
        <v>4715</v>
      </c>
      <c r="D933" s="896"/>
      <c r="E933" s="896"/>
      <c r="F933" s="896"/>
      <c r="G933" s="896"/>
      <c r="H933" s="896"/>
      <c r="I933" s="898"/>
      <c r="J933" s="899"/>
    </row>
    <row r="934" spans="1:10" s="656" customFormat="1" ht="28.5" customHeight="1">
      <c r="A934" s="900" t="s">
        <v>4714</v>
      </c>
      <c r="B934" s="849" t="s">
        <v>862</v>
      </c>
      <c r="C934" s="849" t="s">
        <v>863</v>
      </c>
      <c r="D934" s="900" t="s">
        <v>2831</v>
      </c>
      <c r="E934" s="849" t="s">
        <v>2963</v>
      </c>
      <c r="F934" s="901">
        <v>211</v>
      </c>
      <c r="G934" s="902" t="s">
        <v>3378</v>
      </c>
      <c r="H934" s="911">
        <v>939</v>
      </c>
      <c r="I934" s="911">
        <v>939</v>
      </c>
      <c r="J934" s="904"/>
    </row>
    <row r="935" spans="1:10" ht="28.5" customHeight="1">
      <c r="A935" s="895" t="s">
        <v>4716</v>
      </c>
      <c r="B935" s="896"/>
      <c r="C935" s="897" t="s">
        <v>2366</v>
      </c>
      <c r="D935" s="896"/>
      <c r="E935" s="896"/>
      <c r="F935" s="896"/>
      <c r="G935" s="896"/>
      <c r="H935" s="896"/>
      <c r="I935" s="898"/>
      <c r="J935" s="899"/>
    </row>
    <row r="936" spans="1:10" ht="28.5" customHeight="1">
      <c r="A936" s="900" t="s">
        <v>4716</v>
      </c>
      <c r="B936" s="849" t="s">
        <v>1025</v>
      </c>
      <c r="C936" s="849" t="s">
        <v>1026</v>
      </c>
      <c r="D936" s="900" t="s">
        <v>2831</v>
      </c>
      <c r="E936" s="849" t="s">
        <v>2963</v>
      </c>
      <c r="F936" s="900" t="s">
        <v>5456</v>
      </c>
      <c r="G936" s="902" t="s">
        <v>3378</v>
      </c>
      <c r="H936" s="911">
        <v>264</v>
      </c>
      <c r="I936" s="911">
        <v>264</v>
      </c>
      <c r="J936" s="910"/>
    </row>
    <row r="937" spans="1:10" ht="28.5" customHeight="1">
      <c r="A937" s="900" t="s">
        <v>4716</v>
      </c>
      <c r="B937" s="849" t="s">
        <v>864</v>
      </c>
      <c r="C937" s="849" t="s">
        <v>865</v>
      </c>
      <c r="D937" s="900" t="s">
        <v>2831</v>
      </c>
      <c r="E937" s="849" t="s">
        <v>2963</v>
      </c>
      <c r="F937" s="900" t="s">
        <v>5456</v>
      </c>
      <c r="G937" s="902" t="s">
        <v>3378</v>
      </c>
      <c r="H937" s="911">
        <v>1490</v>
      </c>
      <c r="I937" s="911">
        <v>1490</v>
      </c>
      <c r="J937" s="935"/>
    </row>
    <row r="938" spans="1:10" s="656" customFormat="1" ht="28.5" customHeight="1">
      <c r="A938" s="900" t="s">
        <v>4716</v>
      </c>
      <c r="B938" s="849" t="s">
        <v>5056</v>
      </c>
      <c r="C938" s="849" t="s">
        <v>1024</v>
      </c>
      <c r="D938" s="900" t="s">
        <v>2831</v>
      </c>
      <c r="E938" s="849" t="s">
        <v>2963</v>
      </c>
      <c r="F938" s="900" t="s">
        <v>5456</v>
      </c>
      <c r="G938" s="902" t="s">
        <v>3378</v>
      </c>
      <c r="H938" s="911">
        <v>808</v>
      </c>
      <c r="I938" s="911">
        <v>808</v>
      </c>
      <c r="J938" s="904"/>
    </row>
    <row r="939" spans="1:10" s="656" customFormat="1" ht="28.5" customHeight="1">
      <c r="A939" s="900" t="s">
        <v>4716</v>
      </c>
      <c r="B939" s="849" t="s">
        <v>5057</v>
      </c>
      <c r="C939" s="849" t="s">
        <v>1027</v>
      </c>
      <c r="D939" s="900" t="s">
        <v>2831</v>
      </c>
      <c r="E939" s="849" t="s">
        <v>2963</v>
      </c>
      <c r="F939" s="900" t="s">
        <v>5456</v>
      </c>
      <c r="G939" s="902" t="s">
        <v>3378</v>
      </c>
      <c r="H939" s="911">
        <v>306</v>
      </c>
      <c r="I939" s="911">
        <v>306</v>
      </c>
      <c r="J939" s="904"/>
    </row>
    <row r="940" spans="1:10" s="656" customFormat="1" ht="28.5" customHeight="1">
      <c r="A940" s="895" t="s">
        <v>4717</v>
      </c>
      <c r="B940" s="896"/>
      <c r="C940" s="897" t="s">
        <v>2564</v>
      </c>
      <c r="D940" s="896"/>
      <c r="E940" s="896"/>
      <c r="F940" s="896"/>
      <c r="G940" s="896"/>
      <c r="H940" s="896"/>
      <c r="I940" s="898"/>
      <c r="J940" s="899"/>
    </row>
    <row r="941" spans="1:10" ht="28.5" customHeight="1">
      <c r="A941" s="900" t="s">
        <v>4717</v>
      </c>
      <c r="B941" s="849" t="s">
        <v>5088</v>
      </c>
      <c r="C941" s="849" t="s">
        <v>5089</v>
      </c>
      <c r="D941" s="900" t="s">
        <v>2831</v>
      </c>
      <c r="E941" s="849" t="s">
        <v>2963</v>
      </c>
      <c r="F941" s="901">
        <v>211</v>
      </c>
      <c r="G941" s="902" t="s">
        <v>3378</v>
      </c>
      <c r="H941" s="911">
        <v>1047</v>
      </c>
      <c r="I941" s="911">
        <v>1047</v>
      </c>
      <c r="J941" s="935"/>
    </row>
    <row r="942" spans="1:10" s="656" customFormat="1" ht="28.5" customHeight="1">
      <c r="A942" s="900" t="s">
        <v>4717</v>
      </c>
      <c r="B942" s="849" t="s">
        <v>5090</v>
      </c>
      <c r="C942" s="849" t="s">
        <v>5091</v>
      </c>
      <c r="D942" s="900" t="s">
        <v>2831</v>
      </c>
      <c r="E942" s="849" t="s">
        <v>2963</v>
      </c>
      <c r="F942" s="901">
        <v>211</v>
      </c>
      <c r="G942" s="902" t="s">
        <v>3378</v>
      </c>
      <c r="H942" s="911">
        <v>1154</v>
      </c>
      <c r="I942" s="911">
        <v>1154</v>
      </c>
      <c r="J942" s="904"/>
    </row>
    <row r="943" spans="1:10" ht="28.5" customHeight="1">
      <c r="A943" s="900" t="s">
        <v>4717</v>
      </c>
      <c r="B943" s="849" t="s">
        <v>5092</v>
      </c>
      <c r="C943" s="849" t="s">
        <v>5093</v>
      </c>
      <c r="D943" s="900" t="s">
        <v>2831</v>
      </c>
      <c r="E943" s="849" t="s">
        <v>2963</v>
      </c>
      <c r="F943" s="901">
        <v>211</v>
      </c>
      <c r="G943" s="902" t="s">
        <v>3378</v>
      </c>
      <c r="H943" s="911">
        <v>5131</v>
      </c>
      <c r="I943" s="911">
        <v>5131</v>
      </c>
      <c r="J943" s="935"/>
    </row>
    <row r="944" spans="1:10" s="656" customFormat="1" ht="28.5" customHeight="1">
      <c r="A944" s="900" t="s">
        <v>4717</v>
      </c>
      <c r="B944" s="849" t="s">
        <v>1831</v>
      </c>
      <c r="C944" s="849" t="s">
        <v>612</v>
      </c>
      <c r="D944" s="900" t="s">
        <v>2831</v>
      </c>
      <c r="E944" s="849" t="s">
        <v>2963</v>
      </c>
      <c r="F944" s="901">
        <v>211</v>
      </c>
      <c r="G944" s="902" t="s">
        <v>3378</v>
      </c>
      <c r="H944" s="911">
        <v>1047</v>
      </c>
      <c r="I944" s="911">
        <v>1047</v>
      </c>
      <c r="J944" s="904"/>
    </row>
    <row r="945" spans="1:10" s="656" customFormat="1" ht="28.5" customHeight="1">
      <c r="A945" s="900" t="s">
        <v>4717</v>
      </c>
      <c r="B945" s="849" t="s">
        <v>5094</v>
      </c>
      <c r="C945" s="849" t="s">
        <v>5095</v>
      </c>
      <c r="D945" s="900" t="s">
        <v>2831</v>
      </c>
      <c r="E945" s="849" t="s">
        <v>2963</v>
      </c>
      <c r="F945" s="901">
        <v>211</v>
      </c>
      <c r="G945" s="902" t="s">
        <v>3378</v>
      </c>
      <c r="H945" s="911">
        <v>5131</v>
      </c>
      <c r="I945" s="911">
        <v>5131</v>
      </c>
      <c r="J945" s="904"/>
    </row>
    <row r="946" spans="1:10" ht="28.5" customHeight="1">
      <c r="A946" s="895" t="s">
        <v>5221</v>
      </c>
      <c r="B946" s="896"/>
      <c r="C946" s="897" t="s">
        <v>5222</v>
      </c>
      <c r="D946" s="896"/>
      <c r="E946" s="896"/>
      <c r="F946" s="896"/>
      <c r="G946" s="896"/>
      <c r="H946" s="896"/>
      <c r="I946" s="898"/>
      <c r="J946" s="899"/>
    </row>
    <row r="947" spans="1:10" ht="28.5" customHeight="1">
      <c r="A947" s="906" t="s">
        <v>5221</v>
      </c>
      <c r="B947" s="850" t="s">
        <v>5223</v>
      </c>
      <c r="C947" s="850" t="s">
        <v>5224</v>
      </c>
      <c r="D947" s="906" t="s">
        <v>2831</v>
      </c>
      <c r="E947" s="850" t="s">
        <v>2963</v>
      </c>
      <c r="F947" s="907">
        <v>211</v>
      </c>
      <c r="G947" s="908" t="s">
        <v>3378</v>
      </c>
      <c r="H947" s="917">
        <v>9978</v>
      </c>
      <c r="I947" s="917">
        <v>9978</v>
      </c>
      <c r="J947" s="935"/>
    </row>
    <row r="948" spans="1:10" s="656" customFormat="1" ht="28.5" customHeight="1">
      <c r="A948" s="895" t="s">
        <v>106</v>
      </c>
      <c r="B948" s="896"/>
      <c r="C948" s="897" t="s">
        <v>3785</v>
      </c>
      <c r="D948" s="896"/>
      <c r="E948" s="896"/>
      <c r="F948" s="896"/>
      <c r="G948" s="896"/>
      <c r="H948" s="896"/>
      <c r="I948" s="898"/>
      <c r="J948" s="899"/>
    </row>
    <row r="949" spans="1:10" s="656" customFormat="1" ht="28.5" customHeight="1">
      <c r="A949" s="900" t="s">
        <v>106</v>
      </c>
      <c r="B949" s="849" t="s">
        <v>866</v>
      </c>
      <c r="C949" s="849" t="s">
        <v>3774</v>
      </c>
      <c r="D949" s="900" t="s">
        <v>2831</v>
      </c>
      <c r="E949" s="849" t="s">
        <v>2963</v>
      </c>
      <c r="F949" s="901">
        <v>211</v>
      </c>
      <c r="G949" s="902" t="s">
        <v>3378</v>
      </c>
      <c r="H949" s="911">
        <v>589</v>
      </c>
      <c r="I949" s="911">
        <v>589</v>
      </c>
      <c r="J949" s="904"/>
    </row>
    <row r="950" spans="1:10" s="656" customFormat="1" ht="28.5" customHeight="1">
      <c r="A950" s="900" t="s">
        <v>106</v>
      </c>
      <c r="B950" s="849" t="s">
        <v>867</v>
      </c>
      <c r="C950" s="849" t="s">
        <v>868</v>
      </c>
      <c r="D950" s="900" t="s">
        <v>2831</v>
      </c>
      <c r="E950" s="849" t="s">
        <v>2963</v>
      </c>
      <c r="F950" s="901">
        <v>211</v>
      </c>
      <c r="G950" s="902" t="s">
        <v>3378</v>
      </c>
      <c r="H950" s="911">
        <v>1661</v>
      </c>
      <c r="I950" s="911">
        <v>1661</v>
      </c>
      <c r="J950" s="904"/>
    </row>
    <row r="951" spans="1:10" s="656" customFormat="1" ht="28.5" customHeight="1">
      <c r="A951" s="900" t="s">
        <v>106</v>
      </c>
      <c r="B951" s="849" t="s">
        <v>869</v>
      </c>
      <c r="C951" s="849" t="s">
        <v>870</v>
      </c>
      <c r="D951" s="900" t="s">
        <v>2831</v>
      </c>
      <c r="E951" s="849" t="s">
        <v>2963</v>
      </c>
      <c r="F951" s="901">
        <v>211</v>
      </c>
      <c r="G951" s="902" t="s">
        <v>3378</v>
      </c>
      <c r="H951" s="911">
        <v>1661</v>
      </c>
      <c r="I951" s="911">
        <v>1661</v>
      </c>
      <c r="J951" s="947"/>
    </row>
    <row r="952" spans="1:10" ht="28.5" customHeight="1">
      <c r="A952" s="895" t="s">
        <v>5457</v>
      </c>
      <c r="B952" s="896"/>
      <c r="C952" s="897" t="s">
        <v>5458</v>
      </c>
      <c r="D952" s="896"/>
      <c r="E952" s="896"/>
      <c r="F952" s="896"/>
      <c r="G952" s="896"/>
      <c r="H952" s="896"/>
      <c r="I952" s="898"/>
      <c r="J952" s="899"/>
    </row>
    <row r="953" spans="1:10" s="656" customFormat="1" ht="28.5" customHeight="1">
      <c r="A953" s="900" t="s">
        <v>5457</v>
      </c>
      <c r="B953" s="849" t="s">
        <v>5459</v>
      </c>
      <c r="C953" s="849" t="s">
        <v>5460</v>
      </c>
      <c r="D953" s="900" t="s">
        <v>2831</v>
      </c>
      <c r="E953" s="849" t="s">
        <v>2963</v>
      </c>
      <c r="F953" s="901">
        <v>211</v>
      </c>
      <c r="G953" s="902" t="s">
        <v>3378</v>
      </c>
      <c r="H953" s="911">
        <v>735</v>
      </c>
      <c r="I953" s="911">
        <v>0</v>
      </c>
      <c r="J953" s="904"/>
    </row>
    <row r="954" spans="1:10" s="656" customFormat="1" ht="28.5" customHeight="1">
      <c r="A954" s="895" t="s">
        <v>2589</v>
      </c>
      <c r="B954" s="896"/>
      <c r="C954" s="897" t="s">
        <v>3562</v>
      </c>
      <c r="D954" s="896"/>
      <c r="E954" s="896"/>
      <c r="F954" s="896"/>
      <c r="G954" s="896"/>
      <c r="H954" s="896"/>
      <c r="I954" s="898"/>
      <c r="J954" s="899"/>
    </row>
    <row r="955" spans="1:10" s="656" customFormat="1" ht="28.5" customHeight="1">
      <c r="A955" s="900" t="s">
        <v>2589</v>
      </c>
      <c r="B955" s="849" t="s">
        <v>1830</v>
      </c>
      <c r="C955" s="849" t="s">
        <v>2565</v>
      </c>
      <c r="D955" s="900" t="s">
        <v>3135</v>
      </c>
      <c r="E955" s="849" t="s">
        <v>2566</v>
      </c>
      <c r="F955" s="900" t="s">
        <v>3781</v>
      </c>
      <c r="G955" s="902" t="s">
        <v>3378</v>
      </c>
      <c r="H955" s="911">
        <v>2761</v>
      </c>
      <c r="I955" s="911">
        <v>2761</v>
      </c>
      <c r="J955" s="904"/>
    </row>
    <row r="956" spans="1:10" s="656" customFormat="1" ht="28.5" customHeight="1">
      <c r="A956" s="900" t="s">
        <v>2589</v>
      </c>
      <c r="B956" s="849" t="s">
        <v>1830</v>
      </c>
      <c r="C956" s="849" t="s">
        <v>2565</v>
      </c>
      <c r="D956" s="900" t="s">
        <v>2831</v>
      </c>
      <c r="E956" s="849" t="s">
        <v>2963</v>
      </c>
      <c r="F956" s="900" t="s">
        <v>3781</v>
      </c>
      <c r="G956" s="902" t="s">
        <v>3378</v>
      </c>
      <c r="H956" s="911">
        <v>3221</v>
      </c>
      <c r="I956" s="911">
        <v>3221</v>
      </c>
      <c r="J956" s="904"/>
    </row>
    <row r="957" spans="1:10" s="656" customFormat="1" ht="28.5" customHeight="1">
      <c r="A957" s="895" t="s">
        <v>2585</v>
      </c>
      <c r="B957" s="896"/>
      <c r="C957" s="897" t="s">
        <v>2362</v>
      </c>
      <c r="D957" s="896"/>
      <c r="E957" s="896"/>
      <c r="F957" s="896"/>
      <c r="G957" s="896"/>
      <c r="H957" s="896"/>
      <c r="I957" s="898"/>
      <c r="J957" s="899"/>
    </row>
    <row r="958" spans="1:10" ht="28.5" customHeight="1">
      <c r="A958" s="895" t="s">
        <v>107</v>
      </c>
      <c r="B958" s="896"/>
      <c r="C958" s="897" t="s">
        <v>3775</v>
      </c>
      <c r="D958" s="896"/>
      <c r="E958" s="896"/>
      <c r="F958" s="896"/>
      <c r="G958" s="896"/>
      <c r="H958" s="896"/>
      <c r="I958" s="898"/>
      <c r="J958" s="899"/>
    </row>
    <row r="959" spans="1:10" ht="28.5" customHeight="1">
      <c r="A959" s="900" t="s">
        <v>107</v>
      </c>
      <c r="B959" s="849" t="s">
        <v>871</v>
      </c>
      <c r="C959" s="849" t="s">
        <v>872</v>
      </c>
      <c r="D959" s="900" t="s">
        <v>2831</v>
      </c>
      <c r="E959" s="849" t="s">
        <v>2963</v>
      </c>
      <c r="F959" s="901">
        <v>212</v>
      </c>
      <c r="G959" s="902" t="s">
        <v>3378</v>
      </c>
      <c r="H959" s="911">
        <v>608</v>
      </c>
      <c r="I959" s="911">
        <v>608</v>
      </c>
      <c r="J959" s="948"/>
    </row>
    <row r="960" spans="1:10" s="269" customFormat="1" ht="28.5" customHeight="1">
      <c r="A960" s="900" t="s">
        <v>107</v>
      </c>
      <c r="B960" s="849" t="s">
        <v>4595</v>
      </c>
      <c r="C960" s="849" t="s">
        <v>4596</v>
      </c>
      <c r="D960" s="900" t="s">
        <v>2831</v>
      </c>
      <c r="E960" s="849" t="s">
        <v>2963</v>
      </c>
      <c r="F960" s="900">
        <v>212</v>
      </c>
      <c r="G960" s="902" t="s">
        <v>3378</v>
      </c>
      <c r="H960" s="911">
        <v>1889</v>
      </c>
      <c r="I960" s="911">
        <v>1889</v>
      </c>
      <c r="J960" s="949"/>
    </row>
    <row r="961" spans="1:10" s="269" customFormat="1" ht="28.5" customHeight="1">
      <c r="A961" s="900" t="s">
        <v>107</v>
      </c>
      <c r="B961" s="849" t="s">
        <v>873</v>
      </c>
      <c r="C961" s="849" t="s">
        <v>874</v>
      </c>
      <c r="D961" s="900" t="s">
        <v>4711</v>
      </c>
      <c r="E961" s="849" t="s">
        <v>4712</v>
      </c>
      <c r="F961" s="900">
        <v>212</v>
      </c>
      <c r="G961" s="902" t="s">
        <v>3378</v>
      </c>
      <c r="H961" s="911">
        <v>217</v>
      </c>
      <c r="I961" s="911">
        <v>217</v>
      </c>
      <c r="J961" s="949"/>
    </row>
    <row r="962" spans="1:10" s="269" customFormat="1" ht="28.5" customHeight="1">
      <c r="A962" s="950" t="s">
        <v>107</v>
      </c>
      <c r="B962" s="855" t="s">
        <v>5058</v>
      </c>
      <c r="C962" s="855" t="s">
        <v>4752</v>
      </c>
      <c r="D962" s="950" t="s">
        <v>2831</v>
      </c>
      <c r="E962" s="855" t="s">
        <v>2963</v>
      </c>
      <c r="F962" s="951">
        <v>212</v>
      </c>
      <c r="G962" s="952" t="s">
        <v>3378</v>
      </c>
      <c r="H962" s="953">
        <v>460</v>
      </c>
      <c r="I962" s="953">
        <v>460</v>
      </c>
      <c r="J962" s="973" t="s">
        <v>4754</v>
      </c>
    </row>
    <row r="963" spans="1:10" s="269" customFormat="1" ht="28.5" customHeight="1">
      <c r="A963" s="895" t="s">
        <v>108</v>
      </c>
      <c r="B963" s="896"/>
      <c r="C963" s="897" t="s">
        <v>3776</v>
      </c>
      <c r="D963" s="896"/>
      <c r="E963" s="896"/>
      <c r="F963" s="896"/>
      <c r="G963" s="896"/>
      <c r="H963" s="896"/>
      <c r="I963" s="898"/>
      <c r="J963" s="899"/>
    </row>
    <row r="964" spans="1:10" s="269" customFormat="1" ht="28.5" customHeight="1">
      <c r="A964" s="900" t="s">
        <v>108</v>
      </c>
      <c r="B964" s="849" t="s">
        <v>875</v>
      </c>
      <c r="C964" s="849" t="s">
        <v>876</v>
      </c>
      <c r="D964" s="900" t="s">
        <v>2831</v>
      </c>
      <c r="E964" s="849" t="s">
        <v>2963</v>
      </c>
      <c r="F964" s="901">
        <v>214</v>
      </c>
      <c r="G964" s="902" t="s">
        <v>3378</v>
      </c>
      <c r="H964" s="911">
        <v>0</v>
      </c>
      <c r="I964" s="911">
        <v>197</v>
      </c>
      <c r="J964" s="949"/>
    </row>
    <row r="965" spans="1:10" s="269" customFormat="1" ht="28.5" customHeight="1">
      <c r="A965" s="900" t="s">
        <v>108</v>
      </c>
      <c r="B965" s="849" t="s">
        <v>877</v>
      </c>
      <c r="C965" s="849" t="s">
        <v>878</v>
      </c>
      <c r="D965" s="900" t="s">
        <v>2831</v>
      </c>
      <c r="E965" s="849" t="s">
        <v>2963</v>
      </c>
      <c r="F965" s="900">
        <v>214</v>
      </c>
      <c r="G965" s="902" t="s">
        <v>3378</v>
      </c>
      <c r="H965" s="911">
        <v>0</v>
      </c>
      <c r="I965" s="911">
        <v>185</v>
      </c>
      <c r="J965" s="949"/>
    </row>
    <row r="966" spans="1:10" s="269" customFormat="1" ht="28.5" customHeight="1">
      <c r="A966" s="900" t="s">
        <v>108</v>
      </c>
      <c r="B966" s="849" t="s">
        <v>879</v>
      </c>
      <c r="C966" s="849" t="s">
        <v>880</v>
      </c>
      <c r="D966" s="900" t="s">
        <v>2831</v>
      </c>
      <c r="E966" s="849" t="s">
        <v>2963</v>
      </c>
      <c r="F966" s="900">
        <v>214</v>
      </c>
      <c r="G966" s="902" t="s">
        <v>3378</v>
      </c>
      <c r="H966" s="911">
        <v>0</v>
      </c>
      <c r="I966" s="911">
        <v>268</v>
      </c>
      <c r="J966" s="949"/>
    </row>
    <row r="967" spans="1:10" s="269" customFormat="1" ht="28.5" customHeight="1">
      <c r="A967" s="900" t="s">
        <v>108</v>
      </c>
      <c r="B967" s="849" t="s">
        <v>881</v>
      </c>
      <c r="C967" s="849" t="s">
        <v>882</v>
      </c>
      <c r="D967" s="900" t="s">
        <v>2831</v>
      </c>
      <c r="E967" s="849" t="s">
        <v>2963</v>
      </c>
      <c r="F967" s="900">
        <v>214</v>
      </c>
      <c r="G967" s="902" t="s">
        <v>3378</v>
      </c>
      <c r="H967" s="911">
        <v>0</v>
      </c>
      <c r="I967" s="911">
        <v>362</v>
      </c>
      <c r="J967" s="949"/>
    </row>
    <row r="968" spans="1:10" s="269" customFormat="1" ht="28.5" customHeight="1">
      <c r="A968" s="900" t="s">
        <v>108</v>
      </c>
      <c r="B968" s="849" t="s">
        <v>883</v>
      </c>
      <c r="C968" s="849" t="s">
        <v>884</v>
      </c>
      <c r="D968" s="900" t="s">
        <v>2831</v>
      </c>
      <c r="E968" s="849" t="s">
        <v>2963</v>
      </c>
      <c r="F968" s="900">
        <v>214</v>
      </c>
      <c r="G968" s="902" t="s">
        <v>3378</v>
      </c>
      <c r="H968" s="911">
        <v>0</v>
      </c>
      <c r="I968" s="911">
        <v>151</v>
      </c>
      <c r="J968" s="949"/>
    </row>
    <row r="969" spans="1:10" s="269" customFormat="1" ht="28.5" customHeight="1">
      <c r="A969" s="895" t="s">
        <v>4482</v>
      </c>
      <c r="B969" s="896"/>
      <c r="C969" s="897" t="s">
        <v>3777</v>
      </c>
      <c r="D969" s="896"/>
      <c r="E969" s="896"/>
      <c r="F969" s="896"/>
      <c r="G969" s="896"/>
      <c r="H969" s="896"/>
      <c r="I969" s="898"/>
      <c r="J969" s="899"/>
    </row>
    <row r="970" spans="1:10" s="269" customFormat="1" ht="28.5" customHeight="1">
      <c r="A970" s="895" t="s">
        <v>4483</v>
      </c>
      <c r="B970" s="896"/>
      <c r="C970" s="897" t="s">
        <v>4484</v>
      </c>
      <c r="D970" s="896"/>
      <c r="E970" s="896"/>
      <c r="F970" s="896"/>
      <c r="G970" s="896"/>
      <c r="H970" s="896"/>
      <c r="I970" s="898"/>
      <c r="J970" s="899"/>
    </row>
    <row r="971" spans="1:10" ht="28.5" customHeight="1">
      <c r="A971" s="916" t="s">
        <v>4483</v>
      </c>
      <c r="B971" s="954" t="s">
        <v>887</v>
      </c>
      <c r="C971" s="78" t="s">
        <v>888</v>
      </c>
      <c r="D971" s="916" t="s">
        <v>2831</v>
      </c>
      <c r="E971" s="852" t="s">
        <v>2963</v>
      </c>
      <c r="F971" s="916" t="s">
        <v>4756</v>
      </c>
      <c r="G971" s="955" t="s">
        <v>3378</v>
      </c>
      <c r="H971" s="911">
        <v>262</v>
      </c>
      <c r="I971" s="911">
        <v>262</v>
      </c>
      <c r="J971" s="948"/>
    </row>
    <row r="972" spans="1:10" s="656" customFormat="1" ht="28.5" customHeight="1">
      <c r="A972" s="916" t="s">
        <v>4483</v>
      </c>
      <c r="B972" s="954" t="s">
        <v>889</v>
      </c>
      <c r="C972" s="78" t="s">
        <v>890</v>
      </c>
      <c r="D972" s="916" t="s">
        <v>2831</v>
      </c>
      <c r="E972" s="852" t="s">
        <v>2963</v>
      </c>
      <c r="F972" s="916" t="s">
        <v>4756</v>
      </c>
      <c r="G972" s="955" t="s">
        <v>3378</v>
      </c>
      <c r="H972" s="911">
        <v>135</v>
      </c>
      <c r="I972" s="911">
        <v>135</v>
      </c>
      <c r="J972" s="956"/>
    </row>
    <row r="973" spans="1:10" s="656" customFormat="1" ht="28.5" customHeight="1">
      <c r="A973" s="916" t="s">
        <v>4483</v>
      </c>
      <c r="B973" s="954" t="s">
        <v>891</v>
      </c>
      <c r="C973" s="78" t="s">
        <v>2361</v>
      </c>
      <c r="D973" s="916" t="s">
        <v>2831</v>
      </c>
      <c r="E973" s="852" t="s">
        <v>2963</v>
      </c>
      <c r="F973" s="916" t="s">
        <v>4756</v>
      </c>
      <c r="G973" s="955" t="s">
        <v>3378</v>
      </c>
      <c r="H973" s="911">
        <v>252</v>
      </c>
      <c r="I973" s="911">
        <v>252</v>
      </c>
      <c r="J973" s="956"/>
    </row>
    <row r="974" spans="1:10" ht="28.5" customHeight="1">
      <c r="A974" s="916" t="s">
        <v>4483</v>
      </c>
      <c r="B974" s="954" t="s">
        <v>892</v>
      </c>
      <c r="C974" s="78" t="s">
        <v>3437</v>
      </c>
      <c r="D974" s="916" t="s">
        <v>2831</v>
      </c>
      <c r="E974" s="852" t="s">
        <v>2963</v>
      </c>
      <c r="F974" s="916" t="s">
        <v>4756</v>
      </c>
      <c r="G974" s="955" t="s">
        <v>3378</v>
      </c>
      <c r="H974" s="911">
        <v>205</v>
      </c>
      <c r="I974" s="911">
        <v>205</v>
      </c>
      <c r="J974" s="948"/>
    </row>
    <row r="975" spans="1:10" s="656" customFormat="1" ht="28.5" customHeight="1">
      <c r="A975" s="916" t="s">
        <v>4483</v>
      </c>
      <c r="B975" s="954" t="s">
        <v>5192</v>
      </c>
      <c r="C975" s="78" t="s">
        <v>5595</v>
      </c>
      <c r="D975" s="916" t="s">
        <v>2831</v>
      </c>
      <c r="E975" s="852" t="s">
        <v>2963</v>
      </c>
      <c r="F975" s="957">
        <v>233</v>
      </c>
      <c r="G975" s="955" t="s">
        <v>3378</v>
      </c>
      <c r="H975" s="911">
        <v>262</v>
      </c>
      <c r="I975" s="911">
        <v>262</v>
      </c>
      <c r="J975" s="956"/>
    </row>
    <row r="976" spans="1:10" s="656" customFormat="1" ht="28.5" customHeight="1">
      <c r="A976" s="916" t="s">
        <v>4483</v>
      </c>
      <c r="B976" s="954" t="s">
        <v>893</v>
      </c>
      <c r="C976" s="78" t="s">
        <v>3438</v>
      </c>
      <c r="D976" s="916" t="s">
        <v>2831</v>
      </c>
      <c r="E976" s="852" t="s">
        <v>2963</v>
      </c>
      <c r="F976" s="916" t="s">
        <v>4756</v>
      </c>
      <c r="G976" s="955" t="s">
        <v>3378</v>
      </c>
      <c r="H976" s="911">
        <v>205</v>
      </c>
      <c r="I976" s="911">
        <v>205</v>
      </c>
      <c r="J976" s="956"/>
    </row>
    <row r="977" spans="1:10" ht="28.5" customHeight="1">
      <c r="A977" s="916" t="s">
        <v>4483</v>
      </c>
      <c r="B977" s="954" t="s">
        <v>894</v>
      </c>
      <c r="C977" s="78" t="s">
        <v>895</v>
      </c>
      <c r="D977" s="916" t="s">
        <v>2831</v>
      </c>
      <c r="E977" s="852" t="s">
        <v>2963</v>
      </c>
      <c r="F977" s="916" t="s">
        <v>4756</v>
      </c>
      <c r="G977" s="955" t="s">
        <v>3378</v>
      </c>
      <c r="H977" s="911">
        <v>252</v>
      </c>
      <c r="I977" s="911">
        <v>252</v>
      </c>
      <c r="J977" s="948"/>
    </row>
    <row r="978" spans="1:10" s="656" customFormat="1" ht="28.5" customHeight="1">
      <c r="A978" s="916" t="s">
        <v>4483</v>
      </c>
      <c r="B978" s="954" t="s">
        <v>896</v>
      </c>
      <c r="C978" s="78" t="s">
        <v>897</v>
      </c>
      <c r="D978" s="916" t="s">
        <v>2831</v>
      </c>
      <c r="E978" s="852" t="s">
        <v>2963</v>
      </c>
      <c r="F978" s="916" t="s">
        <v>4756</v>
      </c>
      <c r="G978" s="955" t="s">
        <v>3378</v>
      </c>
      <c r="H978" s="911">
        <v>370</v>
      </c>
      <c r="I978" s="911">
        <v>370</v>
      </c>
      <c r="J978" s="956"/>
    </row>
    <row r="979" spans="1:10" s="656" customFormat="1" ht="28.5" customHeight="1">
      <c r="A979" s="916" t="s">
        <v>4483</v>
      </c>
      <c r="B979" s="954" t="s">
        <v>898</v>
      </c>
      <c r="C979" s="78" t="s">
        <v>899</v>
      </c>
      <c r="D979" s="916" t="s">
        <v>2831</v>
      </c>
      <c r="E979" s="852" t="s">
        <v>2963</v>
      </c>
      <c r="F979" s="916" t="s">
        <v>4756</v>
      </c>
      <c r="G979" s="955" t="s">
        <v>3378</v>
      </c>
      <c r="H979" s="911">
        <v>252</v>
      </c>
      <c r="I979" s="911">
        <v>252</v>
      </c>
      <c r="J979" s="958"/>
    </row>
    <row r="980" spans="1:10" s="656" customFormat="1" ht="28.5" customHeight="1">
      <c r="A980" s="916" t="s">
        <v>4483</v>
      </c>
      <c r="B980" s="954" t="s">
        <v>4485</v>
      </c>
      <c r="C980" s="78" t="s">
        <v>4486</v>
      </c>
      <c r="D980" s="916" t="s">
        <v>2831</v>
      </c>
      <c r="E980" s="852" t="s">
        <v>2963</v>
      </c>
      <c r="F980" s="916" t="s">
        <v>4756</v>
      </c>
      <c r="G980" s="955" t="s">
        <v>3378</v>
      </c>
      <c r="H980" s="911">
        <v>245</v>
      </c>
      <c r="I980" s="911">
        <v>245</v>
      </c>
      <c r="J980" s="958"/>
    </row>
    <row r="981" spans="1:10" s="656" customFormat="1" ht="28.5" customHeight="1">
      <c r="A981" s="916" t="s">
        <v>4483</v>
      </c>
      <c r="B981" s="954" t="s">
        <v>900</v>
      </c>
      <c r="C981" s="78" t="s">
        <v>901</v>
      </c>
      <c r="D981" s="916" t="s">
        <v>2831</v>
      </c>
      <c r="E981" s="852" t="s">
        <v>2963</v>
      </c>
      <c r="F981" s="916" t="s">
        <v>4756</v>
      </c>
      <c r="G981" s="955" t="s">
        <v>3378</v>
      </c>
      <c r="H981" s="911">
        <v>248</v>
      </c>
      <c r="I981" s="911">
        <v>248</v>
      </c>
      <c r="J981" s="959"/>
    </row>
    <row r="982" spans="1:10" s="656" customFormat="1" ht="28.5" customHeight="1">
      <c r="A982" s="895" t="s">
        <v>4487</v>
      </c>
      <c r="B982" s="896"/>
      <c r="C982" s="897" t="s">
        <v>4488</v>
      </c>
      <c r="D982" s="896"/>
      <c r="E982" s="896"/>
      <c r="F982" s="896"/>
      <c r="G982" s="896"/>
      <c r="H982" s="896"/>
      <c r="I982" s="898"/>
      <c r="J982" s="899"/>
    </row>
    <row r="983" spans="1:10" s="656" customFormat="1" ht="28.5" customHeight="1">
      <c r="A983" s="960" t="s">
        <v>4487</v>
      </c>
      <c r="B983" s="856" t="s">
        <v>914</v>
      </c>
      <c r="C983" s="856" t="s">
        <v>915</v>
      </c>
      <c r="D983" s="960" t="s">
        <v>2831</v>
      </c>
      <c r="E983" s="856" t="s">
        <v>2963</v>
      </c>
      <c r="F983" s="916" t="s">
        <v>4756</v>
      </c>
      <c r="G983" s="955" t="s">
        <v>3378</v>
      </c>
      <c r="H983" s="911">
        <v>157</v>
      </c>
      <c r="I983" s="911">
        <v>157</v>
      </c>
      <c r="J983" s="958"/>
    </row>
    <row r="984" spans="1:10" s="656" customFormat="1" ht="28.5" customHeight="1">
      <c r="A984" s="960" t="s">
        <v>4487</v>
      </c>
      <c r="B984" s="856" t="s">
        <v>920</v>
      </c>
      <c r="C984" s="856" t="s">
        <v>921</v>
      </c>
      <c r="D984" s="960" t="s">
        <v>2831</v>
      </c>
      <c r="E984" s="856" t="s">
        <v>2963</v>
      </c>
      <c r="F984" s="916" t="s">
        <v>4756</v>
      </c>
      <c r="G984" s="955" t="s">
        <v>3378</v>
      </c>
      <c r="H984" s="911">
        <v>252</v>
      </c>
      <c r="I984" s="911">
        <v>252</v>
      </c>
      <c r="J984" s="958"/>
    </row>
    <row r="985" spans="1:10" s="656" customFormat="1" ht="28.5" customHeight="1">
      <c r="A985" s="895" t="s">
        <v>4489</v>
      </c>
      <c r="B985" s="896"/>
      <c r="C985" s="897" t="s">
        <v>4490</v>
      </c>
      <c r="D985" s="896"/>
      <c r="E985" s="896"/>
      <c r="F985" s="896"/>
      <c r="G985" s="896"/>
      <c r="H985" s="896"/>
      <c r="I985" s="898"/>
      <c r="J985" s="899"/>
    </row>
    <row r="986" spans="1:10" s="656" customFormat="1" ht="28.5" customHeight="1">
      <c r="A986" s="960" t="s">
        <v>4489</v>
      </c>
      <c r="B986" s="856" t="s">
        <v>916</v>
      </c>
      <c r="C986" s="856" t="s">
        <v>917</v>
      </c>
      <c r="D986" s="960" t="s">
        <v>2831</v>
      </c>
      <c r="E986" s="856" t="s">
        <v>2963</v>
      </c>
      <c r="F986" s="916" t="s">
        <v>4756</v>
      </c>
      <c r="G986" s="955" t="s">
        <v>3378</v>
      </c>
      <c r="H986" s="911">
        <v>135</v>
      </c>
      <c r="I986" s="911">
        <v>135</v>
      </c>
      <c r="J986" s="958"/>
    </row>
    <row r="987" spans="1:10" s="656" customFormat="1" ht="28.5" customHeight="1">
      <c r="A987" s="960" t="s">
        <v>4489</v>
      </c>
      <c r="B987" s="856" t="s">
        <v>918</v>
      </c>
      <c r="C987" s="856" t="s">
        <v>919</v>
      </c>
      <c r="D987" s="960" t="s">
        <v>2831</v>
      </c>
      <c r="E987" s="856" t="s">
        <v>2963</v>
      </c>
      <c r="F987" s="916" t="s">
        <v>4756</v>
      </c>
      <c r="G987" s="955" t="s">
        <v>3378</v>
      </c>
      <c r="H987" s="911">
        <v>135</v>
      </c>
      <c r="I987" s="911">
        <v>135</v>
      </c>
      <c r="J987" s="958"/>
    </row>
    <row r="988" spans="1:10" s="656" customFormat="1" ht="28.5" customHeight="1">
      <c r="A988" s="895" t="s">
        <v>4491</v>
      </c>
      <c r="B988" s="896"/>
      <c r="C988" s="897" t="s">
        <v>4492</v>
      </c>
      <c r="D988" s="896"/>
      <c r="E988" s="896"/>
      <c r="F988" s="896"/>
      <c r="G988" s="896"/>
      <c r="H988" s="896"/>
      <c r="I988" s="898"/>
      <c r="J988" s="899"/>
    </row>
    <row r="989" spans="1:10" s="656" customFormat="1" ht="28.5" customHeight="1">
      <c r="A989" s="960" t="s">
        <v>4491</v>
      </c>
      <c r="B989" s="856" t="s">
        <v>902</v>
      </c>
      <c r="C989" s="856" t="s">
        <v>903</v>
      </c>
      <c r="D989" s="960" t="s">
        <v>2831</v>
      </c>
      <c r="E989" s="856" t="s">
        <v>2963</v>
      </c>
      <c r="F989" s="916" t="s">
        <v>4756</v>
      </c>
      <c r="G989" s="955" t="s">
        <v>3378</v>
      </c>
      <c r="H989" s="911">
        <v>153</v>
      </c>
      <c r="I989" s="911">
        <v>153</v>
      </c>
      <c r="J989" s="958"/>
    </row>
    <row r="990" spans="1:10" s="656" customFormat="1" ht="28.5" customHeight="1">
      <c r="A990" s="961" t="s">
        <v>4491</v>
      </c>
      <c r="B990" s="857" t="s">
        <v>912</v>
      </c>
      <c r="C990" s="857" t="s">
        <v>913</v>
      </c>
      <c r="D990" s="961" t="s">
        <v>2831</v>
      </c>
      <c r="E990" s="857" t="s">
        <v>2963</v>
      </c>
      <c r="F990" s="901">
        <v>233</v>
      </c>
      <c r="G990" s="962" t="s">
        <v>3378</v>
      </c>
      <c r="H990" s="963">
        <v>724</v>
      </c>
      <c r="I990" s="963">
        <v>724</v>
      </c>
      <c r="J990" s="958"/>
    </row>
    <row r="991" spans="1:10" s="656" customFormat="1" ht="28.5" customHeight="1">
      <c r="A991" s="961" t="s">
        <v>4491</v>
      </c>
      <c r="B991" s="857" t="s">
        <v>926</v>
      </c>
      <c r="C991" s="857" t="s">
        <v>927</v>
      </c>
      <c r="D991" s="961" t="s">
        <v>2831</v>
      </c>
      <c r="E991" s="857" t="s">
        <v>2963</v>
      </c>
      <c r="F991" s="964">
        <v>233</v>
      </c>
      <c r="G991" s="962" t="s">
        <v>3378</v>
      </c>
      <c r="H991" s="963">
        <v>256</v>
      </c>
      <c r="I991" s="963">
        <v>256</v>
      </c>
      <c r="J991" s="958"/>
    </row>
    <row r="992" spans="1:10" s="656" customFormat="1" ht="28.5" customHeight="1">
      <c r="A992" s="895" t="s">
        <v>4493</v>
      </c>
      <c r="B992" s="896"/>
      <c r="C992" s="897" t="s">
        <v>4494</v>
      </c>
      <c r="D992" s="896"/>
      <c r="E992" s="896"/>
      <c r="F992" s="896"/>
      <c r="G992" s="896"/>
      <c r="H992" s="896"/>
      <c r="I992" s="898"/>
      <c r="J992" s="899"/>
    </row>
    <row r="993" spans="1:10" s="656" customFormat="1" ht="28.5" customHeight="1">
      <c r="A993" s="961" t="s">
        <v>4493</v>
      </c>
      <c r="B993" s="857" t="s">
        <v>906</v>
      </c>
      <c r="C993" s="857" t="s">
        <v>907</v>
      </c>
      <c r="D993" s="961" t="s">
        <v>2831</v>
      </c>
      <c r="E993" s="857" t="s">
        <v>2963</v>
      </c>
      <c r="F993" s="964">
        <v>233</v>
      </c>
      <c r="G993" s="962" t="s">
        <v>3378</v>
      </c>
      <c r="H993" s="963">
        <v>252</v>
      </c>
      <c r="I993" s="963">
        <v>252</v>
      </c>
      <c r="J993" s="958"/>
    </row>
    <row r="994" spans="1:10" ht="28.5" customHeight="1">
      <c r="A994" s="961" t="s">
        <v>4493</v>
      </c>
      <c r="B994" s="857" t="s">
        <v>908</v>
      </c>
      <c r="C994" s="857" t="s">
        <v>909</v>
      </c>
      <c r="D994" s="961" t="s">
        <v>2831</v>
      </c>
      <c r="E994" s="857" t="s">
        <v>2963</v>
      </c>
      <c r="F994" s="964">
        <v>233</v>
      </c>
      <c r="G994" s="962" t="s">
        <v>3378</v>
      </c>
      <c r="H994" s="963">
        <v>394</v>
      </c>
      <c r="I994" s="963">
        <v>394</v>
      </c>
      <c r="J994" s="948"/>
    </row>
    <row r="995" spans="1:10" s="269" customFormat="1" ht="28.5" customHeight="1">
      <c r="A995" s="961" t="s">
        <v>4493</v>
      </c>
      <c r="B995" s="857" t="s">
        <v>910</v>
      </c>
      <c r="C995" s="857" t="s">
        <v>911</v>
      </c>
      <c r="D995" s="961" t="s">
        <v>2831</v>
      </c>
      <c r="E995" s="857" t="s">
        <v>2963</v>
      </c>
      <c r="F995" s="964">
        <v>233</v>
      </c>
      <c r="G995" s="962" t="s">
        <v>3378</v>
      </c>
      <c r="H995" s="963">
        <v>135</v>
      </c>
      <c r="I995" s="963">
        <v>135</v>
      </c>
      <c r="J995" s="949"/>
    </row>
    <row r="996" spans="1:10" s="269" customFormat="1" ht="28.5" customHeight="1">
      <c r="A996" s="895" t="s">
        <v>4495</v>
      </c>
      <c r="B996" s="896"/>
      <c r="C996" s="897" t="s">
        <v>4496</v>
      </c>
      <c r="D996" s="896"/>
      <c r="E996" s="896"/>
      <c r="F996" s="896"/>
      <c r="G996" s="896"/>
      <c r="H996" s="896"/>
      <c r="I996" s="898"/>
      <c r="J996" s="899"/>
    </row>
    <row r="997" spans="1:10" s="269" customFormat="1" ht="28.5" customHeight="1">
      <c r="A997" s="961" t="s">
        <v>4495</v>
      </c>
      <c r="B997" s="857" t="s">
        <v>4497</v>
      </c>
      <c r="C997" s="857" t="s">
        <v>4498</v>
      </c>
      <c r="D997" s="961" t="s">
        <v>2831</v>
      </c>
      <c r="E997" s="857" t="s">
        <v>2963</v>
      </c>
      <c r="F997" s="964">
        <v>233</v>
      </c>
      <c r="G997" s="962" t="s">
        <v>3378</v>
      </c>
      <c r="H997" s="963">
        <v>399</v>
      </c>
      <c r="I997" s="963">
        <v>399</v>
      </c>
      <c r="J997" s="949"/>
    </row>
    <row r="998" spans="1:10" s="269" customFormat="1" ht="28.5" customHeight="1">
      <c r="A998" s="961" t="s">
        <v>4495</v>
      </c>
      <c r="B998" s="857" t="s">
        <v>924</v>
      </c>
      <c r="C998" s="857" t="s">
        <v>925</v>
      </c>
      <c r="D998" s="961" t="s">
        <v>2831</v>
      </c>
      <c r="E998" s="857" t="s">
        <v>2963</v>
      </c>
      <c r="F998" s="964">
        <v>233</v>
      </c>
      <c r="G998" s="962" t="s">
        <v>3378</v>
      </c>
      <c r="H998" s="963">
        <v>494</v>
      </c>
      <c r="I998" s="963">
        <v>494</v>
      </c>
      <c r="J998" s="949"/>
    </row>
    <row r="999" spans="1:10" s="269" customFormat="1" ht="28.5" customHeight="1">
      <c r="A999" s="961" t="s">
        <v>4495</v>
      </c>
      <c r="B999" s="857" t="s">
        <v>922</v>
      </c>
      <c r="C999" s="857" t="s">
        <v>923</v>
      </c>
      <c r="D999" s="961" t="s">
        <v>2831</v>
      </c>
      <c r="E999" s="857" t="s">
        <v>2963</v>
      </c>
      <c r="F999" s="964">
        <v>233</v>
      </c>
      <c r="G999" s="962" t="s">
        <v>3378</v>
      </c>
      <c r="H999" s="963">
        <v>399</v>
      </c>
      <c r="I999" s="963">
        <v>399</v>
      </c>
      <c r="J999" s="949"/>
    </row>
    <row r="1000" spans="1:10" s="269" customFormat="1" ht="28.5" customHeight="1">
      <c r="A1000" s="961" t="s">
        <v>4495</v>
      </c>
      <c r="B1000" s="857" t="s">
        <v>904</v>
      </c>
      <c r="C1000" s="857" t="s">
        <v>905</v>
      </c>
      <c r="D1000" s="961" t="s">
        <v>2831</v>
      </c>
      <c r="E1000" s="857" t="s">
        <v>2963</v>
      </c>
      <c r="F1000" s="964">
        <v>233</v>
      </c>
      <c r="G1000" s="962" t="s">
        <v>3378</v>
      </c>
      <c r="H1000" s="963">
        <v>377</v>
      </c>
      <c r="I1000" s="963">
        <v>377</v>
      </c>
      <c r="J1000" s="949"/>
    </row>
    <row r="1001" spans="1:10" s="269" customFormat="1" ht="28.5" customHeight="1">
      <c r="A1001" s="961" t="s">
        <v>4495</v>
      </c>
      <c r="B1001" s="857" t="s">
        <v>5059</v>
      </c>
      <c r="C1001" s="857" t="s">
        <v>4499</v>
      </c>
      <c r="D1001" s="961" t="s">
        <v>2831</v>
      </c>
      <c r="E1001" s="857" t="s">
        <v>2963</v>
      </c>
      <c r="F1001" s="964">
        <v>233</v>
      </c>
      <c r="G1001" s="962" t="s">
        <v>3378</v>
      </c>
      <c r="H1001" s="963">
        <v>370</v>
      </c>
      <c r="I1001" s="963">
        <v>370</v>
      </c>
      <c r="J1001" s="949"/>
    </row>
    <row r="1002" spans="1:10" s="269" customFormat="1" ht="28.5" customHeight="1">
      <c r="A1002" s="961" t="s">
        <v>4495</v>
      </c>
      <c r="B1002" s="857" t="s">
        <v>4793</v>
      </c>
      <c r="C1002" s="857" t="s">
        <v>5596</v>
      </c>
      <c r="D1002" s="961" t="s">
        <v>2831</v>
      </c>
      <c r="E1002" s="857" t="s">
        <v>2963</v>
      </c>
      <c r="F1002" s="964">
        <v>233</v>
      </c>
      <c r="G1002" s="962" t="s">
        <v>3378</v>
      </c>
      <c r="H1002" s="963">
        <v>377</v>
      </c>
      <c r="I1002" s="963">
        <v>377</v>
      </c>
      <c r="J1002" s="949"/>
    </row>
    <row r="1003" spans="1:10" s="269" customFormat="1" ht="28.5" customHeight="1">
      <c r="A1003" s="895" t="s">
        <v>4500</v>
      </c>
      <c r="B1003" s="896"/>
      <c r="C1003" s="897" t="s">
        <v>4501</v>
      </c>
      <c r="D1003" s="896"/>
      <c r="E1003" s="896"/>
      <c r="F1003" s="896"/>
      <c r="G1003" s="896"/>
      <c r="H1003" s="896"/>
      <c r="I1003" s="898"/>
      <c r="J1003" s="899"/>
    </row>
    <row r="1004" spans="1:10" s="269" customFormat="1" ht="28.5" customHeight="1">
      <c r="A1004" s="961" t="s">
        <v>4500</v>
      </c>
      <c r="B1004" s="857" t="s">
        <v>873</v>
      </c>
      <c r="C1004" s="857" t="s">
        <v>874</v>
      </c>
      <c r="D1004" s="961" t="s">
        <v>2831</v>
      </c>
      <c r="E1004" s="857" t="s">
        <v>2963</v>
      </c>
      <c r="F1004" s="964">
        <v>233</v>
      </c>
      <c r="G1004" s="962" t="s">
        <v>3378</v>
      </c>
      <c r="H1004" s="963">
        <v>194</v>
      </c>
      <c r="I1004" s="963">
        <v>194</v>
      </c>
      <c r="J1004" s="949"/>
    </row>
    <row r="1005" spans="1:10" s="269" customFormat="1" ht="28.5" customHeight="1">
      <c r="A1005" s="895" t="s">
        <v>2586</v>
      </c>
      <c r="B1005" s="896"/>
      <c r="C1005" s="897" t="s">
        <v>2363</v>
      </c>
      <c r="D1005" s="896"/>
      <c r="E1005" s="896"/>
      <c r="F1005" s="896"/>
      <c r="G1005" s="896"/>
      <c r="H1005" s="896"/>
      <c r="I1005" s="898"/>
      <c r="J1005" s="899"/>
    </row>
    <row r="1006" spans="1:10" s="269" customFormat="1" ht="28.5" customHeight="1">
      <c r="A1006" s="916" t="s">
        <v>2586</v>
      </c>
      <c r="B1006" s="954" t="s">
        <v>928</v>
      </c>
      <c r="C1006" s="78" t="s">
        <v>929</v>
      </c>
      <c r="D1006" s="916" t="s">
        <v>4502</v>
      </c>
      <c r="E1006" s="852" t="s">
        <v>4503</v>
      </c>
      <c r="F1006" s="916" t="s">
        <v>4756</v>
      </c>
      <c r="G1006" s="955" t="s">
        <v>3378</v>
      </c>
      <c r="H1006" s="911">
        <v>83</v>
      </c>
      <c r="I1006" s="911">
        <v>83</v>
      </c>
      <c r="J1006" s="949"/>
    </row>
    <row r="1007" spans="1:10" s="269" customFormat="1" ht="28.5" customHeight="1">
      <c r="A1007" s="916" t="s">
        <v>2586</v>
      </c>
      <c r="B1007" s="954" t="s">
        <v>928</v>
      </c>
      <c r="C1007" s="78" t="s">
        <v>929</v>
      </c>
      <c r="D1007" s="916" t="s">
        <v>4504</v>
      </c>
      <c r="E1007" s="852" t="s">
        <v>4505</v>
      </c>
      <c r="F1007" s="916" t="s">
        <v>4756</v>
      </c>
      <c r="G1007" s="955" t="s">
        <v>3378</v>
      </c>
      <c r="H1007" s="911">
        <v>163</v>
      </c>
      <c r="I1007" s="911">
        <v>163</v>
      </c>
      <c r="J1007" s="949"/>
    </row>
    <row r="1008" spans="1:10" s="269" customFormat="1" ht="28.5" customHeight="1">
      <c r="A1008" s="916" t="s">
        <v>2586</v>
      </c>
      <c r="B1008" s="954" t="s">
        <v>930</v>
      </c>
      <c r="C1008" s="78" t="s">
        <v>931</v>
      </c>
      <c r="D1008" s="916" t="s">
        <v>4095</v>
      </c>
      <c r="E1008" s="852" t="s">
        <v>4096</v>
      </c>
      <c r="F1008" s="916" t="s">
        <v>4756</v>
      </c>
      <c r="G1008" s="955" t="s">
        <v>3378</v>
      </c>
      <c r="H1008" s="911">
        <v>730</v>
      </c>
      <c r="I1008" s="911">
        <v>730</v>
      </c>
      <c r="J1008" s="949"/>
    </row>
    <row r="1009" spans="1:10" s="269" customFormat="1" ht="28.5" customHeight="1">
      <c r="A1009" s="916" t="s">
        <v>2586</v>
      </c>
      <c r="B1009" s="954" t="s">
        <v>4506</v>
      </c>
      <c r="C1009" s="78" t="s">
        <v>4507</v>
      </c>
      <c r="D1009" s="916" t="s">
        <v>4095</v>
      </c>
      <c r="E1009" s="852" t="s">
        <v>4096</v>
      </c>
      <c r="F1009" s="916" t="s">
        <v>4756</v>
      </c>
      <c r="G1009" s="955" t="s">
        <v>3378</v>
      </c>
      <c r="H1009" s="911">
        <v>488</v>
      </c>
      <c r="I1009" s="911">
        <v>488</v>
      </c>
      <c r="J1009" s="949"/>
    </row>
    <row r="1010" spans="1:10" s="269" customFormat="1" ht="28.5" customHeight="1">
      <c r="A1010" s="916" t="s">
        <v>2586</v>
      </c>
      <c r="B1010" s="954" t="s">
        <v>4508</v>
      </c>
      <c r="C1010" s="78" t="s">
        <v>4509</v>
      </c>
      <c r="D1010" s="916" t="s">
        <v>4502</v>
      </c>
      <c r="E1010" s="852" t="s">
        <v>4503</v>
      </c>
      <c r="F1010" s="916" t="s">
        <v>4756</v>
      </c>
      <c r="G1010" s="955" t="s">
        <v>3378</v>
      </c>
      <c r="H1010" s="911">
        <v>61</v>
      </c>
      <c r="I1010" s="911">
        <v>61</v>
      </c>
      <c r="J1010" s="949"/>
    </row>
    <row r="1011" spans="1:10" s="269" customFormat="1" ht="28.5" customHeight="1">
      <c r="A1011" s="916" t="s">
        <v>2586</v>
      </c>
      <c r="B1011" s="954" t="s">
        <v>4508</v>
      </c>
      <c r="C1011" s="78" t="s">
        <v>4509</v>
      </c>
      <c r="D1011" s="916" t="s">
        <v>4504</v>
      </c>
      <c r="E1011" s="852" t="s">
        <v>4505</v>
      </c>
      <c r="F1011" s="916" t="s">
        <v>4756</v>
      </c>
      <c r="G1011" s="955" t="s">
        <v>3378</v>
      </c>
      <c r="H1011" s="911">
        <v>109</v>
      </c>
      <c r="I1011" s="911">
        <v>109</v>
      </c>
      <c r="J1011" s="949"/>
    </row>
    <row r="1012" spans="1:10" s="269" customFormat="1" ht="28.5" customHeight="1">
      <c r="A1012" s="916" t="s">
        <v>2586</v>
      </c>
      <c r="B1012" s="954" t="s">
        <v>4510</v>
      </c>
      <c r="C1012" s="78" t="s">
        <v>4511</v>
      </c>
      <c r="D1012" s="916" t="s">
        <v>4095</v>
      </c>
      <c r="E1012" s="852" t="s">
        <v>4096</v>
      </c>
      <c r="F1012" s="916" t="s">
        <v>4756</v>
      </c>
      <c r="G1012" s="955" t="s">
        <v>3378</v>
      </c>
      <c r="H1012" s="911">
        <v>730</v>
      </c>
      <c r="I1012" s="911">
        <v>730</v>
      </c>
      <c r="J1012" s="949"/>
    </row>
    <row r="1013" spans="1:10" s="269" customFormat="1" ht="28.5" customHeight="1">
      <c r="A1013" s="916" t="s">
        <v>2586</v>
      </c>
      <c r="B1013" s="954" t="s">
        <v>4512</v>
      </c>
      <c r="C1013" s="78" t="s">
        <v>4513</v>
      </c>
      <c r="D1013" s="916" t="s">
        <v>4095</v>
      </c>
      <c r="E1013" s="852" t="s">
        <v>4096</v>
      </c>
      <c r="F1013" s="916" t="s">
        <v>4756</v>
      </c>
      <c r="G1013" s="955" t="s">
        <v>3378</v>
      </c>
      <c r="H1013" s="911">
        <v>730</v>
      </c>
      <c r="I1013" s="911">
        <v>730</v>
      </c>
      <c r="J1013" s="965"/>
    </row>
    <row r="1014" spans="1:10" s="269" customFormat="1" ht="28.5" customHeight="1">
      <c r="A1014" s="916" t="s">
        <v>2586</v>
      </c>
      <c r="B1014" s="954" t="s">
        <v>932</v>
      </c>
      <c r="C1014" s="78" t="s">
        <v>933</v>
      </c>
      <c r="D1014" s="916" t="s">
        <v>4095</v>
      </c>
      <c r="E1014" s="852" t="s">
        <v>4096</v>
      </c>
      <c r="F1014" s="916" t="s">
        <v>4756</v>
      </c>
      <c r="G1014" s="955" t="s">
        <v>3378</v>
      </c>
      <c r="H1014" s="911">
        <v>245</v>
      </c>
      <c r="I1014" s="911">
        <v>245</v>
      </c>
      <c r="J1014" s="949"/>
    </row>
    <row r="1015" spans="1:10" s="269" customFormat="1" ht="28.5" customHeight="1">
      <c r="A1015" s="916" t="s">
        <v>2586</v>
      </c>
      <c r="B1015" s="954" t="s">
        <v>934</v>
      </c>
      <c r="C1015" s="78" t="s">
        <v>935</v>
      </c>
      <c r="D1015" s="916" t="s">
        <v>4502</v>
      </c>
      <c r="E1015" s="852" t="s">
        <v>4503</v>
      </c>
      <c r="F1015" s="916" t="s">
        <v>4756</v>
      </c>
      <c r="G1015" s="955" t="s">
        <v>3378</v>
      </c>
      <c r="H1015" s="911">
        <v>52</v>
      </c>
      <c r="I1015" s="911">
        <v>52</v>
      </c>
      <c r="J1015" s="949"/>
    </row>
    <row r="1016" spans="1:10" s="269" customFormat="1" ht="28.5" customHeight="1">
      <c r="A1016" s="916" t="s">
        <v>2586</v>
      </c>
      <c r="B1016" s="954" t="s">
        <v>934</v>
      </c>
      <c r="C1016" s="78" t="s">
        <v>935</v>
      </c>
      <c r="D1016" s="916" t="s">
        <v>4504</v>
      </c>
      <c r="E1016" s="852" t="s">
        <v>4505</v>
      </c>
      <c r="F1016" s="916" t="s">
        <v>4756</v>
      </c>
      <c r="G1016" s="955" t="s">
        <v>3378</v>
      </c>
      <c r="H1016" s="911">
        <v>90</v>
      </c>
      <c r="I1016" s="911">
        <v>90</v>
      </c>
      <c r="J1016" s="949"/>
    </row>
    <row r="1017" spans="1:10" s="269" customFormat="1" ht="28.5" customHeight="1">
      <c r="A1017" s="916" t="s">
        <v>2586</v>
      </c>
      <c r="B1017" s="954" t="s">
        <v>4514</v>
      </c>
      <c r="C1017" s="78" t="s">
        <v>4515</v>
      </c>
      <c r="D1017" s="916" t="s">
        <v>4095</v>
      </c>
      <c r="E1017" s="852" t="s">
        <v>4096</v>
      </c>
      <c r="F1017" s="916" t="s">
        <v>4756</v>
      </c>
      <c r="G1017" s="955" t="s">
        <v>3378</v>
      </c>
      <c r="H1017" s="911">
        <v>730</v>
      </c>
      <c r="I1017" s="911">
        <v>730</v>
      </c>
      <c r="J1017" s="949"/>
    </row>
    <row r="1018" spans="1:10" s="269" customFormat="1" ht="28.5" customHeight="1">
      <c r="A1018" s="916" t="s">
        <v>2586</v>
      </c>
      <c r="B1018" s="954" t="s">
        <v>4516</v>
      </c>
      <c r="C1018" s="78" t="s">
        <v>4517</v>
      </c>
      <c r="D1018" s="916" t="s">
        <v>4502</v>
      </c>
      <c r="E1018" s="852" t="s">
        <v>4503</v>
      </c>
      <c r="F1018" s="916" t="s">
        <v>4756</v>
      </c>
      <c r="G1018" s="955" t="s">
        <v>3378</v>
      </c>
      <c r="H1018" s="911">
        <v>123</v>
      </c>
      <c r="I1018" s="911">
        <v>123</v>
      </c>
      <c r="J1018" s="949"/>
    </row>
    <row r="1019" spans="1:10" s="269" customFormat="1" ht="28.5" customHeight="1">
      <c r="A1019" s="916" t="s">
        <v>2586</v>
      </c>
      <c r="B1019" s="954" t="s">
        <v>4516</v>
      </c>
      <c r="C1019" s="78" t="s">
        <v>4517</v>
      </c>
      <c r="D1019" s="916" t="s">
        <v>4504</v>
      </c>
      <c r="E1019" s="852" t="s">
        <v>4505</v>
      </c>
      <c r="F1019" s="916" t="s">
        <v>4756</v>
      </c>
      <c r="G1019" s="955" t="s">
        <v>3378</v>
      </c>
      <c r="H1019" s="911">
        <v>215</v>
      </c>
      <c r="I1019" s="911">
        <v>215</v>
      </c>
      <c r="J1019" s="949"/>
    </row>
    <row r="1020" spans="1:10" s="269" customFormat="1" ht="28.5" customHeight="1">
      <c r="A1020" s="916" t="s">
        <v>2586</v>
      </c>
      <c r="B1020" s="954" t="s">
        <v>4518</v>
      </c>
      <c r="C1020" s="78" t="s">
        <v>4519</v>
      </c>
      <c r="D1020" s="916" t="s">
        <v>4095</v>
      </c>
      <c r="E1020" s="852" t="s">
        <v>4096</v>
      </c>
      <c r="F1020" s="916" t="s">
        <v>4756</v>
      </c>
      <c r="G1020" s="955" t="s">
        <v>3378</v>
      </c>
      <c r="H1020" s="911">
        <v>408</v>
      </c>
      <c r="I1020" s="911">
        <v>408</v>
      </c>
      <c r="J1020" s="949"/>
    </row>
    <row r="1021" spans="1:10" s="269" customFormat="1" ht="28.5" customHeight="1">
      <c r="A1021" s="916" t="s">
        <v>2586</v>
      </c>
      <c r="B1021" s="954" t="s">
        <v>4520</v>
      </c>
      <c r="C1021" s="78" t="s">
        <v>4521</v>
      </c>
      <c r="D1021" s="916" t="s">
        <v>4502</v>
      </c>
      <c r="E1021" s="852" t="s">
        <v>4503</v>
      </c>
      <c r="F1021" s="916" t="s">
        <v>4756</v>
      </c>
      <c r="G1021" s="955" t="s">
        <v>3378</v>
      </c>
      <c r="H1021" s="911">
        <v>52</v>
      </c>
      <c r="I1021" s="911">
        <v>52</v>
      </c>
      <c r="J1021" s="949"/>
    </row>
    <row r="1022" spans="1:10" s="269" customFormat="1" ht="28.5" customHeight="1">
      <c r="A1022" s="916" t="s">
        <v>2586</v>
      </c>
      <c r="B1022" s="954" t="s">
        <v>4520</v>
      </c>
      <c r="C1022" s="78" t="s">
        <v>4521</v>
      </c>
      <c r="D1022" s="916" t="s">
        <v>4504</v>
      </c>
      <c r="E1022" s="852" t="s">
        <v>4505</v>
      </c>
      <c r="F1022" s="916" t="s">
        <v>4756</v>
      </c>
      <c r="G1022" s="955" t="s">
        <v>3378</v>
      </c>
      <c r="H1022" s="911">
        <v>90</v>
      </c>
      <c r="I1022" s="911">
        <v>90</v>
      </c>
      <c r="J1022" s="949"/>
    </row>
    <row r="1023" spans="1:10" s="269" customFormat="1" ht="28.5" customHeight="1">
      <c r="A1023" s="916" t="s">
        <v>2586</v>
      </c>
      <c r="B1023" s="954" t="s">
        <v>4522</v>
      </c>
      <c r="C1023" s="78" t="s">
        <v>4523</v>
      </c>
      <c r="D1023" s="916" t="s">
        <v>4095</v>
      </c>
      <c r="E1023" s="852" t="s">
        <v>4096</v>
      </c>
      <c r="F1023" s="916" t="s">
        <v>4756</v>
      </c>
      <c r="G1023" s="955" t="s">
        <v>3378</v>
      </c>
      <c r="H1023" s="911">
        <v>730</v>
      </c>
      <c r="I1023" s="911">
        <v>730</v>
      </c>
      <c r="J1023" s="949"/>
    </row>
    <row r="1024" spans="1:10" s="269" customFormat="1" ht="28.5" customHeight="1">
      <c r="A1024" s="966" t="s">
        <v>2586</v>
      </c>
      <c r="B1024" s="954" t="s">
        <v>5083</v>
      </c>
      <c r="C1024" s="78" t="s">
        <v>5084</v>
      </c>
      <c r="D1024" s="966" t="s">
        <v>4095</v>
      </c>
      <c r="E1024" s="967" t="s">
        <v>4096</v>
      </c>
      <c r="F1024" s="951">
        <v>233</v>
      </c>
      <c r="G1024" s="952" t="s">
        <v>3378</v>
      </c>
      <c r="H1024" s="911">
        <v>730</v>
      </c>
      <c r="I1024" s="911">
        <v>730</v>
      </c>
      <c r="J1024" s="949"/>
    </row>
    <row r="1025" spans="1:10" s="269" customFormat="1" ht="28.5" customHeight="1">
      <c r="A1025" s="916" t="s">
        <v>2586</v>
      </c>
      <c r="B1025" s="954" t="s">
        <v>4524</v>
      </c>
      <c r="C1025" s="78" t="s">
        <v>4525</v>
      </c>
      <c r="D1025" s="916" t="s">
        <v>4095</v>
      </c>
      <c r="E1025" s="852" t="s">
        <v>4096</v>
      </c>
      <c r="F1025" s="916" t="s">
        <v>4756</v>
      </c>
      <c r="G1025" s="955" t="s">
        <v>3378</v>
      </c>
      <c r="H1025" s="911">
        <v>245</v>
      </c>
      <c r="I1025" s="911">
        <v>245</v>
      </c>
      <c r="J1025" s="949"/>
    </row>
    <row r="1026" spans="1:10" s="269" customFormat="1" ht="28.5" customHeight="1">
      <c r="A1026" s="916" t="s">
        <v>2586</v>
      </c>
      <c r="B1026" s="954" t="s">
        <v>4526</v>
      </c>
      <c r="C1026" s="78" t="s">
        <v>4527</v>
      </c>
      <c r="D1026" s="916" t="s">
        <v>4502</v>
      </c>
      <c r="E1026" s="852" t="s">
        <v>4503</v>
      </c>
      <c r="F1026" s="916" t="s">
        <v>4756</v>
      </c>
      <c r="G1026" s="955" t="s">
        <v>3378</v>
      </c>
      <c r="H1026" s="911">
        <v>31</v>
      </c>
      <c r="I1026" s="911">
        <v>31</v>
      </c>
      <c r="J1026" s="949"/>
    </row>
    <row r="1027" spans="1:10" s="269" customFormat="1" ht="28.5" customHeight="1">
      <c r="A1027" s="916" t="s">
        <v>2586</v>
      </c>
      <c r="B1027" s="954" t="s">
        <v>4526</v>
      </c>
      <c r="C1027" s="78" t="s">
        <v>4527</v>
      </c>
      <c r="D1027" s="916" t="s">
        <v>4504</v>
      </c>
      <c r="E1027" s="852" t="s">
        <v>4505</v>
      </c>
      <c r="F1027" s="916" t="s">
        <v>4756</v>
      </c>
      <c r="G1027" s="955" t="s">
        <v>3378</v>
      </c>
      <c r="H1027" s="911">
        <v>55</v>
      </c>
      <c r="I1027" s="911">
        <v>55</v>
      </c>
      <c r="J1027" s="949"/>
    </row>
    <row r="1028" spans="1:10" s="269" customFormat="1" ht="28.5" customHeight="1">
      <c r="A1028" s="916" t="s">
        <v>2586</v>
      </c>
      <c r="B1028" s="954" t="s">
        <v>4528</v>
      </c>
      <c r="C1028" s="78" t="s">
        <v>4529</v>
      </c>
      <c r="D1028" s="916" t="s">
        <v>4095</v>
      </c>
      <c r="E1028" s="852" t="s">
        <v>4096</v>
      </c>
      <c r="F1028" s="916" t="s">
        <v>4756</v>
      </c>
      <c r="G1028" s="955" t="s">
        <v>3378</v>
      </c>
      <c r="H1028" s="911">
        <v>730</v>
      </c>
      <c r="I1028" s="911">
        <v>730</v>
      </c>
      <c r="J1028" s="949"/>
    </row>
    <row r="1029" spans="1:10" s="269" customFormat="1" ht="28.5" customHeight="1">
      <c r="A1029" s="916" t="s">
        <v>2586</v>
      </c>
      <c r="B1029" s="954" t="s">
        <v>4530</v>
      </c>
      <c r="C1029" s="78" t="s">
        <v>936</v>
      </c>
      <c r="D1029" s="916" t="s">
        <v>4502</v>
      </c>
      <c r="E1029" s="852" t="s">
        <v>4503</v>
      </c>
      <c r="F1029" s="916" t="s">
        <v>4756</v>
      </c>
      <c r="G1029" s="955" t="s">
        <v>3378</v>
      </c>
      <c r="H1029" s="911">
        <v>31</v>
      </c>
      <c r="I1029" s="911">
        <v>31</v>
      </c>
      <c r="J1029" s="949"/>
    </row>
    <row r="1030" spans="1:10" s="269" customFormat="1" ht="28.5" customHeight="1">
      <c r="A1030" s="916" t="s">
        <v>2586</v>
      </c>
      <c r="B1030" s="954" t="s">
        <v>4530</v>
      </c>
      <c r="C1030" s="78" t="s">
        <v>936</v>
      </c>
      <c r="D1030" s="916" t="s">
        <v>4504</v>
      </c>
      <c r="E1030" s="852" t="s">
        <v>4505</v>
      </c>
      <c r="F1030" s="916" t="s">
        <v>4756</v>
      </c>
      <c r="G1030" s="955" t="s">
        <v>3378</v>
      </c>
      <c r="H1030" s="911">
        <v>55</v>
      </c>
      <c r="I1030" s="911">
        <v>55</v>
      </c>
      <c r="J1030" s="949"/>
    </row>
    <row r="1031" spans="1:10" s="269" customFormat="1" ht="28.5" customHeight="1">
      <c r="A1031" s="916" t="s">
        <v>2586</v>
      </c>
      <c r="B1031" s="954" t="s">
        <v>4531</v>
      </c>
      <c r="C1031" s="78" t="s">
        <v>4532</v>
      </c>
      <c r="D1031" s="916" t="s">
        <v>4095</v>
      </c>
      <c r="E1031" s="852" t="s">
        <v>4096</v>
      </c>
      <c r="F1031" s="916" t="s">
        <v>4756</v>
      </c>
      <c r="G1031" s="955" t="s">
        <v>3378</v>
      </c>
      <c r="H1031" s="911">
        <v>245</v>
      </c>
      <c r="I1031" s="911">
        <v>245</v>
      </c>
      <c r="J1031" s="949"/>
    </row>
    <row r="1032" spans="1:10" s="269" customFormat="1" ht="28.5" customHeight="1">
      <c r="A1032" s="916" t="s">
        <v>2586</v>
      </c>
      <c r="B1032" s="954" t="s">
        <v>4533</v>
      </c>
      <c r="C1032" s="78" t="s">
        <v>4534</v>
      </c>
      <c r="D1032" s="916" t="s">
        <v>4502</v>
      </c>
      <c r="E1032" s="852" t="s">
        <v>4503</v>
      </c>
      <c r="F1032" s="916" t="s">
        <v>4756</v>
      </c>
      <c r="G1032" s="955" t="s">
        <v>3378</v>
      </c>
      <c r="H1032" s="911">
        <v>31</v>
      </c>
      <c r="I1032" s="911">
        <v>31</v>
      </c>
      <c r="J1032" s="949"/>
    </row>
    <row r="1033" spans="1:10" s="269" customFormat="1" ht="28.5" customHeight="1">
      <c r="A1033" s="916" t="s">
        <v>2586</v>
      </c>
      <c r="B1033" s="954" t="s">
        <v>4533</v>
      </c>
      <c r="C1033" s="78" t="s">
        <v>4534</v>
      </c>
      <c r="D1033" s="916" t="s">
        <v>4504</v>
      </c>
      <c r="E1033" s="852" t="s">
        <v>4505</v>
      </c>
      <c r="F1033" s="916" t="s">
        <v>4756</v>
      </c>
      <c r="G1033" s="955" t="s">
        <v>3378</v>
      </c>
      <c r="H1033" s="911">
        <v>55</v>
      </c>
      <c r="I1033" s="911">
        <v>55</v>
      </c>
      <c r="J1033" s="949"/>
    </row>
    <row r="1034" spans="1:10" s="269" customFormat="1" ht="28.5" customHeight="1">
      <c r="A1034" s="916" t="s">
        <v>2586</v>
      </c>
      <c r="B1034" s="954" t="s">
        <v>4535</v>
      </c>
      <c r="C1034" s="78" t="s">
        <v>4536</v>
      </c>
      <c r="D1034" s="916" t="s">
        <v>4095</v>
      </c>
      <c r="E1034" s="852" t="s">
        <v>4096</v>
      </c>
      <c r="F1034" s="916" t="s">
        <v>4756</v>
      </c>
      <c r="G1034" s="955" t="s">
        <v>3378</v>
      </c>
      <c r="H1034" s="911">
        <v>245</v>
      </c>
      <c r="I1034" s="911">
        <v>245</v>
      </c>
      <c r="J1034" s="949"/>
    </row>
    <row r="1035" spans="1:10" s="269" customFormat="1" ht="28.5" customHeight="1">
      <c r="A1035" s="916" t="s">
        <v>2586</v>
      </c>
      <c r="B1035" s="954" t="s">
        <v>4537</v>
      </c>
      <c r="C1035" s="78" t="s">
        <v>4538</v>
      </c>
      <c r="D1035" s="916" t="s">
        <v>4502</v>
      </c>
      <c r="E1035" s="852" t="s">
        <v>4503</v>
      </c>
      <c r="F1035" s="916" t="s">
        <v>4756</v>
      </c>
      <c r="G1035" s="955" t="s">
        <v>3378</v>
      </c>
      <c r="H1035" s="911">
        <v>31</v>
      </c>
      <c r="I1035" s="911">
        <v>31</v>
      </c>
      <c r="J1035" s="949"/>
    </row>
    <row r="1036" spans="1:10" s="269" customFormat="1" ht="28.5" customHeight="1">
      <c r="A1036" s="916" t="s">
        <v>2586</v>
      </c>
      <c r="B1036" s="954" t="s">
        <v>4537</v>
      </c>
      <c r="C1036" s="78" t="s">
        <v>4538</v>
      </c>
      <c r="D1036" s="916" t="s">
        <v>4504</v>
      </c>
      <c r="E1036" s="852" t="s">
        <v>4505</v>
      </c>
      <c r="F1036" s="916" t="s">
        <v>4756</v>
      </c>
      <c r="G1036" s="955" t="s">
        <v>3378</v>
      </c>
      <c r="H1036" s="911">
        <v>55</v>
      </c>
      <c r="I1036" s="911">
        <v>55</v>
      </c>
      <c r="J1036" s="949"/>
    </row>
    <row r="1037" spans="1:10" s="269" customFormat="1" ht="28.5" customHeight="1">
      <c r="A1037" s="916" t="s">
        <v>2586</v>
      </c>
      <c r="B1037" s="954" t="s">
        <v>4539</v>
      </c>
      <c r="C1037" s="78" t="s">
        <v>4540</v>
      </c>
      <c r="D1037" s="916" t="s">
        <v>4095</v>
      </c>
      <c r="E1037" s="852" t="s">
        <v>4096</v>
      </c>
      <c r="F1037" s="916" t="s">
        <v>4756</v>
      </c>
      <c r="G1037" s="955" t="s">
        <v>3378</v>
      </c>
      <c r="H1037" s="911">
        <v>569</v>
      </c>
      <c r="I1037" s="911">
        <v>569</v>
      </c>
      <c r="J1037" s="949"/>
    </row>
    <row r="1038" spans="1:10" s="269" customFormat="1" ht="28.5" customHeight="1">
      <c r="A1038" s="916" t="s">
        <v>2586</v>
      </c>
      <c r="B1038" s="954" t="s">
        <v>4541</v>
      </c>
      <c r="C1038" s="78" t="s">
        <v>4542</v>
      </c>
      <c r="D1038" s="916" t="s">
        <v>4502</v>
      </c>
      <c r="E1038" s="852" t="s">
        <v>4503</v>
      </c>
      <c r="F1038" s="916" t="s">
        <v>4756</v>
      </c>
      <c r="G1038" s="955" t="s">
        <v>3378</v>
      </c>
      <c r="H1038" s="911">
        <v>71</v>
      </c>
      <c r="I1038" s="911">
        <v>71</v>
      </c>
      <c r="J1038" s="949"/>
    </row>
    <row r="1039" spans="1:10" s="269" customFormat="1" ht="28.5" customHeight="1">
      <c r="A1039" s="916" t="s">
        <v>2586</v>
      </c>
      <c r="B1039" s="954" t="s">
        <v>4541</v>
      </c>
      <c r="C1039" s="78" t="s">
        <v>4542</v>
      </c>
      <c r="D1039" s="916" t="s">
        <v>4504</v>
      </c>
      <c r="E1039" s="852" t="s">
        <v>4505</v>
      </c>
      <c r="F1039" s="916" t="s">
        <v>4756</v>
      </c>
      <c r="G1039" s="955" t="s">
        <v>3378</v>
      </c>
      <c r="H1039" s="911">
        <v>126</v>
      </c>
      <c r="I1039" s="911">
        <v>126</v>
      </c>
      <c r="J1039" s="949"/>
    </row>
    <row r="1040" spans="1:10" s="269" customFormat="1" ht="28.5" customHeight="1">
      <c r="A1040" s="916" t="s">
        <v>2586</v>
      </c>
      <c r="B1040" s="954" t="s">
        <v>4543</v>
      </c>
      <c r="C1040" s="78" t="s">
        <v>4544</v>
      </c>
      <c r="D1040" s="916" t="s">
        <v>4502</v>
      </c>
      <c r="E1040" s="852" t="s">
        <v>4503</v>
      </c>
      <c r="F1040" s="916" t="s">
        <v>4756</v>
      </c>
      <c r="G1040" s="955" t="s">
        <v>3378</v>
      </c>
      <c r="H1040" s="911">
        <v>41</v>
      </c>
      <c r="I1040" s="911">
        <v>41</v>
      </c>
      <c r="J1040" s="949"/>
    </row>
    <row r="1041" spans="1:10" s="269" customFormat="1" ht="28.5" customHeight="1">
      <c r="A1041" s="916" t="s">
        <v>2586</v>
      </c>
      <c r="B1041" s="954" t="s">
        <v>4543</v>
      </c>
      <c r="C1041" s="78" t="s">
        <v>4544</v>
      </c>
      <c r="D1041" s="916" t="s">
        <v>4504</v>
      </c>
      <c r="E1041" s="852" t="s">
        <v>4505</v>
      </c>
      <c r="F1041" s="916" t="s">
        <v>4756</v>
      </c>
      <c r="G1041" s="955" t="s">
        <v>3378</v>
      </c>
      <c r="H1041" s="911">
        <v>72</v>
      </c>
      <c r="I1041" s="911">
        <v>72</v>
      </c>
      <c r="J1041" s="949"/>
    </row>
    <row r="1042" spans="1:10" s="269" customFormat="1" ht="28.5" customHeight="1">
      <c r="A1042" s="916" t="s">
        <v>2586</v>
      </c>
      <c r="B1042" s="954" t="s">
        <v>4545</v>
      </c>
      <c r="C1042" s="78" t="s">
        <v>4546</v>
      </c>
      <c r="D1042" s="916" t="s">
        <v>4095</v>
      </c>
      <c r="E1042" s="852" t="s">
        <v>4096</v>
      </c>
      <c r="F1042" s="916" t="s">
        <v>4756</v>
      </c>
      <c r="G1042" s="955" t="s">
        <v>3378</v>
      </c>
      <c r="H1042" s="911">
        <v>245</v>
      </c>
      <c r="I1042" s="911">
        <v>245</v>
      </c>
      <c r="J1042" s="949"/>
    </row>
    <row r="1043" spans="1:10" s="269" customFormat="1" ht="28.5" customHeight="1">
      <c r="A1043" s="916" t="s">
        <v>2586</v>
      </c>
      <c r="B1043" s="954" t="s">
        <v>4547</v>
      </c>
      <c r="C1043" s="78" t="s">
        <v>4548</v>
      </c>
      <c r="D1043" s="916" t="s">
        <v>4502</v>
      </c>
      <c r="E1043" s="852" t="s">
        <v>4503</v>
      </c>
      <c r="F1043" s="916" t="s">
        <v>4756</v>
      </c>
      <c r="G1043" s="955" t="s">
        <v>3378</v>
      </c>
      <c r="H1043" s="911">
        <v>31</v>
      </c>
      <c r="I1043" s="911">
        <v>31</v>
      </c>
      <c r="J1043" s="949"/>
    </row>
    <row r="1044" spans="1:10" s="269" customFormat="1" ht="28.5" customHeight="1">
      <c r="A1044" s="916" t="s">
        <v>2586</v>
      </c>
      <c r="B1044" s="954" t="s">
        <v>4547</v>
      </c>
      <c r="C1044" s="78" t="s">
        <v>4548</v>
      </c>
      <c r="D1044" s="916" t="s">
        <v>4504</v>
      </c>
      <c r="E1044" s="852" t="s">
        <v>4505</v>
      </c>
      <c r="F1044" s="916" t="s">
        <v>4756</v>
      </c>
      <c r="G1044" s="955" t="s">
        <v>3378</v>
      </c>
      <c r="H1044" s="911">
        <v>55</v>
      </c>
      <c r="I1044" s="911">
        <v>55</v>
      </c>
      <c r="J1044" s="949"/>
    </row>
    <row r="1045" spans="1:10" s="269" customFormat="1" ht="28.5" customHeight="1">
      <c r="A1045" s="916" t="s">
        <v>2586</v>
      </c>
      <c r="B1045" s="954" t="s">
        <v>4549</v>
      </c>
      <c r="C1045" s="78" t="s">
        <v>4550</v>
      </c>
      <c r="D1045" s="916" t="s">
        <v>4095</v>
      </c>
      <c r="E1045" s="852" t="s">
        <v>4096</v>
      </c>
      <c r="F1045" s="916" t="s">
        <v>4756</v>
      </c>
      <c r="G1045" s="955" t="s">
        <v>3378</v>
      </c>
      <c r="H1045" s="911">
        <v>245</v>
      </c>
      <c r="I1045" s="911">
        <v>245</v>
      </c>
      <c r="J1045" s="949"/>
    </row>
    <row r="1046" spans="1:10" s="269" customFormat="1" ht="28.5" customHeight="1">
      <c r="A1046" s="916" t="s">
        <v>2586</v>
      </c>
      <c r="B1046" s="954" t="s">
        <v>4551</v>
      </c>
      <c r="C1046" s="78" t="s">
        <v>4552</v>
      </c>
      <c r="D1046" s="916" t="s">
        <v>4502</v>
      </c>
      <c r="E1046" s="852" t="s">
        <v>4503</v>
      </c>
      <c r="F1046" s="916" t="s">
        <v>4756</v>
      </c>
      <c r="G1046" s="955" t="s">
        <v>3378</v>
      </c>
      <c r="H1046" s="911">
        <v>31</v>
      </c>
      <c r="I1046" s="911">
        <v>31</v>
      </c>
      <c r="J1046" s="949"/>
    </row>
    <row r="1047" spans="1:10" s="269" customFormat="1" ht="28.5" customHeight="1">
      <c r="A1047" s="916" t="s">
        <v>2586</v>
      </c>
      <c r="B1047" s="954" t="s">
        <v>4551</v>
      </c>
      <c r="C1047" s="78" t="s">
        <v>4552</v>
      </c>
      <c r="D1047" s="916" t="s">
        <v>4504</v>
      </c>
      <c r="E1047" s="852" t="s">
        <v>4505</v>
      </c>
      <c r="F1047" s="916" t="s">
        <v>4756</v>
      </c>
      <c r="G1047" s="955" t="s">
        <v>3378</v>
      </c>
      <c r="H1047" s="911">
        <v>55</v>
      </c>
      <c r="I1047" s="911">
        <v>55</v>
      </c>
      <c r="J1047" s="949"/>
    </row>
    <row r="1048" spans="1:10" s="269" customFormat="1" ht="28.5" customHeight="1">
      <c r="A1048" s="916" t="s">
        <v>2586</v>
      </c>
      <c r="B1048" s="954" t="s">
        <v>4553</v>
      </c>
      <c r="C1048" s="78" t="s">
        <v>4554</v>
      </c>
      <c r="D1048" s="916" t="s">
        <v>4095</v>
      </c>
      <c r="E1048" s="852" t="s">
        <v>4096</v>
      </c>
      <c r="F1048" s="916" t="s">
        <v>4756</v>
      </c>
      <c r="G1048" s="955" t="s">
        <v>3378</v>
      </c>
      <c r="H1048" s="911">
        <v>245</v>
      </c>
      <c r="I1048" s="911">
        <v>0</v>
      </c>
      <c r="J1048" s="949"/>
    </row>
    <row r="1049" spans="1:10" s="269" customFormat="1" ht="28.5" customHeight="1">
      <c r="A1049" s="916" t="s">
        <v>2586</v>
      </c>
      <c r="B1049" s="954" t="s">
        <v>4555</v>
      </c>
      <c r="C1049" s="78" t="s">
        <v>4556</v>
      </c>
      <c r="D1049" s="916" t="s">
        <v>4502</v>
      </c>
      <c r="E1049" s="852" t="s">
        <v>4503</v>
      </c>
      <c r="F1049" s="916" t="s">
        <v>4756</v>
      </c>
      <c r="G1049" s="955" t="s">
        <v>3378</v>
      </c>
      <c r="H1049" s="911">
        <v>31</v>
      </c>
      <c r="I1049" s="911">
        <v>0</v>
      </c>
      <c r="J1049" s="965"/>
    </row>
    <row r="1050" spans="1:10" s="269" customFormat="1" ht="28.5" customHeight="1">
      <c r="A1050" s="916" t="s">
        <v>2586</v>
      </c>
      <c r="B1050" s="954" t="s">
        <v>4555</v>
      </c>
      <c r="C1050" s="78" t="s">
        <v>4556</v>
      </c>
      <c r="D1050" s="916" t="s">
        <v>4504</v>
      </c>
      <c r="E1050" s="852" t="s">
        <v>4505</v>
      </c>
      <c r="F1050" s="916" t="s">
        <v>4756</v>
      </c>
      <c r="G1050" s="955" t="s">
        <v>3378</v>
      </c>
      <c r="H1050" s="911">
        <v>55</v>
      </c>
      <c r="I1050" s="911">
        <v>0</v>
      </c>
      <c r="J1050" s="949"/>
    </row>
    <row r="1051" spans="1:10" s="269" customFormat="1" ht="28.5" customHeight="1">
      <c r="A1051" s="916" t="s">
        <v>2586</v>
      </c>
      <c r="B1051" s="954" t="s">
        <v>4557</v>
      </c>
      <c r="C1051" s="78" t="s">
        <v>4558</v>
      </c>
      <c r="D1051" s="916" t="s">
        <v>4095</v>
      </c>
      <c r="E1051" s="852" t="s">
        <v>4096</v>
      </c>
      <c r="F1051" s="916" t="s">
        <v>4756</v>
      </c>
      <c r="G1051" s="955" t="s">
        <v>3378</v>
      </c>
      <c r="H1051" s="911">
        <v>245</v>
      </c>
      <c r="I1051" s="911">
        <v>0</v>
      </c>
      <c r="J1051" s="949"/>
    </row>
    <row r="1052" spans="1:10" s="269" customFormat="1" ht="28.5" customHeight="1">
      <c r="A1052" s="916" t="s">
        <v>2586</v>
      </c>
      <c r="B1052" s="954" t="s">
        <v>4559</v>
      </c>
      <c r="C1052" s="78" t="s">
        <v>4560</v>
      </c>
      <c r="D1052" s="916" t="s">
        <v>4502</v>
      </c>
      <c r="E1052" s="852" t="s">
        <v>4503</v>
      </c>
      <c r="F1052" s="916" t="s">
        <v>4756</v>
      </c>
      <c r="G1052" s="955" t="s">
        <v>3378</v>
      </c>
      <c r="H1052" s="911">
        <v>31</v>
      </c>
      <c r="I1052" s="911">
        <v>31</v>
      </c>
      <c r="J1052" s="949"/>
    </row>
    <row r="1053" spans="1:10" s="269" customFormat="1" ht="28.5" customHeight="1">
      <c r="A1053" s="916" t="s">
        <v>2586</v>
      </c>
      <c r="B1053" s="954" t="s">
        <v>4559</v>
      </c>
      <c r="C1053" s="78" t="s">
        <v>4560</v>
      </c>
      <c r="D1053" s="916" t="s">
        <v>4504</v>
      </c>
      <c r="E1053" s="852" t="s">
        <v>4505</v>
      </c>
      <c r="F1053" s="916" t="s">
        <v>4756</v>
      </c>
      <c r="G1053" s="955" t="s">
        <v>3378</v>
      </c>
      <c r="H1053" s="911">
        <v>55</v>
      </c>
      <c r="I1053" s="911">
        <v>55</v>
      </c>
      <c r="J1053" s="949"/>
    </row>
    <row r="1054" spans="1:10" s="269" customFormat="1" ht="28.5" customHeight="1">
      <c r="A1054" s="916" t="s">
        <v>2586</v>
      </c>
      <c r="B1054" s="954" t="s">
        <v>4561</v>
      </c>
      <c r="C1054" s="78" t="s">
        <v>4562</v>
      </c>
      <c r="D1054" s="916" t="s">
        <v>4095</v>
      </c>
      <c r="E1054" s="852" t="s">
        <v>4096</v>
      </c>
      <c r="F1054" s="916" t="s">
        <v>4756</v>
      </c>
      <c r="G1054" s="955" t="s">
        <v>3378</v>
      </c>
      <c r="H1054" s="911">
        <v>327</v>
      </c>
      <c r="I1054" s="911">
        <v>327</v>
      </c>
      <c r="J1054" s="949"/>
    </row>
    <row r="1055" spans="1:10" s="269" customFormat="1" ht="28.5" customHeight="1">
      <c r="A1055" s="916" t="s">
        <v>2586</v>
      </c>
      <c r="B1055" s="954" t="s">
        <v>4563</v>
      </c>
      <c r="C1055" s="78" t="s">
        <v>4564</v>
      </c>
      <c r="D1055" s="916" t="s">
        <v>4502</v>
      </c>
      <c r="E1055" s="852" t="s">
        <v>4503</v>
      </c>
      <c r="F1055" s="916" t="s">
        <v>4756</v>
      </c>
      <c r="G1055" s="955" t="s">
        <v>3378</v>
      </c>
      <c r="H1055" s="911">
        <v>41</v>
      </c>
      <c r="I1055" s="911">
        <v>41</v>
      </c>
      <c r="J1055" s="965"/>
    </row>
    <row r="1056" spans="1:10" s="269" customFormat="1" ht="28.5" customHeight="1">
      <c r="A1056" s="916" t="s">
        <v>2586</v>
      </c>
      <c r="B1056" s="954" t="s">
        <v>4563</v>
      </c>
      <c r="C1056" s="78" t="s">
        <v>4564</v>
      </c>
      <c r="D1056" s="916" t="s">
        <v>4504</v>
      </c>
      <c r="E1056" s="852" t="s">
        <v>4505</v>
      </c>
      <c r="F1056" s="916" t="s">
        <v>4756</v>
      </c>
      <c r="G1056" s="955" t="s">
        <v>3378</v>
      </c>
      <c r="H1056" s="911">
        <v>72</v>
      </c>
      <c r="I1056" s="911">
        <v>72</v>
      </c>
      <c r="J1056" s="949"/>
    </row>
    <row r="1057" spans="1:10" s="269" customFormat="1" ht="28.5" customHeight="1">
      <c r="A1057" s="916" t="s">
        <v>2586</v>
      </c>
      <c r="B1057" s="954" t="s">
        <v>937</v>
      </c>
      <c r="C1057" s="78" t="s">
        <v>4565</v>
      </c>
      <c r="D1057" s="916" t="s">
        <v>4095</v>
      </c>
      <c r="E1057" s="852" t="s">
        <v>4096</v>
      </c>
      <c r="F1057" s="916" t="s">
        <v>4756</v>
      </c>
      <c r="G1057" s="955" t="s">
        <v>3378</v>
      </c>
      <c r="H1057" s="911">
        <v>488</v>
      </c>
      <c r="I1057" s="911">
        <v>488</v>
      </c>
      <c r="J1057" s="949"/>
    </row>
    <row r="1058" spans="1:10" s="269" customFormat="1" ht="28.5" customHeight="1">
      <c r="A1058" s="916" t="s">
        <v>2586</v>
      </c>
      <c r="B1058" s="954" t="s">
        <v>938</v>
      </c>
      <c r="C1058" s="78" t="s">
        <v>4566</v>
      </c>
      <c r="D1058" s="916" t="s">
        <v>4502</v>
      </c>
      <c r="E1058" s="852" t="s">
        <v>4503</v>
      </c>
      <c r="F1058" s="916" t="s">
        <v>4756</v>
      </c>
      <c r="G1058" s="955" t="s">
        <v>3378</v>
      </c>
      <c r="H1058" s="911">
        <v>93</v>
      </c>
      <c r="I1058" s="911">
        <v>93</v>
      </c>
      <c r="J1058" s="949"/>
    </row>
    <row r="1059" spans="1:10" s="269" customFormat="1" ht="28.5" customHeight="1">
      <c r="A1059" s="916" t="s">
        <v>2586</v>
      </c>
      <c r="B1059" s="954" t="s">
        <v>938</v>
      </c>
      <c r="C1059" s="78" t="s">
        <v>4566</v>
      </c>
      <c r="D1059" s="916" t="s">
        <v>4504</v>
      </c>
      <c r="E1059" s="852" t="s">
        <v>4505</v>
      </c>
      <c r="F1059" s="916" t="s">
        <v>4756</v>
      </c>
      <c r="G1059" s="955" t="s">
        <v>3378</v>
      </c>
      <c r="H1059" s="911">
        <v>163</v>
      </c>
      <c r="I1059" s="911">
        <v>163</v>
      </c>
      <c r="J1059" s="949"/>
    </row>
    <row r="1060" spans="1:10" s="269" customFormat="1" ht="28.5" customHeight="1">
      <c r="A1060" s="966" t="s">
        <v>2586</v>
      </c>
      <c r="B1060" s="954" t="s">
        <v>5183</v>
      </c>
      <c r="C1060" s="78" t="s">
        <v>5598</v>
      </c>
      <c r="D1060" s="966" t="s">
        <v>4095</v>
      </c>
      <c r="E1060" s="967" t="s">
        <v>4096</v>
      </c>
      <c r="F1060" s="951">
        <v>233</v>
      </c>
      <c r="G1060" s="952" t="s">
        <v>3378</v>
      </c>
      <c r="H1060" s="911">
        <v>730</v>
      </c>
      <c r="I1060" s="911">
        <v>730</v>
      </c>
      <c r="J1060" s="949"/>
    </row>
    <row r="1061" spans="1:10" s="269" customFormat="1" ht="28.5" customHeight="1">
      <c r="A1061" s="916" t="s">
        <v>2586</v>
      </c>
      <c r="B1061" s="954" t="s">
        <v>939</v>
      </c>
      <c r="C1061" s="78" t="s">
        <v>940</v>
      </c>
      <c r="D1061" s="916" t="s">
        <v>4095</v>
      </c>
      <c r="E1061" s="852" t="s">
        <v>4096</v>
      </c>
      <c r="F1061" s="916" t="s">
        <v>4756</v>
      </c>
      <c r="G1061" s="955" t="s">
        <v>3378</v>
      </c>
      <c r="H1061" s="911">
        <v>730</v>
      </c>
      <c r="I1061" s="911">
        <v>730</v>
      </c>
      <c r="J1061" s="949"/>
    </row>
    <row r="1062" spans="1:10" s="269" customFormat="1" ht="28.5" customHeight="1">
      <c r="A1062" s="916" t="s">
        <v>2586</v>
      </c>
      <c r="B1062" s="954" t="s">
        <v>4567</v>
      </c>
      <c r="C1062" s="78" t="s">
        <v>4568</v>
      </c>
      <c r="D1062" s="916" t="s">
        <v>4095</v>
      </c>
      <c r="E1062" s="852" t="s">
        <v>4096</v>
      </c>
      <c r="F1062" s="916" t="s">
        <v>4756</v>
      </c>
      <c r="G1062" s="955" t="s">
        <v>3378</v>
      </c>
      <c r="H1062" s="911">
        <v>636</v>
      </c>
      <c r="I1062" s="911">
        <v>636</v>
      </c>
      <c r="J1062" s="949"/>
    </row>
    <row r="1063" spans="1:10" s="269" customFormat="1" ht="28.5" customHeight="1">
      <c r="A1063" s="916" t="s">
        <v>2586</v>
      </c>
      <c r="B1063" s="954" t="s">
        <v>941</v>
      </c>
      <c r="C1063" s="78" t="s">
        <v>942</v>
      </c>
      <c r="D1063" s="916" t="s">
        <v>4095</v>
      </c>
      <c r="E1063" s="852" t="s">
        <v>4096</v>
      </c>
      <c r="F1063" s="916" t="s">
        <v>4756</v>
      </c>
      <c r="G1063" s="955" t="s">
        <v>3378</v>
      </c>
      <c r="H1063" s="911">
        <v>488</v>
      </c>
      <c r="I1063" s="911">
        <v>488</v>
      </c>
      <c r="J1063" s="949"/>
    </row>
    <row r="1064" spans="1:10" s="269" customFormat="1" ht="28.5" customHeight="1">
      <c r="A1064" s="916" t="s">
        <v>2586</v>
      </c>
      <c r="B1064" s="954" t="s">
        <v>943</v>
      </c>
      <c r="C1064" s="78" t="s">
        <v>944</v>
      </c>
      <c r="D1064" s="916" t="s">
        <v>4502</v>
      </c>
      <c r="E1064" s="852" t="s">
        <v>4503</v>
      </c>
      <c r="F1064" s="916" t="s">
        <v>4756</v>
      </c>
      <c r="G1064" s="955" t="s">
        <v>3378</v>
      </c>
      <c r="H1064" s="911">
        <v>93</v>
      </c>
      <c r="I1064" s="911">
        <v>93</v>
      </c>
      <c r="J1064" s="949"/>
    </row>
    <row r="1065" spans="1:10" s="269" customFormat="1" ht="28.5" customHeight="1">
      <c r="A1065" s="916" t="s">
        <v>2586</v>
      </c>
      <c r="B1065" s="954" t="s">
        <v>943</v>
      </c>
      <c r="C1065" s="78" t="s">
        <v>944</v>
      </c>
      <c r="D1065" s="916" t="s">
        <v>4504</v>
      </c>
      <c r="E1065" s="852" t="s">
        <v>4505</v>
      </c>
      <c r="F1065" s="916" t="s">
        <v>4756</v>
      </c>
      <c r="G1065" s="955" t="s">
        <v>3378</v>
      </c>
      <c r="H1065" s="911">
        <v>163</v>
      </c>
      <c r="I1065" s="911">
        <v>163</v>
      </c>
      <c r="J1065" s="949"/>
    </row>
    <row r="1066" spans="1:10" s="269" customFormat="1" ht="28.5" customHeight="1">
      <c r="A1066" s="966" t="s">
        <v>2586</v>
      </c>
      <c r="B1066" s="954" t="s">
        <v>5190</v>
      </c>
      <c r="C1066" s="78" t="s">
        <v>5597</v>
      </c>
      <c r="D1066" s="966" t="s">
        <v>4095</v>
      </c>
      <c r="E1066" s="967" t="s">
        <v>4096</v>
      </c>
      <c r="F1066" s="951">
        <v>233</v>
      </c>
      <c r="G1066" s="952" t="s">
        <v>3378</v>
      </c>
      <c r="H1066" s="911">
        <v>730</v>
      </c>
      <c r="I1066" s="911">
        <v>730</v>
      </c>
      <c r="J1066" s="949"/>
    </row>
    <row r="1067" spans="1:10" s="269" customFormat="1" ht="28.5" customHeight="1">
      <c r="A1067" s="916" t="s">
        <v>2586</v>
      </c>
      <c r="B1067" s="954" t="s">
        <v>4569</v>
      </c>
      <c r="C1067" s="78" t="s">
        <v>4570</v>
      </c>
      <c r="D1067" s="916" t="s">
        <v>4095</v>
      </c>
      <c r="E1067" s="852" t="s">
        <v>4096</v>
      </c>
      <c r="F1067" s="916" t="s">
        <v>4756</v>
      </c>
      <c r="G1067" s="955" t="s">
        <v>3378</v>
      </c>
      <c r="H1067" s="911">
        <v>730</v>
      </c>
      <c r="I1067" s="911">
        <v>730</v>
      </c>
      <c r="J1067" s="968"/>
    </row>
    <row r="1068" spans="1:10" s="269" customFormat="1" ht="28.5" customHeight="1">
      <c r="A1068" s="916" t="s">
        <v>2586</v>
      </c>
      <c r="B1068" s="954" t="s">
        <v>4571</v>
      </c>
      <c r="C1068" s="78" t="s">
        <v>4572</v>
      </c>
      <c r="D1068" s="916" t="s">
        <v>4095</v>
      </c>
      <c r="E1068" s="852" t="s">
        <v>4096</v>
      </c>
      <c r="F1068" s="916" t="s">
        <v>4756</v>
      </c>
      <c r="G1068" s="955" t="s">
        <v>3378</v>
      </c>
      <c r="H1068" s="911">
        <v>327</v>
      </c>
      <c r="I1068" s="911">
        <v>327</v>
      </c>
      <c r="J1068" s="968"/>
    </row>
    <row r="1069" spans="1:10" s="269" customFormat="1" ht="28.5" customHeight="1">
      <c r="A1069" s="916" t="s">
        <v>2586</v>
      </c>
      <c r="B1069" s="954" t="s">
        <v>4573</v>
      </c>
      <c r="C1069" s="78" t="s">
        <v>4574</v>
      </c>
      <c r="D1069" s="916" t="s">
        <v>4502</v>
      </c>
      <c r="E1069" s="852" t="s">
        <v>4503</v>
      </c>
      <c r="F1069" s="916" t="s">
        <v>4756</v>
      </c>
      <c r="G1069" s="955" t="s">
        <v>3378</v>
      </c>
      <c r="H1069" s="911">
        <v>41</v>
      </c>
      <c r="I1069" s="911">
        <v>41</v>
      </c>
      <c r="J1069" s="968"/>
    </row>
    <row r="1070" spans="1:10" s="269" customFormat="1" ht="28.5" customHeight="1">
      <c r="A1070" s="916" t="s">
        <v>2586</v>
      </c>
      <c r="B1070" s="954" t="s">
        <v>4573</v>
      </c>
      <c r="C1070" s="78" t="s">
        <v>4574</v>
      </c>
      <c r="D1070" s="916" t="s">
        <v>4504</v>
      </c>
      <c r="E1070" s="852" t="s">
        <v>4505</v>
      </c>
      <c r="F1070" s="916" t="s">
        <v>4756</v>
      </c>
      <c r="G1070" s="955" t="s">
        <v>3378</v>
      </c>
      <c r="H1070" s="911">
        <v>72</v>
      </c>
      <c r="I1070" s="911">
        <v>72</v>
      </c>
      <c r="J1070" s="968"/>
    </row>
    <row r="1071" spans="1:10" s="269" customFormat="1" ht="28.5" customHeight="1">
      <c r="A1071" s="916" t="s">
        <v>2586</v>
      </c>
      <c r="B1071" s="954" t="s">
        <v>945</v>
      </c>
      <c r="C1071" s="78" t="s">
        <v>946</v>
      </c>
      <c r="D1071" s="916" t="s">
        <v>4502</v>
      </c>
      <c r="E1071" s="852" t="s">
        <v>4503</v>
      </c>
      <c r="F1071" s="916" t="s">
        <v>4756</v>
      </c>
      <c r="G1071" s="955" t="s">
        <v>3378</v>
      </c>
      <c r="H1071" s="911">
        <v>31</v>
      </c>
      <c r="I1071" s="911">
        <v>31</v>
      </c>
      <c r="J1071" s="968"/>
    </row>
    <row r="1072" spans="1:10" ht="28.5" customHeight="1">
      <c r="A1072" s="916" t="s">
        <v>2586</v>
      </c>
      <c r="B1072" s="954" t="s">
        <v>945</v>
      </c>
      <c r="C1072" s="78" t="s">
        <v>946</v>
      </c>
      <c r="D1072" s="916" t="s">
        <v>4504</v>
      </c>
      <c r="E1072" s="852" t="s">
        <v>4505</v>
      </c>
      <c r="F1072" s="916" t="s">
        <v>4756</v>
      </c>
      <c r="G1072" s="955" t="s">
        <v>3378</v>
      </c>
      <c r="H1072" s="911">
        <v>55</v>
      </c>
      <c r="I1072" s="911">
        <v>55</v>
      </c>
      <c r="J1072" s="948"/>
    </row>
    <row r="1073" spans="1:10" ht="28.5" customHeight="1">
      <c r="A1073" s="916" t="s">
        <v>2586</v>
      </c>
      <c r="B1073" s="954" t="s">
        <v>947</v>
      </c>
      <c r="C1073" s="78" t="s">
        <v>948</v>
      </c>
      <c r="D1073" s="916" t="s">
        <v>4502</v>
      </c>
      <c r="E1073" s="852" t="s">
        <v>4503</v>
      </c>
      <c r="F1073" s="916" t="s">
        <v>4756</v>
      </c>
      <c r="G1073" s="955" t="s">
        <v>3378</v>
      </c>
      <c r="H1073" s="911">
        <v>31</v>
      </c>
      <c r="I1073" s="911">
        <v>31</v>
      </c>
      <c r="J1073" s="948"/>
    </row>
    <row r="1074" spans="1:10" s="269" customFormat="1" ht="28.5" customHeight="1">
      <c r="A1074" s="916" t="s">
        <v>2586</v>
      </c>
      <c r="B1074" s="954" t="s">
        <v>947</v>
      </c>
      <c r="C1074" s="78" t="s">
        <v>948</v>
      </c>
      <c r="D1074" s="916" t="s">
        <v>4504</v>
      </c>
      <c r="E1074" s="852" t="s">
        <v>4505</v>
      </c>
      <c r="F1074" s="916" t="s">
        <v>4756</v>
      </c>
      <c r="G1074" s="955" t="s">
        <v>3378</v>
      </c>
      <c r="H1074" s="911">
        <v>55</v>
      </c>
      <c r="I1074" s="911">
        <v>55</v>
      </c>
      <c r="J1074" s="949"/>
    </row>
    <row r="1075" spans="1:10" s="269" customFormat="1" ht="28.5" customHeight="1">
      <c r="A1075" s="916" t="s">
        <v>2586</v>
      </c>
      <c r="B1075" s="954" t="s">
        <v>949</v>
      </c>
      <c r="C1075" s="78" t="s">
        <v>950</v>
      </c>
      <c r="D1075" s="916" t="s">
        <v>4502</v>
      </c>
      <c r="E1075" s="852" t="s">
        <v>4503</v>
      </c>
      <c r="F1075" s="916" t="s">
        <v>4756</v>
      </c>
      <c r="G1075" s="955" t="s">
        <v>3378</v>
      </c>
      <c r="H1075" s="911">
        <v>0</v>
      </c>
      <c r="I1075" s="911">
        <v>71</v>
      </c>
      <c r="J1075" s="949"/>
    </row>
    <row r="1076" spans="1:10" s="269" customFormat="1" ht="28.5" customHeight="1">
      <c r="A1076" s="916" t="s">
        <v>2586</v>
      </c>
      <c r="B1076" s="954" t="s">
        <v>949</v>
      </c>
      <c r="C1076" s="78" t="s">
        <v>950</v>
      </c>
      <c r="D1076" s="916" t="s">
        <v>4504</v>
      </c>
      <c r="E1076" s="852" t="s">
        <v>4505</v>
      </c>
      <c r="F1076" s="916" t="s">
        <v>4756</v>
      </c>
      <c r="G1076" s="955" t="s">
        <v>3378</v>
      </c>
      <c r="H1076" s="911">
        <v>0</v>
      </c>
      <c r="I1076" s="911">
        <v>126</v>
      </c>
      <c r="J1076" s="949"/>
    </row>
    <row r="1077" spans="1:10" s="269" customFormat="1" ht="28.5" customHeight="1">
      <c r="A1077" s="916" t="s">
        <v>2586</v>
      </c>
      <c r="B1077" s="954" t="s">
        <v>4796</v>
      </c>
      <c r="C1077" s="78" t="s">
        <v>3478</v>
      </c>
      <c r="D1077" s="916" t="s">
        <v>4095</v>
      </c>
      <c r="E1077" s="852" t="s">
        <v>4096</v>
      </c>
      <c r="F1077" s="916" t="s">
        <v>4756</v>
      </c>
      <c r="G1077" s="955" t="s">
        <v>3378</v>
      </c>
      <c r="H1077" s="911">
        <v>245</v>
      </c>
      <c r="I1077" s="911">
        <v>245</v>
      </c>
      <c r="J1077" s="949"/>
    </row>
    <row r="1078" spans="1:10" s="269" customFormat="1" ht="28.5" customHeight="1">
      <c r="A1078" s="964" t="s">
        <v>2586</v>
      </c>
      <c r="B1078" s="954" t="s">
        <v>4103</v>
      </c>
      <c r="C1078" s="78" t="s">
        <v>3476</v>
      </c>
      <c r="D1078" s="964" t="s">
        <v>4095</v>
      </c>
      <c r="E1078" s="969" t="s">
        <v>4096</v>
      </c>
      <c r="F1078" s="964">
        <v>233</v>
      </c>
      <c r="G1078" s="962" t="s">
        <v>3378</v>
      </c>
      <c r="H1078" s="963">
        <v>484</v>
      </c>
      <c r="I1078" s="963">
        <v>484</v>
      </c>
      <c r="J1078" s="949"/>
    </row>
    <row r="1079" spans="1:10" s="269" customFormat="1" ht="28.5" customHeight="1">
      <c r="A1079" s="964" t="s">
        <v>2586</v>
      </c>
      <c r="B1079" s="954" t="s">
        <v>5060</v>
      </c>
      <c r="C1079" s="78" t="s">
        <v>3477</v>
      </c>
      <c r="D1079" s="964" t="s">
        <v>4575</v>
      </c>
      <c r="E1079" s="969" t="s">
        <v>4576</v>
      </c>
      <c r="F1079" s="964">
        <v>233</v>
      </c>
      <c r="G1079" s="962" t="s">
        <v>3378</v>
      </c>
      <c r="H1079" s="963">
        <v>258</v>
      </c>
      <c r="I1079" s="963">
        <v>258</v>
      </c>
      <c r="J1079" s="949"/>
    </row>
    <row r="1080" spans="1:10" s="269" customFormat="1" ht="28.5" customHeight="1">
      <c r="A1080" s="964" t="s">
        <v>2586</v>
      </c>
      <c r="B1080" s="954" t="s">
        <v>5060</v>
      </c>
      <c r="C1080" s="78" t="s">
        <v>3477</v>
      </c>
      <c r="D1080" s="964" t="s">
        <v>4577</v>
      </c>
      <c r="E1080" s="969" t="s">
        <v>4578</v>
      </c>
      <c r="F1080" s="964">
        <v>233</v>
      </c>
      <c r="G1080" s="962" t="s">
        <v>3378</v>
      </c>
      <c r="H1080" s="963">
        <v>144</v>
      </c>
      <c r="I1080" s="963">
        <v>144</v>
      </c>
      <c r="J1080" s="949"/>
    </row>
    <row r="1081" spans="1:10" s="269" customFormat="1" ht="28.5" customHeight="1">
      <c r="A1081" s="964" t="s">
        <v>2586</v>
      </c>
      <c r="B1081" s="954" t="s">
        <v>4296</v>
      </c>
      <c r="C1081" s="78" t="s">
        <v>4297</v>
      </c>
      <c r="D1081" s="964" t="s">
        <v>4095</v>
      </c>
      <c r="E1081" s="969" t="s">
        <v>4096</v>
      </c>
      <c r="F1081" s="964">
        <v>233</v>
      </c>
      <c r="G1081" s="962" t="s">
        <v>3378</v>
      </c>
      <c r="H1081" s="963">
        <v>484</v>
      </c>
      <c r="I1081" s="963">
        <v>484</v>
      </c>
      <c r="J1081" s="949"/>
    </row>
    <row r="1082" spans="1:10" s="269" customFormat="1" ht="28.5" customHeight="1">
      <c r="A1082" s="964" t="s">
        <v>2586</v>
      </c>
      <c r="B1082" s="954" t="s">
        <v>4101</v>
      </c>
      <c r="C1082" s="78" t="s">
        <v>4102</v>
      </c>
      <c r="D1082" s="964" t="s">
        <v>4095</v>
      </c>
      <c r="E1082" s="969" t="s">
        <v>4096</v>
      </c>
      <c r="F1082" s="964">
        <v>233</v>
      </c>
      <c r="G1082" s="962" t="s">
        <v>3378</v>
      </c>
      <c r="H1082" s="963">
        <v>730</v>
      </c>
      <c r="I1082" s="963">
        <v>730</v>
      </c>
      <c r="J1082" s="949"/>
    </row>
    <row r="1083" spans="1:10" s="269" customFormat="1" ht="28.5" customHeight="1">
      <c r="A1083" s="895" t="s">
        <v>2587</v>
      </c>
      <c r="B1083" s="896"/>
      <c r="C1083" s="897" t="s">
        <v>2364</v>
      </c>
      <c r="D1083" s="896"/>
      <c r="E1083" s="896"/>
      <c r="F1083" s="896"/>
      <c r="G1083" s="896"/>
      <c r="H1083" s="896"/>
      <c r="I1083" s="898"/>
      <c r="J1083" s="899"/>
    </row>
    <row r="1084" spans="1:10" s="269" customFormat="1" ht="28.5" customHeight="1">
      <c r="A1084" s="895" t="s">
        <v>951</v>
      </c>
      <c r="B1084" s="896"/>
      <c r="C1084" s="897" t="s">
        <v>3782</v>
      </c>
      <c r="D1084" s="896"/>
      <c r="E1084" s="896"/>
      <c r="F1084" s="896"/>
      <c r="G1084" s="896"/>
      <c r="H1084" s="896"/>
      <c r="I1084" s="898"/>
      <c r="J1084" s="899"/>
    </row>
    <row r="1085" spans="1:10" s="269" customFormat="1" ht="28.5" customHeight="1">
      <c r="A1085" s="916" t="s">
        <v>951</v>
      </c>
      <c r="B1085" s="954" t="s">
        <v>952</v>
      </c>
      <c r="C1085" s="78" t="s">
        <v>953</v>
      </c>
      <c r="D1085" s="960" t="s">
        <v>2831</v>
      </c>
      <c r="E1085" s="856" t="s">
        <v>2963</v>
      </c>
      <c r="F1085" s="916" t="s">
        <v>4756</v>
      </c>
      <c r="G1085" s="955" t="s">
        <v>3378</v>
      </c>
      <c r="H1085" s="911">
        <v>1088</v>
      </c>
      <c r="I1085" s="911">
        <v>1088</v>
      </c>
      <c r="J1085" s="949"/>
    </row>
    <row r="1086" spans="1:10" s="269" customFormat="1" ht="28.5" customHeight="1">
      <c r="A1086" s="916" t="s">
        <v>951</v>
      </c>
      <c r="B1086" s="954" t="s">
        <v>954</v>
      </c>
      <c r="C1086" s="78" t="s">
        <v>955</v>
      </c>
      <c r="D1086" s="960" t="s">
        <v>2831</v>
      </c>
      <c r="E1086" s="856" t="s">
        <v>2963</v>
      </c>
      <c r="F1086" s="916" t="s">
        <v>4756</v>
      </c>
      <c r="G1086" s="955" t="s">
        <v>3378</v>
      </c>
      <c r="H1086" s="911">
        <v>198</v>
      </c>
      <c r="I1086" s="911">
        <v>198</v>
      </c>
      <c r="J1086" s="949"/>
    </row>
    <row r="1087" spans="1:10" s="269" customFormat="1" ht="28.5" customHeight="1">
      <c r="A1087" s="916" t="s">
        <v>951</v>
      </c>
      <c r="B1087" s="954" t="s">
        <v>956</v>
      </c>
      <c r="C1087" s="78" t="s">
        <v>957</v>
      </c>
      <c r="D1087" s="960" t="s">
        <v>2831</v>
      </c>
      <c r="E1087" s="856" t="s">
        <v>2963</v>
      </c>
      <c r="F1087" s="916" t="s">
        <v>4756</v>
      </c>
      <c r="G1087" s="955" t="s">
        <v>3378</v>
      </c>
      <c r="H1087" s="911">
        <v>198</v>
      </c>
      <c r="I1087" s="911">
        <v>198</v>
      </c>
      <c r="J1087" s="949"/>
    </row>
    <row r="1088" spans="1:10" s="269" customFormat="1" ht="28.5" customHeight="1">
      <c r="A1088" s="916" t="s">
        <v>951</v>
      </c>
      <c r="B1088" s="954" t="s">
        <v>958</v>
      </c>
      <c r="C1088" s="78" t="s">
        <v>959</v>
      </c>
      <c r="D1088" s="960" t="s">
        <v>2831</v>
      </c>
      <c r="E1088" s="856" t="s">
        <v>2963</v>
      </c>
      <c r="F1088" s="916" t="s">
        <v>4756</v>
      </c>
      <c r="G1088" s="955" t="s">
        <v>3378</v>
      </c>
      <c r="H1088" s="911">
        <v>288</v>
      </c>
      <c r="I1088" s="911">
        <v>288</v>
      </c>
      <c r="J1088" s="949"/>
    </row>
    <row r="1089" spans="1:10" s="269" customFormat="1" ht="28.5" customHeight="1">
      <c r="A1089" s="916" t="s">
        <v>951</v>
      </c>
      <c r="B1089" s="954" t="s">
        <v>960</v>
      </c>
      <c r="C1089" s="78" t="s">
        <v>4104</v>
      </c>
      <c r="D1089" s="960" t="s">
        <v>2831</v>
      </c>
      <c r="E1089" s="856" t="s">
        <v>2963</v>
      </c>
      <c r="F1089" s="916" t="s">
        <v>4756</v>
      </c>
      <c r="G1089" s="955" t="s">
        <v>3378</v>
      </c>
      <c r="H1089" s="911">
        <v>288</v>
      </c>
      <c r="I1089" s="911">
        <v>288</v>
      </c>
      <c r="J1089" s="949"/>
    </row>
    <row r="1090" spans="1:10" s="269" customFormat="1" ht="28.5" customHeight="1">
      <c r="A1090" s="916" t="s">
        <v>951</v>
      </c>
      <c r="B1090" s="954" t="s">
        <v>963</v>
      </c>
      <c r="C1090" s="78" t="s">
        <v>964</v>
      </c>
      <c r="D1090" s="960" t="s">
        <v>2831</v>
      </c>
      <c r="E1090" s="856" t="s">
        <v>2963</v>
      </c>
      <c r="F1090" s="916" t="s">
        <v>4756</v>
      </c>
      <c r="G1090" s="955" t="s">
        <v>3378</v>
      </c>
      <c r="H1090" s="911">
        <v>377</v>
      </c>
      <c r="I1090" s="911">
        <v>377</v>
      </c>
      <c r="J1090" s="949"/>
    </row>
    <row r="1091" spans="1:10" s="269" customFormat="1" ht="28.5" customHeight="1">
      <c r="A1091" s="916" t="s">
        <v>951</v>
      </c>
      <c r="B1091" s="954" t="s">
        <v>969</v>
      </c>
      <c r="C1091" s="78" t="s">
        <v>970</v>
      </c>
      <c r="D1091" s="960" t="s">
        <v>2831</v>
      </c>
      <c r="E1091" s="856" t="s">
        <v>2963</v>
      </c>
      <c r="F1091" s="916" t="s">
        <v>4756</v>
      </c>
      <c r="G1091" s="955" t="s">
        <v>3378</v>
      </c>
      <c r="H1091" s="911">
        <v>198</v>
      </c>
      <c r="I1091" s="911">
        <v>198</v>
      </c>
      <c r="J1091" s="949"/>
    </row>
    <row r="1092" spans="1:10" s="269" customFormat="1" ht="28.5" customHeight="1">
      <c r="A1092" s="916" t="s">
        <v>951</v>
      </c>
      <c r="B1092" s="954" t="s">
        <v>965</v>
      </c>
      <c r="C1092" s="78" t="s">
        <v>966</v>
      </c>
      <c r="D1092" s="960" t="s">
        <v>2831</v>
      </c>
      <c r="E1092" s="856" t="s">
        <v>2963</v>
      </c>
      <c r="F1092" s="916" t="s">
        <v>4756</v>
      </c>
      <c r="G1092" s="955" t="s">
        <v>3378</v>
      </c>
      <c r="H1092" s="911">
        <v>198</v>
      </c>
      <c r="I1092" s="911">
        <v>198</v>
      </c>
      <c r="J1092" s="949"/>
    </row>
    <row r="1093" spans="1:10" s="269" customFormat="1" ht="28.5" customHeight="1">
      <c r="A1093" s="916" t="s">
        <v>951</v>
      </c>
      <c r="B1093" s="954" t="s">
        <v>967</v>
      </c>
      <c r="C1093" s="78" t="s">
        <v>968</v>
      </c>
      <c r="D1093" s="960" t="s">
        <v>2831</v>
      </c>
      <c r="E1093" s="856" t="s">
        <v>2963</v>
      </c>
      <c r="F1093" s="916" t="s">
        <v>4756</v>
      </c>
      <c r="G1093" s="955" t="s">
        <v>3378</v>
      </c>
      <c r="H1093" s="911">
        <v>198</v>
      </c>
      <c r="I1093" s="911">
        <v>198</v>
      </c>
      <c r="J1093" s="949"/>
    </row>
    <row r="1094" spans="1:10" s="269" customFormat="1" ht="28.5" customHeight="1">
      <c r="A1094" s="916" t="s">
        <v>951</v>
      </c>
      <c r="B1094" s="954" t="s">
        <v>961</v>
      </c>
      <c r="C1094" s="78" t="s">
        <v>962</v>
      </c>
      <c r="D1094" s="960" t="s">
        <v>2831</v>
      </c>
      <c r="E1094" s="856" t="s">
        <v>2963</v>
      </c>
      <c r="F1094" s="916" t="s">
        <v>4756</v>
      </c>
      <c r="G1094" s="955" t="s">
        <v>3378</v>
      </c>
      <c r="H1094" s="911">
        <v>198</v>
      </c>
      <c r="I1094" s="911">
        <v>198</v>
      </c>
      <c r="J1094" s="949"/>
    </row>
    <row r="1095" spans="1:10" s="269" customFormat="1" ht="28.5" customHeight="1">
      <c r="A1095" s="916" t="s">
        <v>951</v>
      </c>
      <c r="B1095" s="954" t="s">
        <v>971</v>
      </c>
      <c r="C1095" s="78" t="s">
        <v>972</v>
      </c>
      <c r="D1095" s="960" t="s">
        <v>2831</v>
      </c>
      <c r="E1095" s="856" t="s">
        <v>2963</v>
      </c>
      <c r="F1095" s="916" t="s">
        <v>4756</v>
      </c>
      <c r="G1095" s="955" t="s">
        <v>3378</v>
      </c>
      <c r="H1095" s="911">
        <v>198</v>
      </c>
      <c r="I1095" s="911">
        <v>198</v>
      </c>
      <c r="J1095" s="949"/>
    </row>
    <row r="1096" spans="1:10" s="269" customFormat="1" ht="28.5" customHeight="1">
      <c r="A1096" s="916" t="s">
        <v>951</v>
      </c>
      <c r="B1096" s="954" t="s">
        <v>973</v>
      </c>
      <c r="C1096" s="78" t="s">
        <v>974</v>
      </c>
      <c r="D1096" s="960" t="s">
        <v>2831</v>
      </c>
      <c r="E1096" s="856" t="s">
        <v>2963</v>
      </c>
      <c r="F1096" s="916" t="s">
        <v>4756</v>
      </c>
      <c r="G1096" s="955" t="s">
        <v>3378</v>
      </c>
      <c r="H1096" s="911">
        <v>198</v>
      </c>
      <c r="I1096" s="911">
        <v>198</v>
      </c>
      <c r="J1096" s="949"/>
    </row>
    <row r="1097" spans="1:10" s="269" customFormat="1" ht="28.5" customHeight="1">
      <c r="A1097" s="916" t="s">
        <v>951</v>
      </c>
      <c r="B1097" s="954" t="s">
        <v>975</v>
      </c>
      <c r="C1097" s="78" t="s">
        <v>4094</v>
      </c>
      <c r="D1097" s="960" t="s">
        <v>2831</v>
      </c>
      <c r="E1097" s="856" t="s">
        <v>2963</v>
      </c>
      <c r="F1097" s="916" t="s">
        <v>4756</v>
      </c>
      <c r="G1097" s="955" t="s">
        <v>3378</v>
      </c>
      <c r="H1097" s="911">
        <v>288</v>
      </c>
      <c r="I1097" s="911">
        <v>288</v>
      </c>
      <c r="J1097" s="949"/>
    </row>
    <row r="1098" spans="1:10" s="269" customFormat="1" ht="28.5" customHeight="1">
      <c r="A1098" s="916" t="s">
        <v>951</v>
      </c>
      <c r="B1098" s="954" t="s">
        <v>976</v>
      </c>
      <c r="C1098" s="78" t="s">
        <v>977</v>
      </c>
      <c r="D1098" s="960" t="s">
        <v>2831</v>
      </c>
      <c r="E1098" s="856" t="s">
        <v>2963</v>
      </c>
      <c r="F1098" s="916" t="s">
        <v>4756</v>
      </c>
      <c r="G1098" s="955" t="s">
        <v>3378</v>
      </c>
      <c r="H1098" s="911">
        <v>377</v>
      </c>
      <c r="I1098" s="911">
        <v>377</v>
      </c>
      <c r="J1098" s="949"/>
    </row>
    <row r="1099" spans="1:10" s="269" customFormat="1" ht="28.5" customHeight="1">
      <c r="A1099" s="916" t="s">
        <v>951</v>
      </c>
      <c r="B1099" s="954" t="s">
        <v>978</v>
      </c>
      <c r="C1099" s="78" t="s">
        <v>979</v>
      </c>
      <c r="D1099" s="960" t="s">
        <v>2831</v>
      </c>
      <c r="E1099" s="856" t="s">
        <v>2963</v>
      </c>
      <c r="F1099" s="916" t="s">
        <v>4756</v>
      </c>
      <c r="G1099" s="955" t="s">
        <v>3378</v>
      </c>
      <c r="H1099" s="911">
        <v>198</v>
      </c>
      <c r="I1099" s="911">
        <v>198</v>
      </c>
      <c r="J1099" s="949"/>
    </row>
    <row r="1100" spans="1:10" s="269" customFormat="1" ht="28.5" customHeight="1">
      <c r="A1100" s="916" t="s">
        <v>951</v>
      </c>
      <c r="B1100" s="954" t="s">
        <v>980</v>
      </c>
      <c r="C1100" s="78" t="s">
        <v>981</v>
      </c>
      <c r="D1100" s="960" t="s">
        <v>2831</v>
      </c>
      <c r="E1100" s="856" t="s">
        <v>2963</v>
      </c>
      <c r="F1100" s="916" t="s">
        <v>4756</v>
      </c>
      <c r="G1100" s="955" t="s">
        <v>3378</v>
      </c>
      <c r="H1100" s="911">
        <v>198</v>
      </c>
      <c r="I1100" s="911">
        <v>198</v>
      </c>
      <c r="J1100" s="949"/>
    </row>
    <row r="1101" spans="1:10" s="269" customFormat="1" ht="28.5" customHeight="1">
      <c r="A1101" s="916" t="s">
        <v>951</v>
      </c>
      <c r="B1101" s="954" t="s">
        <v>982</v>
      </c>
      <c r="C1101" s="78" t="s">
        <v>983</v>
      </c>
      <c r="D1101" s="960" t="s">
        <v>2831</v>
      </c>
      <c r="E1101" s="856" t="s">
        <v>2963</v>
      </c>
      <c r="F1101" s="916" t="s">
        <v>4756</v>
      </c>
      <c r="G1101" s="955" t="s">
        <v>3378</v>
      </c>
      <c r="H1101" s="911">
        <v>198</v>
      </c>
      <c r="I1101" s="911">
        <v>198</v>
      </c>
      <c r="J1101" s="949"/>
    </row>
    <row r="1102" spans="1:10" s="269" customFormat="1" ht="28.5" customHeight="1">
      <c r="A1102" s="916" t="s">
        <v>951</v>
      </c>
      <c r="B1102" s="954" t="s">
        <v>984</v>
      </c>
      <c r="C1102" s="78" t="s">
        <v>985</v>
      </c>
      <c r="D1102" s="960" t="s">
        <v>2831</v>
      </c>
      <c r="E1102" s="856" t="s">
        <v>2963</v>
      </c>
      <c r="F1102" s="916" t="s">
        <v>4756</v>
      </c>
      <c r="G1102" s="955" t="s">
        <v>3378</v>
      </c>
      <c r="H1102" s="911">
        <v>198</v>
      </c>
      <c r="I1102" s="911">
        <v>198</v>
      </c>
      <c r="J1102" s="949"/>
    </row>
    <row r="1103" spans="1:10" s="269" customFormat="1" ht="28.5" customHeight="1">
      <c r="A1103" s="916" t="s">
        <v>951</v>
      </c>
      <c r="B1103" s="954" t="s">
        <v>986</v>
      </c>
      <c r="C1103" s="78" t="s">
        <v>987</v>
      </c>
      <c r="D1103" s="960" t="s">
        <v>2831</v>
      </c>
      <c r="E1103" s="856" t="s">
        <v>2963</v>
      </c>
      <c r="F1103" s="916" t="s">
        <v>4756</v>
      </c>
      <c r="G1103" s="955" t="s">
        <v>3378</v>
      </c>
      <c r="H1103" s="911">
        <v>288</v>
      </c>
      <c r="I1103" s="911">
        <v>288</v>
      </c>
      <c r="J1103" s="949"/>
    </row>
    <row r="1104" spans="1:10" s="269" customFormat="1" ht="28.5" customHeight="1">
      <c r="A1104" s="916" t="s">
        <v>951</v>
      </c>
      <c r="B1104" s="954" t="s">
        <v>988</v>
      </c>
      <c r="C1104" s="78" t="s">
        <v>989</v>
      </c>
      <c r="D1104" s="960" t="s">
        <v>2831</v>
      </c>
      <c r="E1104" s="856" t="s">
        <v>2963</v>
      </c>
      <c r="F1104" s="916" t="s">
        <v>4756</v>
      </c>
      <c r="G1104" s="955" t="s">
        <v>3378</v>
      </c>
      <c r="H1104" s="911">
        <v>288</v>
      </c>
      <c r="I1104" s="911">
        <v>288</v>
      </c>
      <c r="J1104" s="949"/>
    </row>
    <row r="1105" spans="1:10" s="269" customFormat="1" ht="28.5" customHeight="1">
      <c r="A1105" s="916" t="s">
        <v>951</v>
      </c>
      <c r="B1105" s="954" t="s">
        <v>990</v>
      </c>
      <c r="C1105" s="78" t="s">
        <v>991</v>
      </c>
      <c r="D1105" s="960" t="s">
        <v>2831</v>
      </c>
      <c r="E1105" s="856" t="s">
        <v>2963</v>
      </c>
      <c r="F1105" s="916" t="s">
        <v>4756</v>
      </c>
      <c r="G1105" s="955" t="s">
        <v>3378</v>
      </c>
      <c r="H1105" s="911">
        <v>198</v>
      </c>
      <c r="I1105" s="911">
        <v>198</v>
      </c>
      <c r="J1105" s="949"/>
    </row>
    <row r="1106" spans="1:10" s="269" customFormat="1" ht="28.5" customHeight="1">
      <c r="A1106" s="916" t="s">
        <v>951</v>
      </c>
      <c r="B1106" s="954" t="s">
        <v>992</v>
      </c>
      <c r="C1106" s="78" t="s">
        <v>993</v>
      </c>
      <c r="D1106" s="960" t="s">
        <v>2831</v>
      </c>
      <c r="E1106" s="856" t="s">
        <v>2963</v>
      </c>
      <c r="F1106" s="916" t="s">
        <v>4756</v>
      </c>
      <c r="G1106" s="955" t="s">
        <v>3378</v>
      </c>
      <c r="H1106" s="911">
        <v>377</v>
      </c>
      <c r="I1106" s="911">
        <v>377</v>
      </c>
      <c r="J1106" s="949"/>
    </row>
    <row r="1107" spans="1:10" s="269" customFormat="1" ht="28.5" customHeight="1">
      <c r="A1107" s="916" t="s">
        <v>951</v>
      </c>
      <c r="B1107" s="954" t="s">
        <v>994</v>
      </c>
      <c r="C1107" s="78" t="s">
        <v>4579</v>
      </c>
      <c r="D1107" s="960" t="s">
        <v>2831</v>
      </c>
      <c r="E1107" s="856" t="s">
        <v>2963</v>
      </c>
      <c r="F1107" s="916" t="s">
        <v>4756</v>
      </c>
      <c r="G1107" s="955" t="s">
        <v>3378</v>
      </c>
      <c r="H1107" s="911">
        <v>377</v>
      </c>
      <c r="I1107" s="911">
        <v>377</v>
      </c>
      <c r="J1107" s="949"/>
    </row>
    <row r="1108" spans="1:10" s="269" customFormat="1" ht="28.5" customHeight="1">
      <c r="A1108" s="916" t="s">
        <v>951</v>
      </c>
      <c r="B1108" s="954" t="s">
        <v>995</v>
      </c>
      <c r="C1108" s="78" t="s">
        <v>996</v>
      </c>
      <c r="D1108" s="960" t="s">
        <v>2831</v>
      </c>
      <c r="E1108" s="856" t="s">
        <v>2963</v>
      </c>
      <c r="F1108" s="916" t="s">
        <v>4756</v>
      </c>
      <c r="G1108" s="955" t="s">
        <v>3378</v>
      </c>
      <c r="H1108" s="911">
        <v>198</v>
      </c>
      <c r="I1108" s="911">
        <v>198</v>
      </c>
      <c r="J1108" s="949"/>
    </row>
    <row r="1109" spans="1:10" s="269" customFormat="1" ht="28.5" customHeight="1">
      <c r="A1109" s="916" t="s">
        <v>951</v>
      </c>
      <c r="B1109" s="954" t="s">
        <v>997</v>
      </c>
      <c r="C1109" s="78" t="s">
        <v>998</v>
      </c>
      <c r="D1109" s="960" t="s">
        <v>2831</v>
      </c>
      <c r="E1109" s="856" t="s">
        <v>2963</v>
      </c>
      <c r="F1109" s="916" t="s">
        <v>4756</v>
      </c>
      <c r="G1109" s="955" t="s">
        <v>3378</v>
      </c>
      <c r="H1109" s="911">
        <v>198</v>
      </c>
      <c r="I1109" s="911">
        <v>198</v>
      </c>
      <c r="J1109" s="949"/>
    </row>
    <row r="1110" spans="1:10" s="269" customFormat="1" ht="28.5" customHeight="1">
      <c r="A1110" s="916" t="s">
        <v>951</v>
      </c>
      <c r="B1110" s="954" t="s">
        <v>5061</v>
      </c>
      <c r="C1110" s="78" t="s">
        <v>999</v>
      </c>
      <c r="D1110" s="960" t="s">
        <v>2831</v>
      </c>
      <c r="E1110" s="856" t="s">
        <v>2963</v>
      </c>
      <c r="F1110" s="916" t="s">
        <v>4756</v>
      </c>
      <c r="G1110" s="955" t="s">
        <v>3378</v>
      </c>
      <c r="H1110" s="911">
        <v>198</v>
      </c>
      <c r="I1110" s="911">
        <v>198</v>
      </c>
      <c r="J1110" s="949"/>
    </row>
    <row r="1111" spans="1:10" ht="28.5" customHeight="1">
      <c r="A1111" s="916" t="s">
        <v>951</v>
      </c>
      <c r="B1111" s="954" t="s">
        <v>1000</v>
      </c>
      <c r="C1111" s="78" t="s">
        <v>1001</v>
      </c>
      <c r="D1111" s="960" t="s">
        <v>2831</v>
      </c>
      <c r="E1111" s="856" t="s">
        <v>2963</v>
      </c>
      <c r="F1111" s="916" t="s">
        <v>4756</v>
      </c>
      <c r="G1111" s="955" t="s">
        <v>3378</v>
      </c>
      <c r="H1111" s="911">
        <v>198</v>
      </c>
      <c r="I1111" s="911">
        <v>198</v>
      </c>
      <c r="J1111" s="935"/>
    </row>
    <row r="1112" spans="1:10" ht="28.5" customHeight="1">
      <c r="A1112" s="916" t="s">
        <v>951</v>
      </c>
      <c r="B1112" s="954" t="s">
        <v>1002</v>
      </c>
      <c r="C1112" s="78" t="s">
        <v>1003</v>
      </c>
      <c r="D1112" s="960" t="s">
        <v>2831</v>
      </c>
      <c r="E1112" s="856" t="s">
        <v>2963</v>
      </c>
      <c r="F1112" s="916" t="s">
        <v>4756</v>
      </c>
      <c r="G1112" s="955" t="s">
        <v>3378</v>
      </c>
      <c r="H1112" s="911">
        <v>198</v>
      </c>
      <c r="I1112" s="911">
        <v>198</v>
      </c>
      <c r="J1112" s="935"/>
    </row>
    <row r="1113" spans="1:10" s="656" customFormat="1" ht="28.5" customHeight="1">
      <c r="A1113" s="916" t="s">
        <v>951</v>
      </c>
      <c r="B1113" s="954" t="s">
        <v>1004</v>
      </c>
      <c r="C1113" s="78" t="s">
        <v>1005</v>
      </c>
      <c r="D1113" s="960" t="s">
        <v>2831</v>
      </c>
      <c r="E1113" s="856" t="s">
        <v>2963</v>
      </c>
      <c r="F1113" s="916" t="s">
        <v>4756</v>
      </c>
      <c r="G1113" s="955" t="s">
        <v>3378</v>
      </c>
      <c r="H1113" s="911">
        <v>198</v>
      </c>
      <c r="I1113" s="911">
        <v>198</v>
      </c>
      <c r="J1113" s="970"/>
    </row>
    <row r="1114" spans="1:10" s="656" customFormat="1" ht="28.5" customHeight="1">
      <c r="A1114" s="916" t="s">
        <v>951</v>
      </c>
      <c r="B1114" s="954" t="s">
        <v>1006</v>
      </c>
      <c r="C1114" s="78" t="s">
        <v>1007</v>
      </c>
      <c r="D1114" s="960" t="s">
        <v>2831</v>
      </c>
      <c r="E1114" s="856" t="s">
        <v>2963</v>
      </c>
      <c r="F1114" s="916" t="s">
        <v>4756</v>
      </c>
      <c r="G1114" s="955" t="s">
        <v>3378</v>
      </c>
      <c r="H1114" s="911">
        <v>198</v>
      </c>
      <c r="I1114" s="911">
        <v>198</v>
      </c>
      <c r="J1114" s="970"/>
    </row>
    <row r="1115" spans="1:10" s="656" customFormat="1" ht="28.5" customHeight="1">
      <c r="A1115" s="916" t="s">
        <v>951</v>
      </c>
      <c r="B1115" s="954" t="s">
        <v>1008</v>
      </c>
      <c r="C1115" s="78" t="s">
        <v>1009</v>
      </c>
      <c r="D1115" s="960" t="s">
        <v>2831</v>
      </c>
      <c r="E1115" s="856" t="s">
        <v>2963</v>
      </c>
      <c r="F1115" s="916" t="s">
        <v>4756</v>
      </c>
      <c r="G1115" s="955" t="s">
        <v>3378</v>
      </c>
      <c r="H1115" s="911">
        <v>377</v>
      </c>
      <c r="I1115" s="911">
        <v>377</v>
      </c>
      <c r="J1115" s="970"/>
    </row>
    <row r="1116" spans="1:10" s="656" customFormat="1" ht="28.5" customHeight="1">
      <c r="A1116" s="916" t="s">
        <v>951</v>
      </c>
      <c r="B1116" s="954" t="s">
        <v>1010</v>
      </c>
      <c r="C1116" s="78" t="s">
        <v>1011</v>
      </c>
      <c r="D1116" s="960" t="s">
        <v>2831</v>
      </c>
      <c r="E1116" s="856" t="s">
        <v>2963</v>
      </c>
      <c r="F1116" s="916" t="s">
        <v>4756</v>
      </c>
      <c r="G1116" s="955" t="s">
        <v>3378</v>
      </c>
      <c r="H1116" s="911">
        <v>377</v>
      </c>
      <c r="I1116" s="911">
        <v>377</v>
      </c>
      <c r="J1116" s="970"/>
    </row>
    <row r="1117" spans="1:10" ht="28.5" customHeight="1">
      <c r="A1117" s="916" t="s">
        <v>951</v>
      </c>
      <c r="B1117" s="954" t="s">
        <v>1012</v>
      </c>
      <c r="C1117" s="78" t="s">
        <v>3439</v>
      </c>
      <c r="D1117" s="960" t="s">
        <v>2831</v>
      </c>
      <c r="E1117" s="856" t="s">
        <v>2963</v>
      </c>
      <c r="F1117" s="916" t="s">
        <v>4756</v>
      </c>
      <c r="G1117" s="955" t="s">
        <v>3378</v>
      </c>
      <c r="H1117" s="911">
        <v>198</v>
      </c>
      <c r="I1117" s="911">
        <v>198</v>
      </c>
      <c r="J1117" s="935"/>
    </row>
    <row r="1118" spans="1:10" s="656" customFormat="1" ht="28.5" customHeight="1">
      <c r="A1118" s="916" t="s">
        <v>951</v>
      </c>
      <c r="B1118" s="954" t="s">
        <v>1013</v>
      </c>
      <c r="C1118" s="78" t="s">
        <v>3440</v>
      </c>
      <c r="D1118" s="960" t="s">
        <v>2831</v>
      </c>
      <c r="E1118" s="856" t="s">
        <v>2963</v>
      </c>
      <c r="F1118" s="916" t="s">
        <v>4756</v>
      </c>
      <c r="G1118" s="955" t="s">
        <v>3378</v>
      </c>
      <c r="H1118" s="911">
        <v>0</v>
      </c>
      <c r="I1118" s="911">
        <v>288</v>
      </c>
      <c r="J1118" s="904"/>
    </row>
    <row r="1119" spans="1:10" s="656" customFormat="1" ht="28.5" customHeight="1">
      <c r="A1119" s="916" t="s">
        <v>951</v>
      </c>
      <c r="B1119" s="954" t="s">
        <v>1014</v>
      </c>
      <c r="C1119" s="78" t="s">
        <v>1015</v>
      </c>
      <c r="D1119" s="960" t="s">
        <v>2831</v>
      </c>
      <c r="E1119" s="856" t="s">
        <v>2963</v>
      </c>
      <c r="F1119" s="916" t="s">
        <v>4756</v>
      </c>
      <c r="G1119" s="955" t="s">
        <v>3378</v>
      </c>
      <c r="H1119" s="911">
        <v>0</v>
      </c>
      <c r="I1119" s="911">
        <v>377</v>
      </c>
      <c r="J1119" s="904"/>
    </row>
    <row r="1120" spans="1:10" s="656" customFormat="1" ht="28.5" customHeight="1">
      <c r="A1120" s="916" t="s">
        <v>951</v>
      </c>
      <c r="B1120" s="954" t="s">
        <v>1016</v>
      </c>
      <c r="C1120" s="78" t="s">
        <v>1017</v>
      </c>
      <c r="D1120" s="960" t="s">
        <v>2831</v>
      </c>
      <c r="E1120" s="856" t="s">
        <v>2963</v>
      </c>
      <c r="F1120" s="916" t="s">
        <v>4756</v>
      </c>
      <c r="G1120" s="955" t="s">
        <v>3378</v>
      </c>
      <c r="H1120" s="911">
        <v>0</v>
      </c>
      <c r="I1120" s="911">
        <v>377</v>
      </c>
      <c r="J1120" s="904"/>
    </row>
    <row r="1121" spans="1:56" s="656" customFormat="1" ht="28.5" customHeight="1">
      <c r="A1121" s="916" t="s">
        <v>951</v>
      </c>
      <c r="B1121" s="954" t="s">
        <v>1018</v>
      </c>
      <c r="C1121" s="78" t="s">
        <v>1019</v>
      </c>
      <c r="D1121" s="960" t="s">
        <v>2831</v>
      </c>
      <c r="E1121" s="856" t="s">
        <v>2963</v>
      </c>
      <c r="F1121" s="916" t="s">
        <v>4756</v>
      </c>
      <c r="G1121" s="955" t="s">
        <v>3378</v>
      </c>
      <c r="H1121" s="911">
        <v>465</v>
      </c>
      <c r="I1121" s="911">
        <v>465</v>
      </c>
      <c r="J1121" s="904"/>
    </row>
    <row r="1122" spans="1:56" s="656" customFormat="1" ht="28.5" customHeight="1">
      <c r="A1122" s="895" t="s">
        <v>3555</v>
      </c>
      <c r="B1122" s="896"/>
      <c r="C1122" s="897" t="s">
        <v>3556</v>
      </c>
      <c r="D1122" s="896"/>
      <c r="E1122" s="896"/>
      <c r="F1122" s="896"/>
      <c r="G1122" s="896"/>
      <c r="H1122" s="896"/>
      <c r="I1122" s="898"/>
      <c r="J1122" s="899"/>
    </row>
    <row r="1123" spans="1:56" s="656" customFormat="1" ht="28.5" customHeight="1">
      <c r="A1123" s="895" t="s">
        <v>3557</v>
      </c>
      <c r="B1123" s="896"/>
      <c r="C1123" s="897" t="s">
        <v>3780</v>
      </c>
      <c r="D1123" s="896"/>
      <c r="E1123" s="896"/>
      <c r="F1123" s="896"/>
      <c r="G1123" s="896"/>
      <c r="H1123" s="896"/>
      <c r="I1123" s="898"/>
      <c r="J1123" s="899"/>
    </row>
    <row r="1124" spans="1:56" s="656" customFormat="1" ht="28.5" customHeight="1">
      <c r="A1124" s="900" t="s">
        <v>3557</v>
      </c>
      <c r="B1124" s="849" t="s">
        <v>3558</v>
      </c>
      <c r="C1124" s="849" t="s">
        <v>3559</v>
      </c>
      <c r="D1124" s="900" t="s">
        <v>2831</v>
      </c>
      <c r="E1124" s="849" t="s">
        <v>2963</v>
      </c>
      <c r="F1124" s="900" t="s">
        <v>4080</v>
      </c>
      <c r="G1124" s="902" t="s">
        <v>3378</v>
      </c>
      <c r="H1124" s="911">
        <v>1460</v>
      </c>
      <c r="I1124" s="911">
        <v>1460</v>
      </c>
      <c r="J1124" s="970" t="s">
        <v>4691</v>
      </c>
    </row>
    <row r="1125" spans="1:56" s="656" customFormat="1" ht="28.5" customHeight="1">
      <c r="A1125" s="900" t="s">
        <v>3557</v>
      </c>
      <c r="B1125" s="849" t="s">
        <v>1095</v>
      </c>
      <c r="C1125" s="849" t="s">
        <v>3813</v>
      </c>
      <c r="D1125" s="900" t="s">
        <v>2831</v>
      </c>
      <c r="E1125" s="849" t="s">
        <v>2963</v>
      </c>
      <c r="F1125" s="900" t="s">
        <v>4080</v>
      </c>
      <c r="G1125" s="902" t="s">
        <v>3378</v>
      </c>
      <c r="H1125" s="911">
        <v>1460</v>
      </c>
      <c r="I1125" s="911">
        <v>1460</v>
      </c>
      <c r="J1125" s="970" t="s">
        <v>4691</v>
      </c>
    </row>
    <row r="1126" spans="1:56" s="656" customFormat="1" ht="28.5" customHeight="1">
      <c r="A1126" s="900" t="s">
        <v>3557</v>
      </c>
      <c r="B1126" s="849" t="s">
        <v>1096</v>
      </c>
      <c r="C1126" s="849" t="s">
        <v>3814</v>
      </c>
      <c r="D1126" s="900" t="s">
        <v>2831</v>
      </c>
      <c r="E1126" s="849" t="s">
        <v>2963</v>
      </c>
      <c r="F1126" s="900" t="s">
        <v>4080</v>
      </c>
      <c r="G1126" s="902" t="s">
        <v>3378</v>
      </c>
      <c r="H1126" s="911">
        <v>1460</v>
      </c>
      <c r="I1126" s="911">
        <v>1460</v>
      </c>
      <c r="J1126" s="970" t="s">
        <v>4691</v>
      </c>
    </row>
    <row r="1127" spans="1:56" s="656" customFormat="1" ht="28.5" customHeight="1">
      <c r="A1127" s="900" t="s">
        <v>3557</v>
      </c>
      <c r="B1127" s="849" t="s">
        <v>4035</v>
      </c>
      <c r="C1127" s="849" t="s">
        <v>4036</v>
      </c>
      <c r="D1127" s="900" t="s">
        <v>2831</v>
      </c>
      <c r="E1127" s="849" t="s">
        <v>2963</v>
      </c>
      <c r="F1127" s="900" t="s">
        <v>4676</v>
      </c>
      <c r="G1127" s="902" t="s">
        <v>3378</v>
      </c>
      <c r="H1127" s="911">
        <v>2158</v>
      </c>
      <c r="I1127" s="911">
        <v>2158</v>
      </c>
      <c r="J1127" s="970" t="s">
        <v>4691</v>
      </c>
    </row>
    <row r="1128" spans="1:56" s="656" customFormat="1" ht="28.5" customHeight="1">
      <c r="A1128" s="895" t="s">
        <v>3783</v>
      </c>
      <c r="B1128" s="896"/>
      <c r="C1128" s="897" t="s">
        <v>3784</v>
      </c>
      <c r="D1128" s="896"/>
      <c r="E1128" s="896"/>
      <c r="F1128" s="896"/>
      <c r="G1128" s="896"/>
      <c r="H1128" s="896"/>
      <c r="I1128" s="898"/>
      <c r="J1128" s="899"/>
    </row>
    <row r="1129" spans="1:56" s="656" customFormat="1" ht="28.5" customHeight="1">
      <c r="A1129" s="900" t="s">
        <v>3783</v>
      </c>
      <c r="B1129" s="849" t="s">
        <v>5062</v>
      </c>
      <c r="C1129" s="849" t="s">
        <v>4037</v>
      </c>
      <c r="D1129" s="900" t="s">
        <v>2831</v>
      </c>
      <c r="E1129" s="849" t="s">
        <v>2963</v>
      </c>
      <c r="F1129" s="900" t="s">
        <v>4078</v>
      </c>
      <c r="G1129" s="902" t="s">
        <v>3378</v>
      </c>
      <c r="H1129" s="911">
        <v>1201</v>
      </c>
      <c r="I1129" s="911">
        <v>1201</v>
      </c>
      <c r="J1129" s="904"/>
    </row>
    <row r="1130" spans="1:56" s="656" customFormat="1" ht="28.5" customHeight="1">
      <c r="A1130" s="900" t="s">
        <v>3783</v>
      </c>
      <c r="B1130" s="849" t="s">
        <v>4038</v>
      </c>
      <c r="C1130" s="849" t="s">
        <v>4039</v>
      </c>
      <c r="D1130" s="900" t="s">
        <v>2831</v>
      </c>
      <c r="E1130" s="849" t="s">
        <v>2963</v>
      </c>
      <c r="F1130" s="900" t="s">
        <v>4078</v>
      </c>
      <c r="G1130" s="902" t="s">
        <v>3378</v>
      </c>
      <c r="H1130" s="911">
        <v>2993</v>
      </c>
      <c r="I1130" s="911">
        <v>2993</v>
      </c>
      <c r="J1130" s="904"/>
    </row>
    <row r="1131" spans="1:56" s="656" customFormat="1" ht="28.5" customHeight="1">
      <c r="A1131" s="900" t="s">
        <v>3783</v>
      </c>
      <c r="B1131" s="849" t="s">
        <v>4040</v>
      </c>
      <c r="C1131" s="849" t="s">
        <v>4041</v>
      </c>
      <c r="D1131" s="900" t="s">
        <v>2831</v>
      </c>
      <c r="E1131" s="849" t="s">
        <v>2963</v>
      </c>
      <c r="F1131" s="900" t="s">
        <v>4078</v>
      </c>
      <c r="G1131" s="902" t="s">
        <v>3378</v>
      </c>
      <c r="H1131" s="911">
        <v>4149</v>
      </c>
      <c r="I1131" s="911">
        <v>4149</v>
      </c>
      <c r="J1131" s="904"/>
    </row>
    <row r="1132" spans="1:56" s="656" customFormat="1" ht="28.5" customHeight="1">
      <c r="A1132" s="900" t="s">
        <v>3783</v>
      </c>
      <c r="B1132" s="849" t="s">
        <v>2468</v>
      </c>
      <c r="C1132" s="849" t="s">
        <v>2469</v>
      </c>
      <c r="D1132" s="900" t="s">
        <v>2831</v>
      </c>
      <c r="E1132" s="849" t="s">
        <v>2963</v>
      </c>
      <c r="F1132" s="900" t="s">
        <v>4078</v>
      </c>
      <c r="G1132" s="902" t="s">
        <v>3378</v>
      </c>
      <c r="H1132" s="911">
        <v>1468</v>
      </c>
      <c r="I1132" s="911">
        <v>1468</v>
      </c>
      <c r="J1132" s="904"/>
    </row>
    <row r="1133" spans="1:56" s="992" customFormat="1" ht="28.5" customHeight="1">
      <c r="A1133" s="900" t="s">
        <v>3783</v>
      </c>
      <c r="B1133" s="849" t="s">
        <v>2470</v>
      </c>
      <c r="C1133" s="849" t="s">
        <v>2471</v>
      </c>
      <c r="D1133" s="900" t="s">
        <v>2831</v>
      </c>
      <c r="E1133" s="849" t="s">
        <v>2963</v>
      </c>
      <c r="F1133" s="900" t="s">
        <v>4078</v>
      </c>
      <c r="G1133" s="902" t="s">
        <v>3378</v>
      </c>
      <c r="H1133" s="911">
        <v>1201</v>
      </c>
      <c r="I1133" s="911">
        <v>1201</v>
      </c>
      <c r="J1133" s="904"/>
      <c r="K1133" s="991"/>
      <c r="L1133" s="991"/>
      <c r="M1133" s="991"/>
      <c r="N1133" s="991"/>
      <c r="O1133" s="991"/>
      <c r="P1133" s="991"/>
      <c r="Q1133" s="991"/>
      <c r="R1133" s="991"/>
      <c r="S1133" s="991"/>
      <c r="T1133" s="991"/>
      <c r="U1133" s="991"/>
      <c r="V1133" s="991"/>
      <c r="W1133" s="991"/>
      <c r="X1133" s="991"/>
      <c r="Y1133" s="991"/>
      <c r="Z1133" s="991"/>
      <c r="AA1133" s="991"/>
      <c r="AB1133" s="991"/>
      <c r="AC1133" s="991"/>
      <c r="AD1133" s="991"/>
      <c r="AE1133" s="991"/>
      <c r="AF1133" s="991"/>
      <c r="AG1133" s="991"/>
      <c r="AH1133" s="991"/>
      <c r="AI1133" s="991"/>
      <c r="AJ1133" s="991"/>
      <c r="AK1133" s="991"/>
      <c r="AL1133" s="991"/>
      <c r="AM1133" s="991"/>
      <c r="AN1133" s="991"/>
      <c r="AO1133" s="991"/>
      <c r="AP1133" s="991"/>
      <c r="AQ1133" s="991"/>
      <c r="AR1133" s="991"/>
      <c r="AS1133" s="991"/>
      <c r="AT1133" s="991"/>
      <c r="AU1133" s="991"/>
      <c r="AV1133" s="991"/>
      <c r="AW1133" s="991"/>
      <c r="AX1133" s="991"/>
      <c r="AY1133" s="991"/>
      <c r="AZ1133" s="991"/>
      <c r="BA1133" s="991"/>
      <c r="BB1133" s="991"/>
      <c r="BC1133" s="991"/>
      <c r="BD1133" s="991"/>
    </row>
    <row r="1134" spans="1:56" ht="28.5" customHeight="1">
      <c r="A1134" s="900" t="s">
        <v>3783</v>
      </c>
      <c r="B1134" s="849" t="s">
        <v>2472</v>
      </c>
      <c r="C1134" s="849" t="s">
        <v>2473</v>
      </c>
      <c r="D1134" s="900" t="s">
        <v>2831</v>
      </c>
      <c r="E1134" s="849" t="s">
        <v>2963</v>
      </c>
      <c r="F1134" s="900" t="s">
        <v>4078</v>
      </c>
      <c r="G1134" s="902" t="s">
        <v>3378</v>
      </c>
      <c r="H1134" s="911">
        <v>1201</v>
      </c>
      <c r="I1134" s="911">
        <v>1201</v>
      </c>
      <c r="J1134" s="904"/>
    </row>
    <row r="1135" spans="1:56" s="656" customFormat="1" ht="28.5" customHeight="1">
      <c r="A1135" s="900" t="s">
        <v>3783</v>
      </c>
      <c r="B1135" s="849" t="s">
        <v>4042</v>
      </c>
      <c r="C1135" s="849" t="s">
        <v>4043</v>
      </c>
      <c r="D1135" s="900" t="s">
        <v>2831</v>
      </c>
      <c r="E1135" s="849" t="s">
        <v>2963</v>
      </c>
      <c r="F1135" s="900" t="s">
        <v>4078</v>
      </c>
      <c r="G1135" s="902" t="s">
        <v>3378</v>
      </c>
      <c r="H1135" s="911">
        <v>4149</v>
      </c>
      <c r="I1135" s="911">
        <v>4149</v>
      </c>
      <c r="J1135" s="904"/>
    </row>
    <row r="1136" spans="1:56" s="656" customFormat="1" ht="28.5" customHeight="1">
      <c r="A1136" s="900" t="s">
        <v>3783</v>
      </c>
      <c r="B1136" s="849" t="s">
        <v>4044</v>
      </c>
      <c r="C1136" s="849" t="s">
        <v>4045</v>
      </c>
      <c r="D1136" s="900" t="s">
        <v>2831</v>
      </c>
      <c r="E1136" s="849" t="s">
        <v>2963</v>
      </c>
      <c r="F1136" s="900" t="s">
        <v>4078</v>
      </c>
      <c r="G1136" s="902" t="s">
        <v>3378</v>
      </c>
      <c r="H1136" s="911">
        <v>3162</v>
      </c>
      <c r="I1136" s="911">
        <v>3162</v>
      </c>
      <c r="J1136" s="904"/>
    </row>
    <row r="1137" spans="1:10" s="656" customFormat="1" ht="28.5" customHeight="1">
      <c r="A1137" s="900" t="s">
        <v>3783</v>
      </c>
      <c r="B1137" s="849" t="s">
        <v>4046</v>
      </c>
      <c r="C1137" s="849" t="s">
        <v>4047</v>
      </c>
      <c r="D1137" s="900" t="s">
        <v>2831</v>
      </c>
      <c r="E1137" s="849" t="s">
        <v>2963</v>
      </c>
      <c r="F1137" s="900" t="s">
        <v>4078</v>
      </c>
      <c r="G1137" s="902" t="s">
        <v>3378</v>
      </c>
      <c r="H1137" s="911">
        <v>3162</v>
      </c>
      <c r="I1137" s="911">
        <v>3162</v>
      </c>
      <c r="J1137" s="904"/>
    </row>
    <row r="1138" spans="1:10" ht="28.5" customHeight="1">
      <c r="A1138" s="900" t="s">
        <v>3783</v>
      </c>
      <c r="B1138" s="849" t="s">
        <v>4048</v>
      </c>
      <c r="C1138" s="76" t="s">
        <v>4049</v>
      </c>
      <c r="D1138" s="900" t="s">
        <v>2831</v>
      </c>
      <c r="E1138" s="849" t="s">
        <v>2963</v>
      </c>
      <c r="F1138" s="900" t="s">
        <v>4078</v>
      </c>
      <c r="G1138" s="902" t="s">
        <v>3378</v>
      </c>
      <c r="H1138" s="911">
        <v>1201</v>
      </c>
      <c r="I1138" s="911">
        <v>1201</v>
      </c>
      <c r="J1138" s="904"/>
    </row>
    <row r="1139" spans="1:10" ht="28.5" customHeight="1">
      <c r="A1139" s="900" t="s">
        <v>3783</v>
      </c>
      <c r="B1139" s="849" t="s">
        <v>4050</v>
      </c>
      <c r="C1139" s="849" t="s">
        <v>4051</v>
      </c>
      <c r="D1139" s="900" t="s">
        <v>2831</v>
      </c>
      <c r="E1139" s="849" t="s">
        <v>2963</v>
      </c>
      <c r="F1139" s="900" t="s">
        <v>4078</v>
      </c>
      <c r="G1139" s="902" t="s">
        <v>3378</v>
      </c>
      <c r="H1139" s="911">
        <v>3193</v>
      </c>
      <c r="I1139" s="911">
        <v>3193</v>
      </c>
      <c r="J1139" s="904"/>
    </row>
    <row r="1140" spans="1:10" ht="28.5" customHeight="1">
      <c r="A1140" s="900" t="s">
        <v>3783</v>
      </c>
      <c r="B1140" s="849" t="s">
        <v>1151</v>
      </c>
      <c r="C1140" s="76" t="s">
        <v>1152</v>
      </c>
      <c r="D1140" s="900" t="s">
        <v>2831</v>
      </c>
      <c r="E1140" s="849" t="s">
        <v>2963</v>
      </c>
      <c r="F1140" s="900" t="s">
        <v>4078</v>
      </c>
      <c r="G1140" s="902" t="s">
        <v>3378</v>
      </c>
      <c r="H1140" s="911">
        <v>4133</v>
      </c>
      <c r="I1140" s="911">
        <v>4133</v>
      </c>
      <c r="J1140" s="904"/>
    </row>
    <row r="1141" spans="1:10" ht="28.5" customHeight="1">
      <c r="A1141" s="900" t="s">
        <v>3783</v>
      </c>
      <c r="B1141" s="849" t="s">
        <v>4052</v>
      </c>
      <c r="C1141" s="76" t="s">
        <v>4053</v>
      </c>
      <c r="D1141" s="900" t="s">
        <v>2831</v>
      </c>
      <c r="E1141" s="849" t="s">
        <v>2963</v>
      </c>
      <c r="F1141" s="900" t="s">
        <v>4078</v>
      </c>
      <c r="G1141" s="902" t="s">
        <v>3378</v>
      </c>
      <c r="H1141" s="911">
        <v>4133</v>
      </c>
      <c r="I1141" s="911">
        <v>4133</v>
      </c>
      <c r="J1141" s="904"/>
    </row>
    <row r="1142" spans="1:10" ht="28.5" customHeight="1">
      <c r="A1142" s="900" t="s">
        <v>3783</v>
      </c>
      <c r="B1142" s="849" t="s">
        <v>4054</v>
      </c>
      <c r="C1142" s="849" t="s">
        <v>4055</v>
      </c>
      <c r="D1142" s="900" t="s">
        <v>2831</v>
      </c>
      <c r="E1142" s="849" t="s">
        <v>2963</v>
      </c>
      <c r="F1142" s="900" t="s">
        <v>4078</v>
      </c>
      <c r="G1142" s="902" t="s">
        <v>3378</v>
      </c>
      <c r="H1142" s="911">
        <v>4149</v>
      </c>
      <c r="I1142" s="911">
        <v>4149</v>
      </c>
      <c r="J1142" s="935"/>
    </row>
    <row r="1143" spans="1:10" ht="28.5" customHeight="1">
      <c r="A1143" s="900" t="s">
        <v>3783</v>
      </c>
      <c r="B1143" s="849" t="s">
        <v>4056</v>
      </c>
      <c r="C1143" s="849" t="s">
        <v>4057</v>
      </c>
      <c r="D1143" s="900" t="s">
        <v>2831</v>
      </c>
      <c r="E1143" s="849" t="s">
        <v>2963</v>
      </c>
      <c r="F1143" s="900" t="s">
        <v>4078</v>
      </c>
      <c r="G1143" s="902" t="s">
        <v>3378</v>
      </c>
      <c r="H1143" s="911">
        <v>3296</v>
      </c>
      <c r="I1143" s="911">
        <v>3296</v>
      </c>
      <c r="J1143" s="935"/>
    </row>
    <row r="1144" spans="1:10" s="656" customFormat="1" ht="28.5" customHeight="1">
      <c r="A1144" s="900" t="s">
        <v>3783</v>
      </c>
      <c r="B1144" s="849" t="s">
        <v>4058</v>
      </c>
      <c r="C1144" s="76" t="s">
        <v>4059</v>
      </c>
      <c r="D1144" s="900" t="s">
        <v>2831</v>
      </c>
      <c r="E1144" s="849" t="s">
        <v>2963</v>
      </c>
      <c r="F1144" s="900" t="s">
        <v>4078</v>
      </c>
      <c r="G1144" s="902" t="s">
        <v>3378</v>
      </c>
      <c r="H1144" s="911">
        <v>1335</v>
      </c>
      <c r="I1144" s="911">
        <v>1335</v>
      </c>
      <c r="J1144" s="904"/>
    </row>
    <row r="1145" spans="1:10" s="656" customFormat="1">
      <c r="A1145" s="900" t="s">
        <v>3783</v>
      </c>
      <c r="B1145" s="849" t="s">
        <v>4060</v>
      </c>
      <c r="C1145" s="849" t="s">
        <v>4061</v>
      </c>
      <c r="D1145" s="900" t="s">
        <v>2831</v>
      </c>
      <c r="E1145" s="849" t="s">
        <v>2963</v>
      </c>
      <c r="F1145" s="900" t="s">
        <v>4078</v>
      </c>
      <c r="G1145" s="902" t="s">
        <v>3378</v>
      </c>
      <c r="H1145" s="911">
        <v>4250</v>
      </c>
      <c r="I1145" s="911">
        <v>4250</v>
      </c>
      <c r="J1145" s="904"/>
    </row>
    <row r="1146" spans="1:10" s="656" customFormat="1" ht="28.5">
      <c r="A1146" s="900" t="s">
        <v>3783</v>
      </c>
      <c r="B1146" s="76" t="s">
        <v>4062</v>
      </c>
      <c r="C1146" s="76" t="s">
        <v>4063</v>
      </c>
      <c r="D1146" s="900" t="s">
        <v>2831</v>
      </c>
      <c r="E1146" s="849" t="s">
        <v>2963</v>
      </c>
      <c r="F1146" s="900" t="s">
        <v>4078</v>
      </c>
      <c r="G1146" s="902" t="s">
        <v>3378</v>
      </c>
      <c r="H1146" s="911">
        <v>4669</v>
      </c>
      <c r="I1146" s="911">
        <v>4669</v>
      </c>
      <c r="J1146" s="904"/>
    </row>
    <row r="1147" spans="1:10" s="656" customFormat="1" ht="28.5" customHeight="1">
      <c r="A1147" s="900" t="s">
        <v>3783</v>
      </c>
      <c r="B1147" s="76" t="s">
        <v>4064</v>
      </c>
      <c r="C1147" s="76" t="s">
        <v>4065</v>
      </c>
      <c r="D1147" s="900" t="s">
        <v>2831</v>
      </c>
      <c r="E1147" s="849" t="s">
        <v>2963</v>
      </c>
      <c r="F1147" s="900" t="s">
        <v>4078</v>
      </c>
      <c r="G1147" s="902" t="s">
        <v>3378</v>
      </c>
      <c r="H1147" s="911">
        <v>4652</v>
      </c>
      <c r="I1147" s="911">
        <v>4652</v>
      </c>
      <c r="J1147" s="904"/>
    </row>
    <row r="1148" spans="1:10" s="656" customFormat="1" ht="28.5" customHeight="1">
      <c r="A1148" s="900" t="s">
        <v>3783</v>
      </c>
      <c r="B1148" s="76" t="s">
        <v>4066</v>
      </c>
      <c r="C1148" s="76" t="s">
        <v>4067</v>
      </c>
      <c r="D1148" s="900" t="s">
        <v>2831</v>
      </c>
      <c r="E1148" s="849" t="s">
        <v>2963</v>
      </c>
      <c r="F1148" s="900" t="s">
        <v>4078</v>
      </c>
      <c r="G1148" s="902" t="s">
        <v>3378</v>
      </c>
      <c r="H1148" s="911">
        <v>4669</v>
      </c>
      <c r="I1148" s="911">
        <v>4669</v>
      </c>
      <c r="J1148" s="904"/>
    </row>
    <row r="1149" spans="1:10" ht="28.5">
      <c r="A1149" s="900" t="s">
        <v>3783</v>
      </c>
      <c r="B1149" s="849" t="s">
        <v>4068</v>
      </c>
      <c r="C1149" s="849" t="s">
        <v>4069</v>
      </c>
      <c r="D1149" s="900" t="s">
        <v>2831</v>
      </c>
      <c r="E1149" s="849" t="s">
        <v>2963</v>
      </c>
      <c r="F1149" s="900" t="s">
        <v>4078</v>
      </c>
      <c r="G1149" s="902" t="s">
        <v>3378</v>
      </c>
      <c r="H1149" s="911">
        <v>4149</v>
      </c>
      <c r="I1149" s="911">
        <v>4149</v>
      </c>
      <c r="J1149" s="935"/>
    </row>
    <row r="1150" spans="1:10" s="656" customFormat="1">
      <c r="A1150" s="900" t="s">
        <v>3783</v>
      </c>
      <c r="B1150" s="849" t="s">
        <v>4070</v>
      </c>
      <c r="C1150" s="849" t="s">
        <v>4071</v>
      </c>
      <c r="D1150" s="900" t="s">
        <v>2831</v>
      </c>
      <c r="E1150" s="849" t="s">
        <v>2963</v>
      </c>
      <c r="F1150" s="900" t="s">
        <v>4078</v>
      </c>
      <c r="G1150" s="902" t="s">
        <v>3378</v>
      </c>
      <c r="H1150" s="911">
        <v>4149</v>
      </c>
      <c r="I1150" s="911">
        <v>4149</v>
      </c>
      <c r="J1150" s="904"/>
    </row>
    <row r="1151" spans="1:10" s="656" customFormat="1">
      <c r="A1151" s="900" t="s">
        <v>3783</v>
      </c>
      <c r="B1151" s="849" t="s">
        <v>4072</v>
      </c>
      <c r="C1151" s="849" t="s">
        <v>4073</v>
      </c>
      <c r="D1151" s="900" t="s">
        <v>2831</v>
      </c>
      <c r="E1151" s="849" t="s">
        <v>2963</v>
      </c>
      <c r="F1151" s="900" t="s">
        <v>4078</v>
      </c>
      <c r="G1151" s="902" t="s">
        <v>3378</v>
      </c>
      <c r="H1151" s="911">
        <v>5128</v>
      </c>
      <c r="I1151" s="911">
        <v>5128</v>
      </c>
      <c r="J1151" s="904"/>
    </row>
    <row r="1152" spans="1:10" s="656" customFormat="1">
      <c r="A1152" s="900" t="s">
        <v>3783</v>
      </c>
      <c r="B1152" s="76" t="s">
        <v>4074</v>
      </c>
      <c r="C1152" s="76" t="s">
        <v>4075</v>
      </c>
      <c r="D1152" s="900" t="s">
        <v>2831</v>
      </c>
      <c r="E1152" s="849" t="s">
        <v>2963</v>
      </c>
      <c r="F1152" s="900" t="s">
        <v>4078</v>
      </c>
      <c r="G1152" s="902" t="s">
        <v>3378</v>
      </c>
      <c r="H1152" s="911">
        <v>5128</v>
      </c>
      <c r="I1152" s="911">
        <v>5128</v>
      </c>
      <c r="J1152" s="904"/>
    </row>
    <row r="1153" spans="1:10" s="656" customFormat="1">
      <c r="A1153" s="895" t="s">
        <v>3484</v>
      </c>
      <c r="B1153" s="896"/>
      <c r="C1153" s="897" t="s">
        <v>3485</v>
      </c>
      <c r="D1153" s="896"/>
      <c r="E1153" s="896"/>
      <c r="F1153" s="896"/>
      <c r="G1153" s="896"/>
      <c r="H1153" s="896"/>
      <c r="I1153" s="898"/>
      <c r="J1153" s="899"/>
    </row>
    <row r="1154" spans="1:10" s="656" customFormat="1">
      <c r="A1154" s="895" t="s">
        <v>4597</v>
      </c>
      <c r="B1154" s="896"/>
      <c r="C1154" s="897" t="s">
        <v>3779</v>
      </c>
      <c r="D1154" s="896"/>
      <c r="E1154" s="896"/>
      <c r="F1154" s="896"/>
      <c r="G1154" s="896"/>
      <c r="H1154" s="896"/>
      <c r="I1154" s="898"/>
      <c r="J1154" s="899"/>
    </row>
    <row r="1155" spans="1:10" ht="28.5">
      <c r="A1155" s="900" t="s">
        <v>4597</v>
      </c>
      <c r="B1155" s="849" t="s">
        <v>3486</v>
      </c>
      <c r="C1155" s="849" t="s">
        <v>5798</v>
      </c>
      <c r="D1155" s="900" t="s">
        <v>3358</v>
      </c>
      <c r="E1155" s="849" t="s">
        <v>3487</v>
      </c>
      <c r="F1155" s="901">
        <v>920</v>
      </c>
      <c r="G1155" s="902" t="s">
        <v>3739</v>
      </c>
      <c r="H1155" s="993">
        <v>2697</v>
      </c>
      <c r="I1155" s="993">
        <v>2697</v>
      </c>
      <c r="J1155" s="935"/>
    </row>
    <row r="1156" spans="1:10" ht="28.5">
      <c r="A1156" s="900" t="s">
        <v>4597</v>
      </c>
      <c r="B1156" s="849" t="s">
        <v>3488</v>
      </c>
      <c r="C1156" s="849" t="s">
        <v>5799</v>
      </c>
      <c r="D1156" s="900" t="s">
        <v>3358</v>
      </c>
      <c r="E1156" s="849" t="s">
        <v>3487</v>
      </c>
      <c r="F1156" s="900">
        <v>920</v>
      </c>
      <c r="G1156" s="902" t="s">
        <v>3739</v>
      </c>
      <c r="H1156" s="993">
        <v>3108</v>
      </c>
      <c r="I1156" s="993">
        <v>3108</v>
      </c>
      <c r="J1156" s="935"/>
    </row>
    <row r="1157" spans="1:10" s="656" customFormat="1" ht="28.5">
      <c r="A1157" s="900" t="s">
        <v>4597</v>
      </c>
      <c r="B1157" s="849" t="s">
        <v>3489</v>
      </c>
      <c r="C1157" s="849" t="s">
        <v>5800</v>
      </c>
      <c r="D1157" s="900" t="s">
        <v>3358</v>
      </c>
      <c r="E1157" s="849" t="s">
        <v>3487</v>
      </c>
      <c r="F1157" s="900">
        <v>920</v>
      </c>
      <c r="G1157" s="902" t="s">
        <v>3739</v>
      </c>
      <c r="H1157" s="993">
        <v>3706</v>
      </c>
      <c r="I1157" s="993">
        <v>3706</v>
      </c>
      <c r="J1157" s="904"/>
    </row>
    <row r="1158" spans="1:10" s="656" customFormat="1" ht="28.5">
      <c r="A1158" s="900" t="s">
        <v>4597</v>
      </c>
      <c r="B1158" s="849" t="s">
        <v>3481</v>
      </c>
      <c r="C1158" s="849" t="s">
        <v>5801</v>
      </c>
      <c r="D1158" s="900" t="s">
        <v>3358</v>
      </c>
      <c r="E1158" s="849" t="s">
        <v>3487</v>
      </c>
      <c r="F1158" s="900">
        <v>920</v>
      </c>
      <c r="G1158" s="902" t="s">
        <v>3739</v>
      </c>
      <c r="H1158" s="993">
        <v>4351</v>
      </c>
      <c r="I1158" s="993">
        <v>4351</v>
      </c>
      <c r="J1158" s="904"/>
    </row>
    <row r="1159" spans="1:10" ht="28.5">
      <c r="A1159" s="900" t="s">
        <v>4597</v>
      </c>
      <c r="B1159" s="849" t="s">
        <v>3483</v>
      </c>
      <c r="C1159" s="849" t="s">
        <v>5802</v>
      </c>
      <c r="D1159" s="900" t="s">
        <v>3358</v>
      </c>
      <c r="E1159" s="849" t="s">
        <v>3487</v>
      </c>
      <c r="F1159" s="900">
        <v>920</v>
      </c>
      <c r="G1159" s="902" t="s">
        <v>3739</v>
      </c>
      <c r="H1159" s="993">
        <v>5072</v>
      </c>
      <c r="I1159" s="993">
        <v>5072</v>
      </c>
      <c r="J1159" s="946"/>
    </row>
    <row r="1160" spans="1:10" s="613" customFormat="1">
      <c r="A1160" s="895" t="s">
        <v>5248</v>
      </c>
      <c r="B1160" s="896"/>
      <c r="C1160" s="897" t="s">
        <v>5249</v>
      </c>
      <c r="D1160" s="896"/>
      <c r="E1160" s="896"/>
      <c r="F1160" s="896"/>
      <c r="G1160" s="896"/>
      <c r="H1160" s="896"/>
      <c r="I1160" s="898"/>
      <c r="J1160" s="899"/>
    </row>
    <row r="1161" spans="1:10">
      <c r="A1161" s="929" t="s">
        <v>5248</v>
      </c>
      <c r="B1161" s="853" t="s">
        <v>5516</v>
      </c>
      <c r="C1161" s="853" t="s">
        <v>5517</v>
      </c>
      <c r="D1161" s="929" t="s">
        <v>2831</v>
      </c>
      <c r="E1161" s="853" t="s">
        <v>2963</v>
      </c>
      <c r="F1161" s="929">
        <v>920</v>
      </c>
      <c r="G1161" s="931" t="s">
        <v>3378</v>
      </c>
      <c r="H1161" s="932">
        <v>9673</v>
      </c>
      <c r="I1161" s="932">
        <v>9673</v>
      </c>
      <c r="J1161" s="971"/>
    </row>
    <row r="1162" spans="1:10">
      <c r="A1162" s="929" t="s">
        <v>5248</v>
      </c>
      <c r="B1162" s="853" t="s">
        <v>5518</v>
      </c>
      <c r="C1162" s="853" t="s">
        <v>5519</v>
      </c>
      <c r="D1162" s="929" t="s">
        <v>2831</v>
      </c>
      <c r="E1162" s="853" t="s">
        <v>2963</v>
      </c>
      <c r="F1162" s="929">
        <v>920</v>
      </c>
      <c r="G1162" s="931" t="s">
        <v>3378</v>
      </c>
      <c r="H1162" s="932">
        <v>11502</v>
      </c>
      <c r="I1162" s="932">
        <v>11502</v>
      </c>
      <c r="J1162" s="946"/>
    </row>
    <row r="1163" spans="1:10">
      <c r="A1163" s="929" t="s">
        <v>5248</v>
      </c>
      <c r="B1163" s="853" t="s">
        <v>5520</v>
      </c>
      <c r="C1163" s="853" t="s">
        <v>5521</v>
      </c>
      <c r="D1163" s="929" t="s">
        <v>2831</v>
      </c>
      <c r="E1163" s="853" t="s">
        <v>2963</v>
      </c>
      <c r="F1163" s="929">
        <v>920</v>
      </c>
      <c r="G1163" s="931" t="s">
        <v>3378</v>
      </c>
      <c r="H1163" s="932">
        <v>14468</v>
      </c>
      <c r="I1163" s="932">
        <v>14468</v>
      </c>
      <c r="J1163" s="946"/>
    </row>
    <row r="1164" spans="1:10">
      <c r="A1164" s="929" t="s">
        <v>5248</v>
      </c>
      <c r="B1164" s="853" t="s">
        <v>5522</v>
      </c>
      <c r="C1164" s="853" t="s">
        <v>5523</v>
      </c>
      <c r="D1164" s="929" t="s">
        <v>2831</v>
      </c>
      <c r="E1164" s="853" t="s">
        <v>2963</v>
      </c>
      <c r="F1164" s="929">
        <v>920</v>
      </c>
      <c r="G1164" s="931" t="s">
        <v>3378</v>
      </c>
      <c r="H1164" s="932">
        <v>16997</v>
      </c>
      <c r="I1164" s="932">
        <v>16997</v>
      </c>
      <c r="J1164" s="946"/>
    </row>
    <row r="1165" spans="1:10">
      <c r="A1165" s="929" t="s">
        <v>5248</v>
      </c>
      <c r="B1165" s="853" t="s">
        <v>5524</v>
      </c>
      <c r="C1165" s="853" t="s">
        <v>5525</v>
      </c>
      <c r="D1165" s="929" t="s">
        <v>2831</v>
      </c>
      <c r="E1165" s="853" t="s">
        <v>2963</v>
      </c>
      <c r="F1165" s="929">
        <v>920</v>
      </c>
      <c r="G1165" s="931" t="s">
        <v>3378</v>
      </c>
      <c r="H1165" s="932">
        <v>20811</v>
      </c>
      <c r="I1165" s="932">
        <v>20811</v>
      </c>
      <c r="J1165" s="946"/>
    </row>
    <row r="1166" spans="1:10">
      <c r="A1166" s="895" t="s">
        <v>3803</v>
      </c>
      <c r="B1166" s="896"/>
      <c r="C1166" s="897" t="s">
        <v>3383</v>
      </c>
      <c r="D1166" s="896"/>
      <c r="E1166" s="896"/>
      <c r="F1166" s="896"/>
      <c r="G1166" s="896"/>
      <c r="H1166" s="896"/>
      <c r="I1166" s="898"/>
      <c r="J1166" s="899"/>
    </row>
    <row r="1167" spans="1:10">
      <c r="A1167" s="895" t="s">
        <v>3804</v>
      </c>
      <c r="B1167" s="896"/>
      <c r="C1167" s="897" t="s">
        <v>2365</v>
      </c>
      <c r="D1167" s="896"/>
      <c r="E1167" s="896"/>
      <c r="F1167" s="896"/>
      <c r="G1167" s="896"/>
      <c r="H1167" s="896"/>
      <c r="I1167" s="898"/>
      <c r="J1167" s="899"/>
    </row>
    <row r="1168" spans="1:10">
      <c r="A1168" s="900" t="s">
        <v>3804</v>
      </c>
      <c r="B1168" s="849" t="s">
        <v>1020</v>
      </c>
      <c r="C1168" s="849" t="s">
        <v>1021</v>
      </c>
      <c r="D1168" s="900" t="s">
        <v>2831</v>
      </c>
      <c r="E1168" s="849" t="s">
        <v>2963</v>
      </c>
      <c r="F1168" s="900" t="s">
        <v>3778</v>
      </c>
      <c r="G1168" s="902" t="s">
        <v>3378</v>
      </c>
      <c r="H1168" s="911">
        <v>3215</v>
      </c>
      <c r="I1168" s="911">
        <v>3215</v>
      </c>
      <c r="J1168" s="946"/>
    </row>
    <row r="1169" spans="1:10">
      <c r="A1169" s="900" t="s">
        <v>3804</v>
      </c>
      <c r="B1169" s="849" t="s">
        <v>1022</v>
      </c>
      <c r="C1169" s="849" t="s">
        <v>1023</v>
      </c>
      <c r="D1169" s="900" t="s">
        <v>2831</v>
      </c>
      <c r="E1169" s="849" t="s">
        <v>2963</v>
      </c>
      <c r="F1169" s="900" t="s">
        <v>3778</v>
      </c>
      <c r="G1169" s="902" t="s">
        <v>3378</v>
      </c>
      <c r="H1169" s="911">
        <v>2410</v>
      </c>
      <c r="I1169" s="911">
        <v>2410</v>
      </c>
      <c r="J1169" s="946"/>
    </row>
    <row r="1171" spans="1:10" s="496" customFormat="1" ht="16.5">
      <c r="A1171" s="610">
        <v>1</v>
      </c>
      <c r="B1171" s="572" t="s">
        <v>4304</v>
      </c>
      <c r="D1171" s="1026"/>
      <c r="E1171" s="1026"/>
    </row>
    <row r="1172" spans="1:10" s="653" customFormat="1" ht="16.5">
      <c r="A1172" s="610" t="s">
        <v>77</v>
      </c>
      <c r="B1172" s="572" t="s">
        <v>5893</v>
      </c>
      <c r="D1172" s="1027"/>
      <c r="E1172" s="1027"/>
    </row>
    <row r="1173" spans="1:10">
      <c r="A1173" s="1452" t="s">
        <v>3802</v>
      </c>
      <c r="B1173" s="1452"/>
      <c r="C1173" s="1452"/>
      <c r="D1173" s="1452"/>
      <c r="E1173" s="1452"/>
      <c r="F1173" s="1452"/>
      <c r="G1173" s="1452"/>
      <c r="H1173" s="1452"/>
      <c r="I1173" s="1452"/>
      <c r="J1173" s="1452"/>
    </row>
  </sheetData>
  <autoFilter ref="A12:J1169">
    <filterColumn colId="1"/>
    <filterColumn colId="2"/>
  </autoFilter>
  <mergeCells count="11">
    <mergeCell ref="A1173:J1173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44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9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89"/>
  <sheetViews>
    <sheetView zoomScale="80" zoomScaleNormal="80" workbookViewId="0">
      <pane ySplit="12" topLeftCell="A1065" activePane="bottomLeft" state="frozen"/>
      <selection activeCell="A20" sqref="A20:XFD20"/>
      <selection pane="bottomLeft" activeCell="E1069" sqref="E1069"/>
    </sheetView>
  </sheetViews>
  <sheetFormatPr defaultColWidth="7.625" defaultRowHeight="18.75"/>
  <cols>
    <col min="1" max="1" width="15.25" style="719" customWidth="1"/>
    <col min="2" max="2" width="6.75" style="598" customWidth="1"/>
    <col min="3" max="3" width="28.25" style="598" customWidth="1"/>
    <col min="4" max="4" width="16.375" style="598" customWidth="1"/>
    <col min="5" max="5" width="28.5" style="598" customWidth="1"/>
    <col min="6" max="6" width="5.25" style="617" customWidth="1"/>
    <col min="7" max="7" width="27" style="598" customWidth="1"/>
    <col min="8" max="8" width="9.75" style="617" customWidth="1"/>
    <col min="9" max="10" width="11.625" style="581" customWidth="1"/>
    <col min="11" max="11" width="34.375" style="581" customWidth="1"/>
    <col min="12" max="95" width="24.25" style="581" customWidth="1"/>
    <col min="96" max="16384" width="7.625" style="719"/>
  </cols>
  <sheetData>
    <row r="1" spans="1:95">
      <c r="B1" s="991"/>
      <c r="C1" s="991"/>
      <c r="D1" s="991"/>
      <c r="E1" s="991"/>
      <c r="F1" s="991"/>
      <c r="G1" s="991"/>
      <c r="H1" s="991"/>
      <c r="I1" s="991"/>
      <c r="J1" s="719"/>
      <c r="K1" s="1205" t="s">
        <v>4639</v>
      </c>
      <c r="L1" s="991"/>
      <c r="M1" s="991"/>
      <c r="N1" s="991"/>
      <c r="O1" s="991"/>
      <c r="P1" s="991"/>
      <c r="Q1" s="991"/>
      <c r="R1" s="991"/>
      <c r="S1" s="991"/>
      <c r="T1" s="991"/>
      <c r="U1" s="991"/>
      <c r="V1" s="991"/>
      <c r="W1" s="991"/>
      <c r="X1" s="991"/>
      <c r="Y1" s="991"/>
      <c r="Z1" s="991"/>
      <c r="AA1" s="991"/>
      <c r="AB1" s="991"/>
      <c r="AC1" s="991"/>
      <c r="AD1" s="991"/>
      <c r="AE1" s="991"/>
      <c r="AF1" s="991"/>
      <c r="AG1" s="991"/>
      <c r="AH1" s="991"/>
      <c r="AI1" s="991"/>
      <c r="AJ1" s="991"/>
      <c r="AK1" s="991"/>
      <c r="AL1" s="991"/>
      <c r="AM1" s="991"/>
      <c r="AN1" s="991"/>
      <c r="AO1" s="991"/>
      <c r="AP1" s="991"/>
      <c r="AQ1" s="991"/>
      <c r="AR1" s="991"/>
      <c r="AS1" s="991"/>
      <c r="AT1" s="991"/>
      <c r="AU1" s="991"/>
      <c r="AV1" s="991"/>
      <c r="AW1" s="991"/>
      <c r="AX1" s="991"/>
      <c r="AY1" s="991"/>
      <c r="AZ1" s="991"/>
      <c r="BA1" s="991"/>
      <c r="BB1" s="991"/>
      <c r="BC1" s="991"/>
      <c r="BD1" s="991"/>
      <c r="BE1" s="991"/>
      <c r="BF1" s="991"/>
      <c r="BG1" s="991"/>
      <c r="BH1" s="991"/>
      <c r="BI1" s="991"/>
      <c r="BJ1" s="991"/>
      <c r="BK1" s="991"/>
      <c r="BL1" s="991"/>
      <c r="BM1" s="991"/>
      <c r="BN1" s="991"/>
      <c r="BO1" s="991"/>
      <c r="BP1" s="991"/>
      <c r="BQ1" s="991"/>
      <c r="BR1" s="991"/>
      <c r="BS1" s="991"/>
      <c r="BT1" s="991"/>
      <c r="BU1" s="991"/>
      <c r="BV1" s="991"/>
      <c r="BW1" s="991"/>
      <c r="BX1" s="991"/>
      <c r="BY1" s="991"/>
      <c r="BZ1" s="991"/>
      <c r="CA1" s="991"/>
      <c r="CB1" s="991"/>
      <c r="CC1" s="991"/>
      <c r="CD1" s="991"/>
      <c r="CE1" s="991"/>
      <c r="CF1" s="991"/>
      <c r="CG1" s="991"/>
      <c r="CH1" s="991"/>
      <c r="CI1" s="991"/>
      <c r="CJ1" s="991"/>
      <c r="CK1" s="991"/>
      <c r="CL1" s="991"/>
      <c r="CM1" s="991"/>
      <c r="CN1" s="991"/>
      <c r="CO1" s="991"/>
      <c r="CP1" s="991"/>
      <c r="CQ1" s="991"/>
    </row>
    <row r="2" spans="1:95">
      <c r="B2" s="991"/>
      <c r="C2" s="991"/>
      <c r="D2" s="991"/>
      <c r="E2" s="991"/>
      <c r="F2" s="991"/>
      <c r="G2" s="991"/>
      <c r="H2" s="991"/>
      <c r="I2" s="991"/>
      <c r="J2" s="719"/>
      <c r="K2" s="586" t="s">
        <v>5971</v>
      </c>
      <c r="L2" s="991"/>
      <c r="M2" s="991"/>
      <c r="N2" s="991"/>
      <c r="O2" s="991"/>
      <c r="P2" s="991"/>
      <c r="Q2" s="991"/>
      <c r="R2" s="991"/>
      <c r="S2" s="991"/>
      <c r="T2" s="991"/>
      <c r="U2" s="991"/>
      <c r="V2" s="991"/>
      <c r="W2" s="991"/>
      <c r="X2" s="991"/>
      <c r="Y2" s="991"/>
      <c r="Z2" s="991"/>
      <c r="AA2" s="991"/>
      <c r="AB2" s="991"/>
      <c r="AC2" s="991"/>
      <c r="AD2" s="991"/>
      <c r="AE2" s="991"/>
      <c r="AF2" s="991"/>
      <c r="AG2" s="991"/>
      <c r="AH2" s="991"/>
      <c r="AI2" s="991"/>
      <c r="AJ2" s="991"/>
      <c r="AK2" s="991"/>
      <c r="AL2" s="991"/>
      <c r="AM2" s="991"/>
      <c r="AN2" s="991"/>
      <c r="AO2" s="991"/>
      <c r="AP2" s="991"/>
      <c r="AQ2" s="991"/>
      <c r="AR2" s="991"/>
      <c r="AS2" s="991"/>
      <c r="AT2" s="991"/>
      <c r="AU2" s="991"/>
      <c r="AV2" s="991"/>
      <c r="AW2" s="991"/>
      <c r="AX2" s="991"/>
      <c r="AY2" s="991"/>
      <c r="AZ2" s="991"/>
      <c r="BA2" s="991"/>
      <c r="BB2" s="991"/>
      <c r="BC2" s="991"/>
      <c r="BD2" s="991"/>
      <c r="BE2" s="991"/>
      <c r="BF2" s="991"/>
      <c r="BG2" s="991"/>
      <c r="BH2" s="991"/>
      <c r="BI2" s="991"/>
      <c r="BJ2" s="991"/>
      <c r="BK2" s="991"/>
      <c r="BL2" s="991"/>
      <c r="BM2" s="991"/>
      <c r="BN2" s="991"/>
      <c r="BO2" s="991"/>
      <c r="BP2" s="991"/>
      <c r="BQ2" s="991"/>
      <c r="BR2" s="991"/>
      <c r="BS2" s="991"/>
      <c r="BT2" s="991"/>
      <c r="BU2" s="991"/>
      <c r="BV2" s="991"/>
      <c r="BW2" s="991"/>
      <c r="BX2" s="991"/>
      <c r="BY2" s="991"/>
      <c r="BZ2" s="991"/>
      <c r="CA2" s="991"/>
      <c r="CB2" s="991"/>
      <c r="CC2" s="991"/>
      <c r="CD2" s="991"/>
      <c r="CE2" s="991"/>
      <c r="CF2" s="991"/>
      <c r="CG2" s="991"/>
      <c r="CH2" s="991"/>
      <c r="CI2" s="991"/>
      <c r="CJ2" s="991"/>
      <c r="CK2" s="991"/>
      <c r="CL2" s="991"/>
      <c r="CM2" s="991"/>
      <c r="CN2" s="991"/>
      <c r="CO2" s="991"/>
      <c r="CP2" s="991"/>
      <c r="CQ2" s="991"/>
    </row>
    <row r="3" spans="1:95" s="1206" customFormat="1" ht="16.149999999999999" customHeight="1"/>
    <row r="4" spans="1:95" ht="18" customHeight="1">
      <c r="A4" s="1473" t="s">
        <v>3100</v>
      </c>
      <c r="B4" s="1473"/>
      <c r="C4" s="1473"/>
      <c r="D4" s="1473"/>
      <c r="E4" s="1473"/>
      <c r="F4" s="1473"/>
      <c r="G4" s="1473"/>
      <c r="H4" s="1473"/>
      <c r="I4" s="1473"/>
      <c r="J4" s="1473"/>
      <c r="K4" s="1473"/>
      <c r="L4" s="991"/>
      <c r="M4" s="991"/>
      <c r="N4" s="991"/>
      <c r="O4" s="991"/>
      <c r="P4" s="991"/>
      <c r="Q4" s="991"/>
      <c r="R4" s="991"/>
      <c r="S4" s="991"/>
      <c r="T4" s="991"/>
      <c r="U4" s="991"/>
      <c r="V4" s="991"/>
      <c r="W4" s="991"/>
      <c r="X4" s="991"/>
      <c r="Y4" s="991"/>
      <c r="Z4" s="991"/>
      <c r="AA4" s="991"/>
      <c r="AB4" s="991"/>
      <c r="AC4" s="991"/>
      <c r="AD4" s="991"/>
      <c r="AE4" s="991"/>
      <c r="AF4" s="991"/>
      <c r="AG4" s="991"/>
      <c r="AH4" s="991"/>
      <c r="AI4" s="991"/>
      <c r="AJ4" s="991"/>
      <c r="AK4" s="991"/>
      <c r="AL4" s="991"/>
      <c r="AM4" s="991"/>
      <c r="AN4" s="991"/>
      <c r="AO4" s="991"/>
      <c r="AP4" s="991"/>
      <c r="AQ4" s="991"/>
      <c r="AR4" s="991"/>
      <c r="AS4" s="991"/>
      <c r="AT4" s="991"/>
      <c r="AU4" s="991"/>
      <c r="AV4" s="991"/>
      <c r="AW4" s="991"/>
      <c r="AX4" s="991"/>
      <c r="AY4" s="991"/>
      <c r="AZ4" s="991"/>
      <c r="BA4" s="991"/>
      <c r="BB4" s="991"/>
      <c r="BC4" s="991"/>
      <c r="BD4" s="991"/>
      <c r="BE4" s="991"/>
      <c r="BF4" s="991"/>
      <c r="BG4" s="991"/>
      <c r="BH4" s="991"/>
      <c r="BI4" s="991"/>
      <c r="BJ4" s="991"/>
      <c r="BK4" s="991"/>
      <c r="BL4" s="991"/>
      <c r="BM4" s="991"/>
      <c r="BN4" s="991"/>
      <c r="BO4" s="991"/>
      <c r="BP4" s="991"/>
      <c r="BQ4" s="991"/>
      <c r="BR4" s="991"/>
      <c r="BS4" s="991"/>
      <c r="BT4" s="991"/>
      <c r="BU4" s="991"/>
      <c r="BV4" s="991"/>
      <c r="BW4" s="991"/>
      <c r="BX4" s="991"/>
      <c r="BY4" s="991"/>
      <c r="BZ4" s="991"/>
      <c r="CA4" s="991"/>
      <c r="CB4" s="991"/>
      <c r="CC4" s="991"/>
      <c r="CD4" s="991"/>
      <c r="CE4" s="991"/>
      <c r="CF4" s="991"/>
      <c r="CG4" s="991"/>
      <c r="CH4" s="991"/>
      <c r="CI4" s="991"/>
      <c r="CJ4" s="991"/>
      <c r="CK4" s="991"/>
      <c r="CL4" s="991"/>
      <c r="CM4" s="991"/>
      <c r="CN4" s="991"/>
      <c r="CO4" s="991"/>
      <c r="CP4" s="991"/>
      <c r="CQ4" s="991"/>
    </row>
    <row r="5" spans="1:95" ht="8.25" customHeight="1">
      <c r="B5" s="1207"/>
      <c r="C5" s="1207"/>
      <c r="D5" s="1207"/>
      <c r="E5" s="1207"/>
      <c r="F5" s="1207"/>
      <c r="G5" s="1207"/>
      <c r="H5" s="1207"/>
      <c r="I5" s="1207"/>
      <c r="J5" s="1207"/>
      <c r="K5" s="991"/>
      <c r="L5" s="991"/>
      <c r="M5" s="991"/>
      <c r="N5" s="991"/>
      <c r="O5" s="991"/>
      <c r="P5" s="991"/>
      <c r="Q5" s="991"/>
      <c r="R5" s="991"/>
      <c r="S5" s="991"/>
      <c r="T5" s="991"/>
      <c r="U5" s="991"/>
      <c r="V5" s="991"/>
      <c r="W5" s="991"/>
      <c r="X5" s="991"/>
      <c r="Y5" s="991"/>
      <c r="Z5" s="991"/>
      <c r="AA5" s="991"/>
      <c r="AB5" s="991"/>
      <c r="AC5" s="991"/>
      <c r="AD5" s="991"/>
      <c r="AE5" s="991"/>
      <c r="AF5" s="991"/>
      <c r="AG5" s="991"/>
      <c r="AH5" s="991"/>
      <c r="AI5" s="991"/>
      <c r="AJ5" s="991"/>
      <c r="AK5" s="991"/>
      <c r="AL5" s="991"/>
      <c r="AM5" s="991"/>
      <c r="AN5" s="991"/>
      <c r="AO5" s="991"/>
      <c r="AP5" s="991"/>
      <c r="AQ5" s="991"/>
      <c r="AR5" s="991"/>
      <c r="AS5" s="991"/>
      <c r="AT5" s="991"/>
      <c r="AU5" s="991"/>
      <c r="AV5" s="991"/>
      <c r="AW5" s="991"/>
      <c r="AX5" s="991"/>
      <c r="AY5" s="991"/>
      <c r="AZ5" s="991"/>
      <c r="BA5" s="991"/>
      <c r="BB5" s="991"/>
      <c r="BC5" s="991"/>
      <c r="BD5" s="991"/>
      <c r="BE5" s="991"/>
      <c r="BF5" s="991"/>
      <c r="BG5" s="991"/>
      <c r="BH5" s="991"/>
      <c r="BI5" s="991"/>
      <c r="BJ5" s="991"/>
      <c r="BK5" s="991"/>
      <c r="BL5" s="991"/>
      <c r="BM5" s="991"/>
      <c r="BN5" s="991"/>
      <c r="BO5" s="991"/>
      <c r="BP5" s="991"/>
      <c r="BQ5" s="991"/>
      <c r="BR5" s="991"/>
      <c r="BS5" s="991"/>
      <c r="BT5" s="991"/>
      <c r="BU5" s="991"/>
      <c r="BV5" s="991"/>
      <c r="BW5" s="991"/>
      <c r="BX5" s="991"/>
      <c r="BY5" s="991"/>
      <c r="BZ5" s="991"/>
      <c r="CA5" s="991"/>
      <c r="CB5" s="991"/>
      <c r="CC5" s="991"/>
      <c r="CD5" s="991"/>
      <c r="CE5" s="991"/>
      <c r="CF5" s="991"/>
      <c r="CG5" s="991"/>
      <c r="CH5" s="991"/>
      <c r="CI5" s="991"/>
      <c r="CJ5" s="991"/>
      <c r="CK5" s="991"/>
      <c r="CL5" s="991"/>
      <c r="CM5" s="991"/>
      <c r="CN5" s="991"/>
      <c r="CO5" s="991"/>
      <c r="CP5" s="991"/>
      <c r="CQ5" s="991"/>
    </row>
    <row r="6" spans="1:95" ht="24" customHeight="1">
      <c r="A6" s="1473" t="s">
        <v>5250</v>
      </c>
      <c r="B6" s="1473"/>
      <c r="C6" s="1473"/>
      <c r="D6" s="1473"/>
      <c r="E6" s="1473"/>
      <c r="F6" s="1473"/>
      <c r="G6" s="1473"/>
      <c r="H6" s="1473"/>
      <c r="I6" s="1473"/>
      <c r="J6" s="1473"/>
      <c r="K6" s="1473"/>
      <c r="L6" s="991"/>
      <c r="M6" s="991"/>
      <c r="N6" s="991"/>
      <c r="O6" s="991"/>
      <c r="P6" s="991"/>
      <c r="Q6" s="991"/>
      <c r="R6" s="991"/>
      <c r="S6" s="991"/>
      <c r="T6" s="991"/>
      <c r="U6" s="991"/>
      <c r="V6" s="991"/>
      <c r="W6" s="991"/>
      <c r="X6" s="991"/>
      <c r="Y6" s="991"/>
      <c r="Z6" s="991"/>
      <c r="AA6" s="991"/>
      <c r="AB6" s="991"/>
      <c r="AC6" s="991"/>
      <c r="AD6" s="991"/>
      <c r="AE6" s="991"/>
      <c r="AF6" s="991"/>
      <c r="AG6" s="991"/>
      <c r="AH6" s="991"/>
      <c r="AI6" s="991"/>
      <c r="AJ6" s="991"/>
      <c r="AK6" s="991"/>
      <c r="AL6" s="991"/>
      <c r="AM6" s="991"/>
      <c r="AN6" s="991"/>
      <c r="AO6" s="991"/>
      <c r="AP6" s="991"/>
      <c r="AQ6" s="991"/>
      <c r="AR6" s="991"/>
      <c r="AS6" s="991"/>
      <c r="AT6" s="991"/>
      <c r="AU6" s="991"/>
      <c r="AV6" s="991"/>
      <c r="AW6" s="991"/>
      <c r="AX6" s="991"/>
      <c r="AY6" s="991"/>
      <c r="AZ6" s="991"/>
      <c r="BA6" s="991"/>
      <c r="BB6" s="991"/>
      <c r="BC6" s="991"/>
      <c r="BD6" s="991"/>
      <c r="BE6" s="991"/>
      <c r="BF6" s="991"/>
      <c r="BG6" s="991"/>
      <c r="BH6" s="991"/>
      <c r="BI6" s="991"/>
      <c r="BJ6" s="991"/>
      <c r="BK6" s="991"/>
      <c r="BL6" s="991"/>
      <c r="BM6" s="991"/>
      <c r="BN6" s="991"/>
      <c r="BO6" s="991"/>
      <c r="BP6" s="991"/>
      <c r="BQ6" s="991"/>
      <c r="BR6" s="991"/>
      <c r="BS6" s="991"/>
      <c r="BT6" s="991"/>
      <c r="BU6" s="991"/>
      <c r="BV6" s="991"/>
      <c r="BW6" s="991"/>
      <c r="BX6" s="991"/>
      <c r="BY6" s="991"/>
      <c r="BZ6" s="991"/>
      <c r="CA6" s="991"/>
      <c r="CB6" s="991"/>
      <c r="CC6" s="991"/>
      <c r="CD6" s="991"/>
      <c r="CE6" s="991"/>
      <c r="CF6" s="991"/>
      <c r="CG6" s="991"/>
      <c r="CH6" s="991"/>
      <c r="CI6" s="991"/>
      <c r="CJ6" s="991"/>
      <c r="CK6" s="991"/>
      <c r="CL6" s="991"/>
      <c r="CM6" s="991"/>
      <c r="CN6" s="991"/>
      <c r="CO6" s="991"/>
      <c r="CP6" s="991"/>
      <c r="CQ6" s="991"/>
    </row>
    <row r="7" spans="1:95" s="223" customFormat="1" ht="3.75" customHeight="1">
      <c r="B7" s="1207"/>
      <c r="C7" s="1207"/>
      <c r="D7" s="1207"/>
      <c r="E7" s="1207"/>
      <c r="F7" s="1208"/>
      <c r="G7" s="1207"/>
      <c r="H7" s="1207"/>
    </row>
    <row r="8" spans="1:95" s="223" customFormat="1" ht="45" customHeight="1">
      <c r="A8" s="1456" t="s">
        <v>5972</v>
      </c>
      <c r="B8" s="1456"/>
      <c r="C8" s="1456"/>
      <c r="D8" s="1456"/>
      <c r="E8" s="1456"/>
      <c r="F8" s="1456"/>
      <c r="G8" s="1456"/>
      <c r="H8" s="1456"/>
      <c r="I8" s="1456"/>
      <c r="J8" s="1456"/>
      <c r="K8" s="1456"/>
    </row>
    <row r="9" spans="1:95" ht="8.65" customHeight="1">
      <c r="B9" s="991"/>
      <c r="C9" s="991"/>
      <c r="D9" s="991"/>
      <c r="E9" s="991"/>
      <c r="F9" s="991"/>
      <c r="G9" s="991"/>
      <c r="H9" s="991"/>
      <c r="I9" s="991"/>
      <c r="J9" s="991"/>
      <c r="K9" s="991"/>
      <c r="L9" s="991"/>
      <c r="M9" s="991"/>
      <c r="N9" s="991"/>
      <c r="O9" s="991"/>
      <c r="P9" s="991"/>
      <c r="Q9" s="991"/>
      <c r="R9" s="991"/>
      <c r="S9" s="991"/>
      <c r="T9" s="991"/>
      <c r="U9" s="991"/>
      <c r="V9" s="991"/>
      <c r="W9" s="991"/>
      <c r="X9" s="991"/>
      <c r="Y9" s="991"/>
      <c r="Z9" s="991"/>
      <c r="AA9" s="991"/>
      <c r="AB9" s="991"/>
      <c r="AC9" s="991"/>
      <c r="AD9" s="991"/>
      <c r="AE9" s="991"/>
      <c r="AF9" s="991"/>
      <c r="AG9" s="991"/>
      <c r="AH9" s="991"/>
      <c r="AI9" s="991"/>
      <c r="AJ9" s="991"/>
      <c r="AK9" s="991"/>
      <c r="AL9" s="991"/>
      <c r="AM9" s="991"/>
      <c r="AN9" s="991"/>
      <c r="AO9" s="991"/>
      <c r="AP9" s="991"/>
      <c r="AQ9" s="991"/>
      <c r="AR9" s="991"/>
      <c r="AS9" s="991"/>
      <c r="AT9" s="991"/>
      <c r="AU9" s="991"/>
      <c r="AV9" s="991"/>
      <c r="AW9" s="991"/>
      <c r="AX9" s="991"/>
      <c r="AY9" s="991"/>
      <c r="AZ9" s="991"/>
      <c r="BA9" s="991"/>
      <c r="BB9" s="991"/>
      <c r="BC9" s="991"/>
      <c r="BD9" s="991"/>
      <c r="BE9" s="991"/>
      <c r="BF9" s="991"/>
      <c r="BG9" s="991"/>
      <c r="BH9" s="991"/>
      <c r="BI9" s="991"/>
      <c r="BJ9" s="991"/>
      <c r="BK9" s="991"/>
      <c r="BL9" s="991"/>
      <c r="BM9" s="991"/>
      <c r="BN9" s="991"/>
      <c r="BO9" s="991"/>
      <c r="BP9" s="991"/>
      <c r="BQ9" s="991"/>
      <c r="BR9" s="991"/>
      <c r="BS9" s="991"/>
      <c r="BT9" s="991"/>
      <c r="BU9" s="991"/>
      <c r="BV9" s="991"/>
      <c r="BW9" s="991"/>
      <c r="BX9" s="991"/>
      <c r="BY9" s="991"/>
      <c r="BZ9" s="991"/>
      <c r="CA9" s="991"/>
      <c r="CB9" s="991"/>
      <c r="CC9" s="991"/>
      <c r="CD9" s="991"/>
      <c r="CE9" s="991"/>
      <c r="CF9" s="991"/>
      <c r="CG9" s="991"/>
      <c r="CH9" s="991"/>
      <c r="CI9" s="991"/>
      <c r="CJ9" s="991"/>
      <c r="CK9" s="991"/>
      <c r="CL9" s="991"/>
      <c r="CM9" s="991"/>
      <c r="CN9" s="991"/>
      <c r="CO9" s="991"/>
      <c r="CP9" s="991"/>
      <c r="CQ9" s="991"/>
    </row>
    <row r="10" spans="1:95" ht="46.5" customHeight="1">
      <c r="A10" s="1474" t="s">
        <v>3086</v>
      </c>
      <c r="B10" s="1475" t="s">
        <v>117</v>
      </c>
      <c r="C10" s="1476"/>
      <c r="D10" s="1475" t="s">
        <v>128</v>
      </c>
      <c r="E10" s="1476"/>
      <c r="F10" s="1475" t="s">
        <v>120</v>
      </c>
      <c r="G10" s="1476"/>
      <c r="H10" s="1474" t="s">
        <v>5063</v>
      </c>
      <c r="I10" s="1477" t="s">
        <v>5064</v>
      </c>
      <c r="J10" s="1478"/>
      <c r="K10" s="1474" t="s">
        <v>86</v>
      </c>
      <c r="L10" s="588"/>
      <c r="M10" s="588"/>
      <c r="N10" s="588"/>
      <c r="O10" s="588"/>
      <c r="P10" s="588"/>
      <c r="Q10" s="588"/>
      <c r="R10" s="588"/>
      <c r="S10" s="588"/>
      <c r="T10" s="588"/>
      <c r="U10" s="588"/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8"/>
      <c r="AN10" s="588"/>
      <c r="AO10" s="588"/>
      <c r="AP10" s="588"/>
      <c r="AQ10" s="588"/>
      <c r="AR10" s="588"/>
      <c r="AS10" s="588"/>
      <c r="AT10" s="588"/>
      <c r="AU10" s="588"/>
      <c r="AV10" s="588"/>
      <c r="AW10" s="588"/>
      <c r="AX10" s="588"/>
      <c r="AY10" s="588"/>
      <c r="AZ10" s="588"/>
      <c r="BA10" s="588"/>
      <c r="BB10" s="588"/>
      <c r="BC10" s="588"/>
      <c r="BD10" s="588"/>
      <c r="BE10" s="588"/>
      <c r="BF10" s="588"/>
      <c r="BG10" s="588"/>
      <c r="BH10" s="588"/>
      <c r="BI10" s="588"/>
      <c r="BJ10" s="588"/>
      <c r="BK10" s="588"/>
      <c r="BL10" s="588"/>
      <c r="BM10" s="588"/>
      <c r="BN10" s="588"/>
      <c r="BO10" s="588"/>
      <c r="BP10" s="588"/>
      <c r="BQ10" s="588"/>
      <c r="BR10" s="588"/>
      <c r="BS10" s="588"/>
      <c r="BT10" s="588"/>
      <c r="BU10" s="588"/>
      <c r="BV10" s="588"/>
      <c r="BW10" s="588"/>
      <c r="BX10" s="588"/>
      <c r="BY10" s="588"/>
      <c r="BZ10" s="588"/>
      <c r="CA10" s="588"/>
      <c r="CB10" s="588"/>
      <c r="CC10" s="588"/>
      <c r="CD10" s="588"/>
      <c r="CE10" s="588"/>
      <c r="CF10" s="588"/>
      <c r="CG10" s="588"/>
      <c r="CH10" s="588"/>
      <c r="CI10" s="588"/>
      <c r="CJ10" s="588"/>
      <c r="CK10" s="588"/>
      <c r="CL10" s="588"/>
      <c r="CM10" s="588"/>
      <c r="CN10" s="588"/>
      <c r="CO10" s="588"/>
      <c r="CP10" s="588"/>
      <c r="CQ10" s="588"/>
    </row>
    <row r="11" spans="1:95" s="975" customFormat="1" ht="49.5" customHeight="1">
      <c r="A11" s="1474"/>
      <c r="B11" s="1196" t="s">
        <v>3121</v>
      </c>
      <c r="C11" s="1195" t="s">
        <v>119</v>
      </c>
      <c r="D11" s="1195" t="s">
        <v>118</v>
      </c>
      <c r="E11" s="1195" t="s">
        <v>119</v>
      </c>
      <c r="F11" s="1195" t="s">
        <v>118</v>
      </c>
      <c r="G11" s="1195" t="s">
        <v>119</v>
      </c>
      <c r="H11" s="1474"/>
      <c r="I11" s="525" t="s">
        <v>113</v>
      </c>
      <c r="J11" s="525" t="s">
        <v>114</v>
      </c>
      <c r="K11" s="1474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  <c r="W11" s="589"/>
      <c r="X11" s="589"/>
      <c r="Y11" s="589"/>
      <c r="Z11" s="589"/>
      <c r="AA11" s="589"/>
      <c r="AB11" s="589"/>
      <c r="AC11" s="589"/>
      <c r="AD11" s="589"/>
      <c r="AE11" s="589"/>
      <c r="AF11" s="589"/>
      <c r="AG11" s="589"/>
      <c r="AH11" s="589"/>
      <c r="AI11" s="589"/>
      <c r="AJ11" s="589"/>
      <c r="AK11" s="589"/>
      <c r="AL11" s="589"/>
      <c r="AM11" s="589"/>
      <c r="AN11" s="589"/>
      <c r="AO11" s="589"/>
      <c r="AP11" s="589"/>
      <c r="AQ11" s="589"/>
      <c r="AR11" s="589"/>
      <c r="AS11" s="589"/>
      <c r="AT11" s="589"/>
      <c r="AU11" s="589"/>
      <c r="AV11" s="589"/>
      <c r="AW11" s="589"/>
      <c r="AX11" s="589"/>
      <c r="AY11" s="589"/>
      <c r="AZ11" s="589"/>
      <c r="BA11" s="589"/>
      <c r="BB11" s="589"/>
      <c r="BC11" s="589"/>
      <c r="BD11" s="589"/>
      <c r="BE11" s="589"/>
      <c r="BF11" s="589"/>
      <c r="BG11" s="589"/>
      <c r="BH11" s="589"/>
      <c r="BI11" s="589"/>
      <c r="BJ11" s="589"/>
      <c r="BK11" s="589"/>
      <c r="BL11" s="589"/>
      <c r="BM11" s="589"/>
      <c r="BN11" s="589"/>
      <c r="BO11" s="589"/>
      <c r="BP11" s="589"/>
      <c r="BQ11" s="589"/>
      <c r="BR11" s="589"/>
      <c r="BS11" s="589"/>
      <c r="BT11" s="589"/>
      <c r="BU11" s="589"/>
      <c r="BV11" s="589"/>
      <c r="BW11" s="589"/>
      <c r="BX11" s="589"/>
      <c r="BY11" s="589"/>
      <c r="BZ11" s="589"/>
      <c r="CA11" s="589"/>
      <c r="CB11" s="589"/>
      <c r="CC11" s="589"/>
      <c r="CD11" s="589"/>
      <c r="CE11" s="589"/>
      <c r="CF11" s="589"/>
      <c r="CG11" s="589"/>
      <c r="CH11" s="589"/>
      <c r="CI11" s="589"/>
      <c r="CJ11" s="589"/>
      <c r="CK11" s="589"/>
      <c r="CL11" s="589"/>
      <c r="CM11" s="589"/>
      <c r="CN11" s="589"/>
      <c r="CO11" s="589"/>
      <c r="CP11" s="589"/>
      <c r="CQ11" s="589"/>
    </row>
    <row r="12" spans="1:95" s="888" customFormat="1" ht="15.75" customHeight="1">
      <c r="A12" s="591">
        <v>1</v>
      </c>
      <c r="B12" s="591">
        <v>2</v>
      </c>
      <c r="C12" s="591">
        <v>3</v>
      </c>
      <c r="D12" s="591">
        <v>4</v>
      </c>
      <c r="E12" s="591">
        <v>5</v>
      </c>
      <c r="F12" s="591">
        <v>6</v>
      </c>
      <c r="G12" s="591">
        <v>7</v>
      </c>
      <c r="H12" s="591">
        <v>8</v>
      </c>
      <c r="I12" s="591">
        <v>9</v>
      </c>
      <c r="J12" s="591">
        <v>10</v>
      </c>
      <c r="K12" s="591">
        <v>11</v>
      </c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  <c r="AC12" s="592"/>
      <c r="AD12" s="592"/>
      <c r="AE12" s="592"/>
      <c r="AF12" s="592"/>
      <c r="AG12" s="592"/>
      <c r="AH12" s="592"/>
      <c r="AI12" s="592"/>
      <c r="AJ12" s="592"/>
      <c r="AK12" s="592"/>
      <c r="AL12" s="592"/>
      <c r="AM12" s="592"/>
      <c r="AN12" s="592"/>
      <c r="AO12" s="592"/>
      <c r="AP12" s="592"/>
      <c r="AQ12" s="592"/>
      <c r="AR12" s="592"/>
      <c r="AS12" s="592"/>
      <c r="AT12" s="592"/>
      <c r="AU12" s="592"/>
      <c r="AV12" s="592"/>
      <c r="AW12" s="592"/>
      <c r="AX12" s="592"/>
      <c r="AY12" s="592"/>
      <c r="AZ12" s="592"/>
      <c r="BA12" s="592"/>
      <c r="BB12" s="592"/>
      <c r="BC12" s="592"/>
      <c r="BD12" s="592"/>
      <c r="BE12" s="592"/>
      <c r="BF12" s="592"/>
      <c r="BG12" s="592"/>
      <c r="BH12" s="592"/>
      <c r="BI12" s="592"/>
      <c r="BJ12" s="592"/>
      <c r="BK12" s="592"/>
      <c r="BL12" s="592"/>
      <c r="BM12" s="592"/>
      <c r="BN12" s="592"/>
      <c r="BO12" s="592"/>
      <c r="BP12" s="592"/>
      <c r="BQ12" s="592"/>
      <c r="BR12" s="592"/>
      <c r="BS12" s="592"/>
      <c r="BT12" s="592"/>
      <c r="BU12" s="592"/>
      <c r="BV12" s="592"/>
      <c r="BW12" s="592"/>
      <c r="BX12" s="592"/>
      <c r="BY12" s="592"/>
      <c r="BZ12" s="592"/>
      <c r="CA12" s="592"/>
      <c r="CB12" s="592"/>
      <c r="CC12" s="592"/>
      <c r="CD12" s="592"/>
      <c r="CE12" s="592"/>
      <c r="CF12" s="592"/>
      <c r="CG12" s="592"/>
      <c r="CH12" s="592"/>
      <c r="CI12" s="592"/>
      <c r="CJ12" s="592"/>
      <c r="CK12" s="592"/>
      <c r="CL12" s="592"/>
      <c r="CM12" s="592"/>
      <c r="CN12" s="592"/>
      <c r="CO12" s="592"/>
      <c r="CP12" s="592"/>
      <c r="CQ12" s="592"/>
    </row>
    <row r="13" spans="1:95" s="594" customFormat="1" ht="28.5" customHeight="1">
      <c r="A13" s="875">
        <v>111</v>
      </c>
      <c r="B13" s="876" t="s">
        <v>3810</v>
      </c>
      <c r="C13" s="858"/>
      <c r="D13" s="858"/>
      <c r="E13" s="858"/>
      <c r="F13" s="858"/>
      <c r="G13" s="858"/>
      <c r="H13" s="858"/>
      <c r="I13" s="858"/>
      <c r="J13" s="858"/>
      <c r="K13" s="871"/>
    </row>
    <row r="14" spans="1:95" s="598" customFormat="1" ht="28.5" customHeight="1">
      <c r="A14" s="595">
        <v>111</v>
      </c>
      <c r="B14" s="595">
        <v>39</v>
      </c>
      <c r="C14" s="596" t="s">
        <v>2694</v>
      </c>
      <c r="D14" s="1197" t="s">
        <v>206</v>
      </c>
      <c r="E14" s="526" t="s">
        <v>2695</v>
      </c>
      <c r="F14" s="597">
        <v>201</v>
      </c>
      <c r="G14" s="596" t="s">
        <v>1835</v>
      </c>
      <c r="H14" s="880">
        <v>1</v>
      </c>
      <c r="I14" s="580">
        <v>1792</v>
      </c>
      <c r="J14" s="602">
        <v>0</v>
      </c>
      <c r="K14" s="421"/>
    </row>
    <row r="15" spans="1:95" s="598" customFormat="1" ht="28.5" customHeight="1">
      <c r="A15" s="599">
        <v>111</v>
      </c>
      <c r="B15" s="595">
        <v>39</v>
      </c>
      <c r="C15" s="600" t="s">
        <v>2662</v>
      </c>
      <c r="D15" s="1198" t="s">
        <v>206</v>
      </c>
      <c r="E15" s="1199" t="s">
        <v>2695</v>
      </c>
      <c r="F15" s="1201">
        <v>301</v>
      </c>
      <c r="G15" s="600" t="s">
        <v>160</v>
      </c>
      <c r="H15" s="605">
        <v>1</v>
      </c>
      <c r="I15" s="602">
        <v>1853</v>
      </c>
      <c r="J15" s="602">
        <v>0</v>
      </c>
      <c r="K15" s="527"/>
    </row>
    <row r="16" spans="1:95" s="598" customFormat="1" ht="28.5" customHeight="1">
      <c r="A16" s="599">
        <v>111</v>
      </c>
      <c r="B16" s="595">
        <v>39</v>
      </c>
      <c r="C16" s="600" t="s">
        <v>2662</v>
      </c>
      <c r="D16" s="1198" t="s">
        <v>207</v>
      </c>
      <c r="E16" s="1199" t="s">
        <v>3248</v>
      </c>
      <c r="F16" s="1201">
        <v>302</v>
      </c>
      <c r="G16" s="600" t="s">
        <v>161</v>
      </c>
      <c r="H16" s="605">
        <v>1</v>
      </c>
      <c r="I16" s="602">
        <v>1853</v>
      </c>
      <c r="J16" s="602">
        <v>0</v>
      </c>
      <c r="K16" s="527"/>
    </row>
    <row r="17" spans="1:11" s="598" customFormat="1" ht="28.5" customHeight="1">
      <c r="A17" s="595">
        <v>111</v>
      </c>
      <c r="B17" s="595">
        <v>39</v>
      </c>
      <c r="C17" s="596" t="s">
        <v>2694</v>
      </c>
      <c r="D17" s="1198" t="s">
        <v>207</v>
      </c>
      <c r="E17" s="1199" t="s">
        <v>3248</v>
      </c>
      <c r="F17" s="1201">
        <v>309</v>
      </c>
      <c r="G17" s="600" t="s">
        <v>4687</v>
      </c>
      <c r="H17" s="880">
        <v>1</v>
      </c>
      <c r="I17" s="580">
        <v>405</v>
      </c>
      <c r="J17" s="602">
        <v>0</v>
      </c>
      <c r="K17" s="421" t="s">
        <v>4686</v>
      </c>
    </row>
    <row r="18" spans="1:11" s="598" customFormat="1" ht="28.5" customHeight="1">
      <c r="A18" s="595">
        <v>111</v>
      </c>
      <c r="B18" s="595">
        <v>39</v>
      </c>
      <c r="C18" s="596" t="s">
        <v>2694</v>
      </c>
      <c r="D18" s="1197" t="s">
        <v>206</v>
      </c>
      <c r="E18" s="526" t="s">
        <v>2695</v>
      </c>
      <c r="F18" s="1201">
        <v>330</v>
      </c>
      <c r="G18" s="600" t="s">
        <v>4684</v>
      </c>
      <c r="H18" s="880">
        <v>1</v>
      </c>
      <c r="I18" s="580">
        <v>3985</v>
      </c>
      <c r="J18" s="602">
        <v>0</v>
      </c>
      <c r="K18" s="421" t="s">
        <v>4685</v>
      </c>
    </row>
    <row r="19" spans="1:11" s="598" customFormat="1" ht="28.5" customHeight="1">
      <c r="A19" s="599">
        <v>111</v>
      </c>
      <c r="B19" s="595">
        <v>39</v>
      </c>
      <c r="C19" s="596" t="s">
        <v>2662</v>
      </c>
      <c r="D19" s="1197" t="s">
        <v>206</v>
      </c>
      <c r="E19" s="526" t="s">
        <v>2695</v>
      </c>
      <c r="F19" s="1200">
        <v>606</v>
      </c>
      <c r="G19" s="596" t="s">
        <v>3362</v>
      </c>
      <c r="H19" s="605">
        <v>1</v>
      </c>
      <c r="I19" s="602">
        <v>405</v>
      </c>
      <c r="J19" s="602">
        <v>0</v>
      </c>
      <c r="K19" s="527"/>
    </row>
    <row r="20" spans="1:11" s="598" customFormat="1" ht="28.5" customHeight="1">
      <c r="A20" s="599">
        <v>111</v>
      </c>
      <c r="B20" s="595">
        <v>39</v>
      </c>
      <c r="C20" s="600" t="s">
        <v>2662</v>
      </c>
      <c r="D20" s="1198" t="s">
        <v>206</v>
      </c>
      <c r="E20" s="1199" t="s">
        <v>2695</v>
      </c>
      <c r="F20" s="1201">
        <v>607</v>
      </c>
      <c r="G20" s="600" t="s">
        <v>162</v>
      </c>
      <c r="H20" s="605">
        <v>1</v>
      </c>
      <c r="I20" s="602">
        <v>1853</v>
      </c>
      <c r="J20" s="602">
        <v>0</v>
      </c>
      <c r="K20" s="527"/>
    </row>
    <row r="21" spans="1:11" s="598" customFormat="1" ht="28.5" customHeight="1">
      <c r="A21" s="599">
        <v>111</v>
      </c>
      <c r="B21" s="595">
        <v>39</v>
      </c>
      <c r="C21" s="600" t="s">
        <v>2662</v>
      </c>
      <c r="D21" s="1198" t="s">
        <v>206</v>
      </c>
      <c r="E21" s="1199" t="s">
        <v>2695</v>
      </c>
      <c r="F21" s="1201">
        <v>610</v>
      </c>
      <c r="G21" s="600" t="s">
        <v>255</v>
      </c>
      <c r="H21" s="605">
        <v>1</v>
      </c>
      <c r="I21" s="602">
        <v>1853</v>
      </c>
      <c r="J21" s="602">
        <v>0</v>
      </c>
      <c r="K21" s="527"/>
    </row>
    <row r="22" spans="1:11" s="598" customFormat="1" ht="28.5" customHeight="1">
      <c r="A22" s="599">
        <v>111</v>
      </c>
      <c r="B22" s="595">
        <v>39</v>
      </c>
      <c r="C22" s="600" t="s">
        <v>2662</v>
      </c>
      <c r="D22" s="1198" t="s">
        <v>3830</v>
      </c>
      <c r="E22" s="1199" t="s">
        <v>4678</v>
      </c>
      <c r="F22" s="1201">
        <v>610</v>
      </c>
      <c r="G22" s="600" t="s">
        <v>255</v>
      </c>
      <c r="H22" s="605">
        <v>1</v>
      </c>
      <c r="I22" s="602">
        <v>397</v>
      </c>
      <c r="J22" s="602">
        <v>0</v>
      </c>
      <c r="K22" s="527" t="s">
        <v>4076</v>
      </c>
    </row>
    <row r="23" spans="1:11" s="598" customFormat="1" ht="28.5" customHeight="1">
      <c r="A23" s="599">
        <v>111</v>
      </c>
      <c r="B23" s="595">
        <v>39</v>
      </c>
      <c r="C23" s="600" t="s">
        <v>2662</v>
      </c>
      <c r="D23" s="1198" t="s">
        <v>3832</v>
      </c>
      <c r="E23" s="1199" t="s">
        <v>3833</v>
      </c>
      <c r="F23" s="1201">
        <v>610</v>
      </c>
      <c r="G23" s="600" t="s">
        <v>255</v>
      </c>
      <c r="H23" s="605">
        <v>1</v>
      </c>
      <c r="I23" s="602">
        <v>369</v>
      </c>
      <c r="J23" s="602">
        <v>0</v>
      </c>
      <c r="K23" s="527" t="s">
        <v>4076</v>
      </c>
    </row>
    <row r="24" spans="1:11" s="598" customFormat="1" ht="28.5" customHeight="1">
      <c r="A24" s="599">
        <v>111</v>
      </c>
      <c r="B24" s="595">
        <v>39</v>
      </c>
      <c r="C24" s="600" t="s">
        <v>2662</v>
      </c>
      <c r="D24" s="1198" t="s">
        <v>3831</v>
      </c>
      <c r="E24" s="1199" t="s">
        <v>4679</v>
      </c>
      <c r="F24" s="1201">
        <v>610</v>
      </c>
      <c r="G24" s="600" t="s">
        <v>255</v>
      </c>
      <c r="H24" s="605">
        <v>1</v>
      </c>
      <c r="I24" s="602">
        <v>369</v>
      </c>
      <c r="J24" s="602">
        <v>0</v>
      </c>
      <c r="K24" s="527" t="s">
        <v>4076</v>
      </c>
    </row>
    <row r="25" spans="1:11" s="598" customFormat="1" ht="28.5">
      <c r="A25" s="599">
        <v>111</v>
      </c>
      <c r="B25" s="595">
        <v>39</v>
      </c>
      <c r="C25" s="600" t="s">
        <v>2662</v>
      </c>
      <c r="D25" s="1198" t="s">
        <v>5268</v>
      </c>
      <c r="E25" s="1199" t="s">
        <v>3225</v>
      </c>
      <c r="F25" s="605">
        <v>700</v>
      </c>
      <c r="G25" s="600" t="s">
        <v>4097</v>
      </c>
      <c r="H25" s="605">
        <v>1</v>
      </c>
      <c r="I25" s="602">
        <v>2822.3</v>
      </c>
      <c r="J25" s="602">
        <v>0</v>
      </c>
      <c r="K25" s="527" t="s">
        <v>5271</v>
      </c>
    </row>
    <row r="26" spans="1:11" s="598" customFormat="1" ht="28.5">
      <c r="A26" s="599">
        <v>111</v>
      </c>
      <c r="B26" s="595">
        <v>39</v>
      </c>
      <c r="C26" s="600" t="s">
        <v>2662</v>
      </c>
      <c r="D26" s="1198" t="s">
        <v>5269</v>
      </c>
      <c r="E26" s="1199" t="s">
        <v>3225</v>
      </c>
      <c r="F26" s="605">
        <v>700</v>
      </c>
      <c r="G26" s="600" t="s">
        <v>4097</v>
      </c>
      <c r="H26" s="605">
        <v>1</v>
      </c>
      <c r="I26" s="602">
        <v>5085</v>
      </c>
      <c r="J26" s="602">
        <v>0</v>
      </c>
      <c r="K26" s="527" t="s">
        <v>5272</v>
      </c>
    </row>
    <row r="27" spans="1:11" s="598" customFormat="1" ht="28.5">
      <c r="A27" s="599">
        <v>111</v>
      </c>
      <c r="B27" s="595">
        <v>39</v>
      </c>
      <c r="C27" s="600" t="s">
        <v>2662</v>
      </c>
      <c r="D27" s="1198" t="s">
        <v>5270</v>
      </c>
      <c r="E27" s="1199" t="s">
        <v>3225</v>
      </c>
      <c r="F27" s="605">
        <v>700</v>
      </c>
      <c r="G27" s="600" t="s">
        <v>4097</v>
      </c>
      <c r="H27" s="605">
        <v>1</v>
      </c>
      <c r="I27" s="602">
        <v>2266.19</v>
      </c>
      <c r="J27" s="602">
        <v>0</v>
      </c>
      <c r="K27" s="527" t="s">
        <v>5273</v>
      </c>
    </row>
    <row r="28" spans="1:11" s="598" customFormat="1" ht="46.5" customHeight="1">
      <c r="A28" s="599">
        <v>111</v>
      </c>
      <c r="B28" s="595">
        <v>39</v>
      </c>
      <c r="C28" s="600" t="s">
        <v>2662</v>
      </c>
      <c r="D28" s="1198" t="s">
        <v>204</v>
      </c>
      <c r="E28" s="1199" t="s">
        <v>3225</v>
      </c>
      <c r="F28" s="605">
        <v>340</v>
      </c>
      <c r="G28" s="600" t="s">
        <v>5079</v>
      </c>
      <c r="H28" s="605">
        <v>1</v>
      </c>
      <c r="I28" s="602">
        <v>1853</v>
      </c>
      <c r="J28" s="602">
        <v>0</v>
      </c>
      <c r="K28" s="527"/>
    </row>
    <row r="29" spans="1:11" s="598" customFormat="1" ht="42.75">
      <c r="A29" s="599">
        <v>111</v>
      </c>
      <c r="B29" s="595">
        <v>39</v>
      </c>
      <c r="C29" s="600" t="s">
        <v>2662</v>
      </c>
      <c r="D29" s="1198" t="s">
        <v>204</v>
      </c>
      <c r="E29" s="1199" t="s">
        <v>3225</v>
      </c>
      <c r="F29" s="605">
        <v>341</v>
      </c>
      <c r="G29" s="600" t="s">
        <v>5080</v>
      </c>
      <c r="H29" s="605">
        <v>1</v>
      </c>
      <c r="I29" s="602">
        <v>1853</v>
      </c>
      <c r="J29" s="602">
        <v>0</v>
      </c>
      <c r="K29" s="527"/>
    </row>
    <row r="30" spans="1:11" s="598" customFormat="1" ht="28.5">
      <c r="A30" s="599">
        <v>111</v>
      </c>
      <c r="B30" s="595">
        <v>39</v>
      </c>
      <c r="C30" s="600" t="s">
        <v>2662</v>
      </c>
      <c r="D30" s="1198" t="s">
        <v>204</v>
      </c>
      <c r="E30" s="1199" t="s">
        <v>3225</v>
      </c>
      <c r="F30" s="605">
        <v>342</v>
      </c>
      <c r="G30" s="600" t="s">
        <v>171</v>
      </c>
      <c r="H30" s="605">
        <v>1</v>
      </c>
      <c r="I30" s="602">
        <v>1853</v>
      </c>
      <c r="J30" s="602">
        <v>0</v>
      </c>
      <c r="K30" s="527"/>
    </row>
    <row r="31" spans="1:11" s="598" customFormat="1" ht="28.5" customHeight="1">
      <c r="A31" s="599">
        <v>111</v>
      </c>
      <c r="B31" s="595">
        <v>39</v>
      </c>
      <c r="C31" s="600" t="s">
        <v>2662</v>
      </c>
      <c r="D31" s="1198" t="s">
        <v>5996</v>
      </c>
      <c r="E31" s="1199" t="s">
        <v>5997</v>
      </c>
      <c r="F31" s="1201" t="s">
        <v>6000</v>
      </c>
      <c r="G31" s="600" t="s">
        <v>6001</v>
      </c>
      <c r="H31" s="605">
        <v>1</v>
      </c>
      <c r="I31" s="602">
        <v>504.72</v>
      </c>
      <c r="J31" s="602">
        <v>0</v>
      </c>
      <c r="K31" s="527"/>
    </row>
    <row r="32" spans="1:11" s="598" customFormat="1" ht="28.5" customHeight="1">
      <c r="A32" s="599">
        <v>111</v>
      </c>
      <c r="B32" s="595">
        <v>39</v>
      </c>
      <c r="C32" s="600" t="s">
        <v>2662</v>
      </c>
      <c r="D32" s="1198" t="s">
        <v>5996</v>
      </c>
      <c r="E32" s="1199" t="s">
        <v>5997</v>
      </c>
      <c r="F32" s="1201" t="s">
        <v>6002</v>
      </c>
      <c r="G32" s="600" t="s">
        <v>6003</v>
      </c>
      <c r="H32" s="605">
        <v>1</v>
      </c>
      <c r="I32" s="602">
        <v>504.72</v>
      </c>
      <c r="J32" s="602">
        <v>0</v>
      </c>
      <c r="K32" s="527"/>
    </row>
    <row r="33" spans="1:11" s="598" customFormat="1" ht="28.5" customHeight="1">
      <c r="A33" s="599">
        <v>111</v>
      </c>
      <c r="B33" s="595">
        <v>39</v>
      </c>
      <c r="C33" s="600" t="s">
        <v>2662</v>
      </c>
      <c r="D33" s="1198" t="s">
        <v>5998</v>
      </c>
      <c r="E33" s="1199" t="s">
        <v>5999</v>
      </c>
      <c r="F33" s="1201" t="s">
        <v>6000</v>
      </c>
      <c r="G33" s="600" t="s">
        <v>6001</v>
      </c>
      <c r="H33" s="605">
        <v>1</v>
      </c>
      <c r="I33" s="602">
        <v>578.32000000000005</v>
      </c>
      <c r="J33" s="602">
        <v>0</v>
      </c>
      <c r="K33" s="527"/>
    </row>
    <row r="34" spans="1:11" s="598" customFormat="1" ht="28.5" customHeight="1">
      <c r="A34" s="599">
        <v>111</v>
      </c>
      <c r="B34" s="595">
        <v>39</v>
      </c>
      <c r="C34" s="600" t="s">
        <v>2662</v>
      </c>
      <c r="D34" s="1198" t="s">
        <v>5998</v>
      </c>
      <c r="E34" s="1199" t="s">
        <v>5999</v>
      </c>
      <c r="F34" s="1201" t="s">
        <v>6002</v>
      </c>
      <c r="G34" s="600" t="s">
        <v>6003</v>
      </c>
      <c r="H34" s="605">
        <v>1</v>
      </c>
      <c r="I34" s="602">
        <v>578.32000000000005</v>
      </c>
      <c r="J34" s="602">
        <v>0</v>
      </c>
      <c r="K34" s="527"/>
    </row>
    <row r="35" spans="1:11" s="598" customFormat="1" ht="28.5" customHeight="1">
      <c r="A35" s="599">
        <v>111</v>
      </c>
      <c r="B35" s="595">
        <v>39</v>
      </c>
      <c r="C35" s="600" t="s">
        <v>2662</v>
      </c>
      <c r="D35" s="1198" t="s">
        <v>203</v>
      </c>
      <c r="E35" s="1199" t="s">
        <v>3224</v>
      </c>
      <c r="F35" s="1201">
        <v>503</v>
      </c>
      <c r="G35" s="600" t="s">
        <v>4218</v>
      </c>
      <c r="H35" s="605">
        <v>1</v>
      </c>
      <c r="I35" s="602">
        <v>504</v>
      </c>
      <c r="J35" s="602">
        <v>0</v>
      </c>
      <c r="K35" s="527" t="s">
        <v>4683</v>
      </c>
    </row>
    <row r="36" spans="1:11" s="598" customFormat="1" ht="28.5" customHeight="1">
      <c r="A36" s="599">
        <v>111</v>
      </c>
      <c r="B36" s="595">
        <v>39</v>
      </c>
      <c r="C36" s="600" t="s">
        <v>2662</v>
      </c>
      <c r="D36" s="1198" t="s">
        <v>190</v>
      </c>
      <c r="E36" s="1199" t="s">
        <v>191</v>
      </c>
      <c r="F36" s="1201">
        <v>603</v>
      </c>
      <c r="G36" s="600" t="s">
        <v>158</v>
      </c>
      <c r="H36" s="605">
        <v>1</v>
      </c>
      <c r="I36" s="602">
        <v>1802.28</v>
      </c>
      <c r="J36" s="602">
        <v>0</v>
      </c>
      <c r="K36" s="527" t="s">
        <v>4097</v>
      </c>
    </row>
    <row r="37" spans="1:11" s="598" customFormat="1" ht="28.5" customHeight="1">
      <c r="A37" s="599">
        <v>111</v>
      </c>
      <c r="B37" s="595">
        <v>39</v>
      </c>
      <c r="C37" s="600" t="s">
        <v>2662</v>
      </c>
      <c r="D37" s="1198" t="s">
        <v>192</v>
      </c>
      <c r="E37" s="1199" t="s">
        <v>193</v>
      </c>
      <c r="F37" s="1201">
        <v>603</v>
      </c>
      <c r="G37" s="600" t="s">
        <v>158</v>
      </c>
      <c r="H37" s="605">
        <v>1</v>
      </c>
      <c r="I37" s="602">
        <v>1802.28</v>
      </c>
      <c r="J37" s="602">
        <v>0</v>
      </c>
      <c r="K37" s="527" t="s">
        <v>4097</v>
      </c>
    </row>
    <row r="38" spans="1:11" s="598" customFormat="1" ht="28.5" customHeight="1">
      <c r="A38" s="599">
        <v>111</v>
      </c>
      <c r="B38" s="595">
        <v>39</v>
      </c>
      <c r="C38" s="600" t="s">
        <v>2662</v>
      </c>
      <c r="D38" s="1198" t="s">
        <v>5982</v>
      </c>
      <c r="E38" s="1199" t="s">
        <v>205</v>
      </c>
      <c r="F38" s="1201">
        <v>603</v>
      </c>
      <c r="G38" s="600" t="s">
        <v>158</v>
      </c>
      <c r="H38" s="605">
        <v>1</v>
      </c>
      <c r="I38" s="602">
        <v>1802.28</v>
      </c>
      <c r="J38" s="602">
        <v>0</v>
      </c>
      <c r="K38" s="527" t="s">
        <v>4097</v>
      </c>
    </row>
    <row r="39" spans="1:11" s="598" customFormat="1" ht="28.5" customHeight="1">
      <c r="A39" s="599">
        <v>111</v>
      </c>
      <c r="B39" s="595">
        <v>39</v>
      </c>
      <c r="C39" s="600" t="s">
        <v>2662</v>
      </c>
      <c r="D39" s="1198" t="s">
        <v>5983</v>
      </c>
      <c r="E39" s="1199" t="s">
        <v>5984</v>
      </c>
      <c r="F39" s="1201">
        <v>603</v>
      </c>
      <c r="G39" s="600" t="s">
        <v>158</v>
      </c>
      <c r="H39" s="605">
        <v>1</v>
      </c>
      <c r="I39" s="602">
        <v>1802.28</v>
      </c>
      <c r="J39" s="602">
        <v>0</v>
      </c>
      <c r="K39" s="527" t="s">
        <v>4097</v>
      </c>
    </row>
    <row r="40" spans="1:11" s="598" customFormat="1" ht="28.5" customHeight="1">
      <c r="A40" s="599">
        <v>111</v>
      </c>
      <c r="B40" s="595">
        <v>39</v>
      </c>
      <c r="C40" s="600" t="s">
        <v>2662</v>
      </c>
      <c r="D40" s="1198" t="s">
        <v>396</v>
      </c>
      <c r="E40" s="1199" t="s">
        <v>3284</v>
      </c>
      <c r="F40" s="1201">
        <v>603</v>
      </c>
      <c r="G40" s="600" t="s">
        <v>158</v>
      </c>
      <c r="H40" s="605">
        <v>1</v>
      </c>
      <c r="I40" s="602">
        <v>1802.28</v>
      </c>
      <c r="J40" s="602">
        <v>0</v>
      </c>
      <c r="K40" s="527" t="s">
        <v>4097</v>
      </c>
    </row>
    <row r="41" spans="1:11" s="598" customFormat="1" ht="28.5" customHeight="1">
      <c r="A41" s="599">
        <v>111</v>
      </c>
      <c r="B41" s="599">
        <v>76</v>
      </c>
      <c r="C41" s="600" t="s">
        <v>2696</v>
      </c>
      <c r="D41" s="1198" t="s">
        <v>230</v>
      </c>
      <c r="E41" s="1199" t="s">
        <v>2699</v>
      </c>
      <c r="F41" s="601">
        <v>201</v>
      </c>
      <c r="G41" s="600" t="s">
        <v>1835</v>
      </c>
      <c r="H41" s="605">
        <v>1</v>
      </c>
      <c r="I41" s="580">
        <v>1792</v>
      </c>
      <c r="J41" s="602">
        <v>0</v>
      </c>
      <c r="K41" s="527"/>
    </row>
    <row r="42" spans="1:11" s="598" customFormat="1" ht="28.5" customHeight="1">
      <c r="A42" s="599">
        <v>111</v>
      </c>
      <c r="B42" s="599">
        <v>76</v>
      </c>
      <c r="C42" s="600" t="s">
        <v>349</v>
      </c>
      <c r="D42" s="1198" t="s">
        <v>230</v>
      </c>
      <c r="E42" s="1199" t="s">
        <v>2699</v>
      </c>
      <c r="F42" s="1201">
        <v>301</v>
      </c>
      <c r="G42" s="600" t="s">
        <v>160</v>
      </c>
      <c r="H42" s="605">
        <v>1</v>
      </c>
      <c r="I42" s="602">
        <v>1131</v>
      </c>
      <c r="J42" s="602">
        <v>0</v>
      </c>
      <c r="K42" s="527"/>
    </row>
    <row r="43" spans="1:11" s="598" customFormat="1" ht="28.5" customHeight="1">
      <c r="A43" s="599">
        <v>111</v>
      </c>
      <c r="B43" s="599">
        <v>76</v>
      </c>
      <c r="C43" s="600" t="s">
        <v>349</v>
      </c>
      <c r="D43" s="1198" t="s">
        <v>231</v>
      </c>
      <c r="E43" s="1199" t="s">
        <v>3249</v>
      </c>
      <c r="F43" s="1201">
        <v>302</v>
      </c>
      <c r="G43" s="600" t="s">
        <v>161</v>
      </c>
      <c r="H43" s="605">
        <v>1</v>
      </c>
      <c r="I43" s="602">
        <v>1131</v>
      </c>
      <c r="J43" s="602">
        <v>0</v>
      </c>
      <c r="K43" s="527"/>
    </row>
    <row r="44" spans="1:11" s="598" customFormat="1" ht="28.5" customHeight="1">
      <c r="A44" s="599">
        <v>111</v>
      </c>
      <c r="B44" s="599">
        <v>76</v>
      </c>
      <c r="C44" s="600" t="s">
        <v>349</v>
      </c>
      <c r="D44" s="1198" t="s">
        <v>231</v>
      </c>
      <c r="E44" s="1199" t="s">
        <v>3249</v>
      </c>
      <c r="F44" s="1201">
        <v>309</v>
      </c>
      <c r="G44" s="600" t="s">
        <v>4687</v>
      </c>
      <c r="H44" s="880">
        <v>1</v>
      </c>
      <c r="I44" s="580">
        <v>405</v>
      </c>
      <c r="J44" s="602">
        <v>0</v>
      </c>
      <c r="K44" s="421" t="s">
        <v>4686</v>
      </c>
    </row>
    <row r="45" spans="1:11" s="598" customFormat="1" ht="28.5" customHeight="1">
      <c r="A45" s="599">
        <v>111</v>
      </c>
      <c r="B45" s="599">
        <v>76</v>
      </c>
      <c r="C45" s="600" t="s">
        <v>349</v>
      </c>
      <c r="D45" s="1198" t="s">
        <v>230</v>
      </c>
      <c r="E45" s="1199" t="s">
        <v>2699</v>
      </c>
      <c r="F45" s="1201">
        <v>330</v>
      </c>
      <c r="G45" s="600" t="s">
        <v>4684</v>
      </c>
      <c r="H45" s="880">
        <v>1</v>
      </c>
      <c r="I45" s="580">
        <v>3985</v>
      </c>
      <c r="J45" s="602">
        <v>0</v>
      </c>
      <c r="K45" s="421" t="s">
        <v>4685</v>
      </c>
    </row>
    <row r="46" spans="1:11" s="598" customFormat="1" ht="28.5" customHeight="1">
      <c r="A46" s="599">
        <v>111</v>
      </c>
      <c r="B46" s="599">
        <v>76</v>
      </c>
      <c r="C46" s="600" t="s">
        <v>349</v>
      </c>
      <c r="D46" s="1198" t="s">
        <v>230</v>
      </c>
      <c r="E46" s="1199" t="s">
        <v>2699</v>
      </c>
      <c r="F46" s="1201">
        <v>606</v>
      </c>
      <c r="G46" s="596" t="s">
        <v>3362</v>
      </c>
      <c r="H46" s="605">
        <v>1</v>
      </c>
      <c r="I46" s="602">
        <v>405</v>
      </c>
      <c r="J46" s="602">
        <v>0</v>
      </c>
      <c r="K46" s="527"/>
    </row>
    <row r="47" spans="1:11" s="598" customFormat="1" ht="28.5" customHeight="1">
      <c r="A47" s="599">
        <v>111</v>
      </c>
      <c r="B47" s="599">
        <v>76</v>
      </c>
      <c r="C47" s="600" t="s">
        <v>349</v>
      </c>
      <c r="D47" s="1198" t="s">
        <v>230</v>
      </c>
      <c r="E47" s="1199" t="s">
        <v>2699</v>
      </c>
      <c r="F47" s="1201">
        <v>607</v>
      </c>
      <c r="G47" s="600" t="s">
        <v>162</v>
      </c>
      <c r="H47" s="605">
        <v>1</v>
      </c>
      <c r="I47" s="602">
        <v>1131</v>
      </c>
      <c r="J47" s="602">
        <v>0</v>
      </c>
      <c r="K47" s="527"/>
    </row>
    <row r="48" spans="1:11" s="598" customFormat="1" ht="28.5" customHeight="1">
      <c r="A48" s="599">
        <v>111</v>
      </c>
      <c r="B48" s="599">
        <v>76</v>
      </c>
      <c r="C48" s="600" t="s">
        <v>349</v>
      </c>
      <c r="D48" s="1198" t="s">
        <v>230</v>
      </c>
      <c r="E48" s="1199" t="s">
        <v>2699</v>
      </c>
      <c r="F48" s="1201">
        <v>610</v>
      </c>
      <c r="G48" s="600" t="s">
        <v>255</v>
      </c>
      <c r="H48" s="605">
        <v>1</v>
      </c>
      <c r="I48" s="602">
        <v>1131</v>
      </c>
      <c r="J48" s="602">
        <v>0</v>
      </c>
      <c r="K48" s="527"/>
    </row>
    <row r="49" spans="1:11" s="598" customFormat="1" ht="28.5" customHeight="1">
      <c r="A49" s="599">
        <v>111</v>
      </c>
      <c r="B49" s="599">
        <v>76</v>
      </c>
      <c r="C49" s="600" t="s">
        <v>349</v>
      </c>
      <c r="D49" s="1198" t="s">
        <v>3830</v>
      </c>
      <c r="E49" s="1199" t="s">
        <v>4678</v>
      </c>
      <c r="F49" s="1201">
        <v>610</v>
      </c>
      <c r="G49" s="600" t="s">
        <v>255</v>
      </c>
      <c r="H49" s="605">
        <v>1</v>
      </c>
      <c r="I49" s="602">
        <v>397</v>
      </c>
      <c r="J49" s="602">
        <v>0</v>
      </c>
      <c r="K49" s="527" t="s">
        <v>4076</v>
      </c>
    </row>
    <row r="50" spans="1:11" s="598" customFormat="1" ht="28.5" customHeight="1">
      <c r="A50" s="599">
        <v>111</v>
      </c>
      <c r="B50" s="599">
        <v>76</v>
      </c>
      <c r="C50" s="600" t="s">
        <v>349</v>
      </c>
      <c r="D50" s="1198" t="s">
        <v>3832</v>
      </c>
      <c r="E50" s="1199" t="s">
        <v>3833</v>
      </c>
      <c r="F50" s="1201">
        <v>610</v>
      </c>
      <c r="G50" s="600" t="s">
        <v>255</v>
      </c>
      <c r="H50" s="605">
        <v>1</v>
      </c>
      <c r="I50" s="602">
        <v>369</v>
      </c>
      <c r="J50" s="602">
        <v>0</v>
      </c>
      <c r="K50" s="527" t="s">
        <v>4076</v>
      </c>
    </row>
    <row r="51" spans="1:11" s="598" customFormat="1" ht="28.5" customHeight="1">
      <c r="A51" s="599">
        <v>111</v>
      </c>
      <c r="B51" s="599">
        <v>76</v>
      </c>
      <c r="C51" s="600" t="s">
        <v>349</v>
      </c>
      <c r="D51" s="1198" t="s">
        <v>3831</v>
      </c>
      <c r="E51" s="1199" t="s">
        <v>4679</v>
      </c>
      <c r="F51" s="1201">
        <v>610</v>
      </c>
      <c r="G51" s="600" t="s">
        <v>255</v>
      </c>
      <c r="H51" s="605">
        <v>1</v>
      </c>
      <c r="I51" s="602">
        <v>369</v>
      </c>
      <c r="J51" s="602">
        <v>0</v>
      </c>
      <c r="K51" s="527" t="s">
        <v>4076</v>
      </c>
    </row>
    <row r="52" spans="1:11" s="598" customFormat="1" ht="28.5">
      <c r="A52" s="599">
        <v>111</v>
      </c>
      <c r="B52" s="599">
        <v>76</v>
      </c>
      <c r="C52" s="600" t="s">
        <v>349</v>
      </c>
      <c r="D52" s="1198" t="s">
        <v>5274</v>
      </c>
      <c r="E52" s="1199" t="s">
        <v>3226</v>
      </c>
      <c r="F52" s="605">
        <v>700</v>
      </c>
      <c r="G52" s="600" t="s">
        <v>4097</v>
      </c>
      <c r="H52" s="605">
        <v>1</v>
      </c>
      <c r="I52" s="602">
        <v>2822.3</v>
      </c>
      <c r="J52" s="602">
        <v>0</v>
      </c>
      <c r="K52" s="527" t="s">
        <v>5271</v>
      </c>
    </row>
    <row r="53" spans="1:11" s="598" customFormat="1" ht="28.5">
      <c r="A53" s="599">
        <v>111</v>
      </c>
      <c r="B53" s="599">
        <v>76</v>
      </c>
      <c r="C53" s="600" t="s">
        <v>349</v>
      </c>
      <c r="D53" s="1198" t="s">
        <v>5275</v>
      </c>
      <c r="E53" s="1199" t="s">
        <v>3226</v>
      </c>
      <c r="F53" s="605">
        <v>700</v>
      </c>
      <c r="G53" s="600" t="s">
        <v>4097</v>
      </c>
      <c r="H53" s="605">
        <v>1</v>
      </c>
      <c r="I53" s="602">
        <v>5085</v>
      </c>
      <c r="J53" s="602">
        <v>0</v>
      </c>
      <c r="K53" s="527" t="s">
        <v>5272</v>
      </c>
    </row>
    <row r="54" spans="1:11" s="598" customFormat="1" ht="28.5">
      <c r="A54" s="599">
        <v>111</v>
      </c>
      <c r="B54" s="599">
        <v>76</v>
      </c>
      <c r="C54" s="600" t="s">
        <v>349</v>
      </c>
      <c r="D54" s="1198" t="s">
        <v>5276</v>
      </c>
      <c r="E54" s="1199" t="s">
        <v>3226</v>
      </c>
      <c r="F54" s="605">
        <v>700</v>
      </c>
      <c r="G54" s="600" t="s">
        <v>4097</v>
      </c>
      <c r="H54" s="605">
        <v>1</v>
      </c>
      <c r="I54" s="602">
        <v>2266.19</v>
      </c>
      <c r="J54" s="602">
        <v>0</v>
      </c>
      <c r="K54" s="527" t="s">
        <v>5273</v>
      </c>
    </row>
    <row r="55" spans="1:11" s="598" customFormat="1" ht="42.75">
      <c r="A55" s="599">
        <v>111</v>
      </c>
      <c r="B55" s="599">
        <v>76</v>
      </c>
      <c r="C55" s="600" t="s">
        <v>349</v>
      </c>
      <c r="D55" s="1198" t="s">
        <v>228</v>
      </c>
      <c r="E55" s="1199" t="s">
        <v>3226</v>
      </c>
      <c r="F55" s="605">
        <v>340</v>
      </c>
      <c r="G55" s="600" t="s">
        <v>5079</v>
      </c>
      <c r="H55" s="605">
        <v>1</v>
      </c>
      <c r="I55" s="602">
        <v>1131</v>
      </c>
      <c r="J55" s="602">
        <v>0</v>
      </c>
      <c r="K55" s="527"/>
    </row>
    <row r="56" spans="1:11" s="598" customFormat="1" ht="42.75">
      <c r="A56" s="599">
        <v>111</v>
      </c>
      <c r="B56" s="599">
        <v>76</v>
      </c>
      <c r="C56" s="600" t="s">
        <v>349</v>
      </c>
      <c r="D56" s="1198" t="s">
        <v>228</v>
      </c>
      <c r="E56" s="1199" t="s">
        <v>3226</v>
      </c>
      <c r="F56" s="605">
        <v>341</v>
      </c>
      <c r="G56" s="600" t="s">
        <v>5080</v>
      </c>
      <c r="H56" s="605">
        <v>1</v>
      </c>
      <c r="I56" s="602">
        <v>1131</v>
      </c>
      <c r="J56" s="602">
        <v>0</v>
      </c>
      <c r="K56" s="527"/>
    </row>
    <row r="57" spans="1:11" s="598" customFormat="1" ht="36.75" customHeight="1">
      <c r="A57" s="599">
        <v>111</v>
      </c>
      <c r="B57" s="599">
        <v>76</v>
      </c>
      <c r="C57" s="600" t="s">
        <v>349</v>
      </c>
      <c r="D57" s="1198" t="s">
        <v>228</v>
      </c>
      <c r="E57" s="1199" t="s">
        <v>3226</v>
      </c>
      <c r="F57" s="605">
        <v>342</v>
      </c>
      <c r="G57" s="600" t="s">
        <v>171</v>
      </c>
      <c r="H57" s="605">
        <v>1</v>
      </c>
      <c r="I57" s="602">
        <v>1131</v>
      </c>
      <c r="J57" s="602">
        <v>0</v>
      </c>
      <c r="K57" s="527"/>
    </row>
    <row r="58" spans="1:11" s="598" customFormat="1" ht="28.5" customHeight="1">
      <c r="A58" s="599">
        <v>111</v>
      </c>
      <c r="B58" s="599">
        <v>76</v>
      </c>
      <c r="C58" s="600" t="s">
        <v>349</v>
      </c>
      <c r="D58" s="1198" t="s">
        <v>5996</v>
      </c>
      <c r="E58" s="1199" t="s">
        <v>5997</v>
      </c>
      <c r="F58" s="1201" t="s">
        <v>6000</v>
      </c>
      <c r="G58" s="600" t="s">
        <v>6001</v>
      </c>
      <c r="H58" s="605">
        <v>1</v>
      </c>
      <c r="I58" s="602">
        <v>504.72</v>
      </c>
      <c r="J58" s="602">
        <v>0</v>
      </c>
      <c r="K58" s="527"/>
    </row>
    <row r="59" spans="1:11" s="598" customFormat="1" ht="28.5" customHeight="1">
      <c r="A59" s="599">
        <v>111</v>
      </c>
      <c r="B59" s="599">
        <v>76</v>
      </c>
      <c r="C59" s="600" t="s">
        <v>349</v>
      </c>
      <c r="D59" s="1198" t="s">
        <v>5996</v>
      </c>
      <c r="E59" s="1199" t="s">
        <v>5997</v>
      </c>
      <c r="F59" s="1201" t="s">
        <v>6002</v>
      </c>
      <c r="G59" s="600" t="s">
        <v>6003</v>
      </c>
      <c r="H59" s="605">
        <v>1</v>
      </c>
      <c r="I59" s="602">
        <v>504.72</v>
      </c>
      <c r="J59" s="602">
        <v>0</v>
      </c>
      <c r="K59" s="527"/>
    </row>
    <row r="60" spans="1:11" s="598" customFormat="1" ht="28.5" customHeight="1">
      <c r="A60" s="599">
        <v>111</v>
      </c>
      <c r="B60" s="599">
        <v>76</v>
      </c>
      <c r="C60" s="600" t="s">
        <v>349</v>
      </c>
      <c r="D60" s="1198" t="s">
        <v>5998</v>
      </c>
      <c r="E60" s="1199" t="s">
        <v>5999</v>
      </c>
      <c r="F60" s="1201" t="s">
        <v>6000</v>
      </c>
      <c r="G60" s="600" t="s">
        <v>6001</v>
      </c>
      <c r="H60" s="605">
        <v>1</v>
      </c>
      <c r="I60" s="602">
        <v>578.32000000000005</v>
      </c>
      <c r="J60" s="602">
        <v>0</v>
      </c>
      <c r="K60" s="527"/>
    </row>
    <row r="61" spans="1:11" s="598" customFormat="1" ht="28.5" customHeight="1">
      <c r="A61" s="599">
        <v>111</v>
      </c>
      <c r="B61" s="599">
        <v>76</v>
      </c>
      <c r="C61" s="600" t="s">
        <v>349</v>
      </c>
      <c r="D61" s="1198" t="s">
        <v>5998</v>
      </c>
      <c r="E61" s="1199" t="s">
        <v>5999</v>
      </c>
      <c r="F61" s="1201" t="s">
        <v>6002</v>
      </c>
      <c r="G61" s="600" t="s">
        <v>6003</v>
      </c>
      <c r="H61" s="605">
        <v>1</v>
      </c>
      <c r="I61" s="602">
        <v>578.32000000000005</v>
      </c>
      <c r="J61" s="602">
        <v>0</v>
      </c>
      <c r="K61" s="527"/>
    </row>
    <row r="62" spans="1:11" s="598" customFormat="1" ht="28.5" customHeight="1">
      <c r="A62" s="599">
        <v>111</v>
      </c>
      <c r="B62" s="599">
        <v>76</v>
      </c>
      <c r="C62" s="600" t="s">
        <v>349</v>
      </c>
      <c r="D62" s="1198" t="s">
        <v>227</v>
      </c>
      <c r="E62" s="1199" t="s">
        <v>3219</v>
      </c>
      <c r="F62" s="1201">
        <v>503</v>
      </c>
      <c r="G62" s="600" t="s">
        <v>4218</v>
      </c>
      <c r="H62" s="605">
        <v>1</v>
      </c>
      <c r="I62" s="602">
        <v>504</v>
      </c>
      <c r="J62" s="602">
        <v>0</v>
      </c>
      <c r="K62" s="527" t="s">
        <v>4683</v>
      </c>
    </row>
    <row r="63" spans="1:11" s="598" customFormat="1" ht="28.5" customHeight="1">
      <c r="A63" s="599">
        <v>111</v>
      </c>
      <c r="B63" s="599">
        <v>76</v>
      </c>
      <c r="C63" s="600" t="s">
        <v>349</v>
      </c>
      <c r="D63" s="1198" t="s">
        <v>190</v>
      </c>
      <c r="E63" s="1199" t="s">
        <v>191</v>
      </c>
      <c r="F63" s="1201">
        <v>603</v>
      </c>
      <c r="G63" s="600" t="s">
        <v>158</v>
      </c>
      <c r="H63" s="605">
        <v>1</v>
      </c>
      <c r="I63" s="602">
        <v>1802.28</v>
      </c>
      <c r="J63" s="602">
        <v>0</v>
      </c>
      <c r="K63" s="527" t="s">
        <v>4097</v>
      </c>
    </row>
    <row r="64" spans="1:11" s="598" customFormat="1" ht="28.5" customHeight="1">
      <c r="A64" s="599">
        <v>111</v>
      </c>
      <c r="B64" s="599">
        <v>76</v>
      </c>
      <c r="C64" s="600" t="s">
        <v>349</v>
      </c>
      <c r="D64" s="1198" t="s">
        <v>192</v>
      </c>
      <c r="E64" s="1199" t="s">
        <v>193</v>
      </c>
      <c r="F64" s="1201">
        <v>603</v>
      </c>
      <c r="G64" s="600" t="s">
        <v>158</v>
      </c>
      <c r="H64" s="605">
        <v>1</v>
      </c>
      <c r="I64" s="602">
        <v>1802.28</v>
      </c>
      <c r="J64" s="602">
        <v>0</v>
      </c>
      <c r="K64" s="527" t="s">
        <v>4097</v>
      </c>
    </row>
    <row r="65" spans="1:11" s="598" customFormat="1" ht="28.5" customHeight="1">
      <c r="A65" s="599">
        <v>111</v>
      </c>
      <c r="B65" s="599">
        <v>76</v>
      </c>
      <c r="C65" s="600" t="s">
        <v>349</v>
      </c>
      <c r="D65" s="1198" t="s">
        <v>5982</v>
      </c>
      <c r="E65" s="1199" t="s">
        <v>205</v>
      </c>
      <c r="F65" s="1201">
        <v>603</v>
      </c>
      <c r="G65" s="600" t="s">
        <v>158</v>
      </c>
      <c r="H65" s="605">
        <v>1</v>
      </c>
      <c r="I65" s="602">
        <v>1802.28</v>
      </c>
      <c r="J65" s="602">
        <v>0</v>
      </c>
      <c r="K65" s="527" t="s">
        <v>4097</v>
      </c>
    </row>
    <row r="66" spans="1:11" s="598" customFormat="1" ht="28.5" customHeight="1">
      <c r="A66" s="599">
        <v>111</v>
      </c>
      <c r="B66" s="599">
        <v>76</v>
      </c>
      <c r="C66" s="600" t="s">
        <v>349</v>
      </c>
      <c r="D66" s="1198" t="s">
        <v>5983</v>
      </c>
      <c r="E66" s="1199" t="s">
        <v>5984</v>
      </c>
      <c r="F66" s="1201">
        <v>603</v>
      </c>
      <c r="G66" s="600" t="s">
        <v>158</v>
      </c>
      <c r="H66" s="605">
        <v>1</v>
      </c>
      <c r="I66" s="602">
        <v>1802.28</v>
      </c>
      <c r="J66" s="602">
        <v>0</v>
      </c>
      <c r="K66" s="527" t="s">
        <v>4097</v>
      </c>
    </row>
    <row r="67" spans="1:11" s="598" customFormat="1" ht="28.5" customHeight="1">
      <c r="A67" s="599">
        <v>111</v>
      </c>
      <c r="B67" s="599">
        <v>76</v>
      </c>
      <c r="C67" s="600" t="s">
        <v>349</v>
      </c>
      <c r="D67" s="1198" t="s">
        <v>229</v>
      </c>
      <c r="E67" s="1199" t="s">
        <v>3284</v>
      </c>
      <c r="F67" s="1201">
        <v>603</v>
      </c>
      <c r="G67" s="600" t="s">
        <v>158</v>
      </c>
      <c r="H67" s="605">
        <v>1</v>
      </c>
      <c r="I67" s="602">
        <v>1802.28</v>
      </c>
      <c r="J67" s="602">
        <v>0</v>
      </c>
      <c r="K67" s="527" t="s">
        <v>4097</v>
      </c>
    </row>
    <row r="68" spans="1:11" s="598" customFormat="1" ht="28.5" customHeight="1">
      <c r="A68" s="599">
        <v>111</v>
      </c>
      <c r="B68" s="603">
        <v>95</v>
      </c>
      <c r="C68" s="600" t="s">
        <v>4087</v>
      </c>
      <c r="D68" s="1198" t="s">
        <v>230</v>
      </c>
      <c r="E68" s="1199" t="s">
        <v>2699</v>
      </c>
      <c r="F68" s="601">
        <v>201</v>
      </c>
      <c r="G68" s="600" t="s">
        <v>1835</v>
      </c>
      <c r="H68" s="605">
        <v>1</v>
      </c>
      <c r="I68" s="580">
        <v>1792</v>
      </c>
      <c r="J68" s="602">
        <v>0</v>
      </c>
      <c r="K68" s="527"/>
    </row>
    <row r="69" spans="1:11" s="598" customFormat="1" ht="28.5" customHeight="1">
      <c r="A69" s="599">
        <v>111</v>
      </c>
      <c r="B69" s="603">
        <v>95</v>
      </c>
      <c r="C69" s="600" t="s">
        <v>4087</v>
      </c>
      <c r="D69" s="1198" t="s">
        <v>230</v>
      </c>
      <c r="E69" s="1199" t="s">
        <v>2699</v>
      </c>
      <c r="F69" s="1201">
        <v>330</v>
      </c>
      <c r="G69" s="600" t="s">
        <v>4684</v>
      </c>
      <c r="H69" s="880">
        <v>1</v>
      </c>
      <c r="I69" s="580">
        <v>3985</v>
      </c>
      <c r="J69" s="602">
        <v>0</v>
      </c>
      <c r="K69" s="421" t="s">
        <v>4685</v>
      </c>
    </row>
    <row r="70" spans="1:11" s="598" customFormat="1" ht="28.5" customHeight="1">
      <c r="A70" s="599">
        <v>111</v>
      </c>
      <c r="B70" s="603">
        <v>95</v>
      </c>
      <c r="C70" s="600" t="s">
        <v>4087</v>
      </c>
      <c r="D70" s="1198" t="s">
        <v>230</v>
      </c>
      <c r="E70" s="1199" t="s">
        <v>2699</v>
      </c>
      <c r="F70" s="1201">
        <v>301</v>
      </c>
      <c r="G70" s="600" t="s">
        <v>160</v>
      </c>
      <c r="H70" s="605">
        <v>1</v>
      </c>
      <c r="I70" s="602">
        <v>1131</v>
      </c>
      <c r="J70" s="602">
        <v>0</v>
      </c>
      <c r="K70" s="527"/>
    </row>
    <row r="71" spans="1:11" s="598" customFormat="1" ht="28.5" customHeight="1">
      <c r="A71" s="599">
        <v>111</v>
      </c>
      <c r="B71" s="603">
        <v>95</v>
      </c>
      <c r="C71" s="600" t="s">
        <v>4087</v>
      </c>
      <c r="D71" s="1198" t="s">
        <v>231</v>
      </c>
      <c r="E71" s="1199" t="s">
        <v>3249</v>
      </c>
      <c r="F71" s="1201">
        <v>302</v>
      </c>
      <c r="G71" s="600" t="s">
        <v>161</v>
      </c>
      <c r="H71" s="605">
        <v>1</v>
      </c>
      <c r="I71" s="602">
        <v>1131</v>
      </c>
      <c r="J71" s="602">
        <v>0</v>
      </c>
      <c r="K71" s="527"/>
    </row>
    <row r="72" spans="1:11" s="598" customFormat="1" ht="28.5" customHeight="1">
      <c r="A72" s="599">
        <v>111</v>
      </c>
      <c r="B72" s="603">
        <v>95</v>
      </c>
      <c r="C72" s="600" t="s">
        <v>4087</v>
      </c>
      <c r="D72" s="1198" t="s">
        <v>231</v>
      </c>
      <c r="E72" s="1199" t="s">
        <v>3249</v>
      </c>
      <c r="F72" s="1201">
        <v>309</v>
      </c>
      <c r="G72" s="600" t="s">
        <v>4687</v>
      </c>
      <c r="H72" s="880">
        <v>1</v>
      </c>
      <c r="I72" s="580">
        <v>405</v>
      </c>
      <c r="J72" s="602">
        <v>0</v>
      </c>
      <c r="K72" s="421" t="s">
        <v>4686</v>
      </c>
    </row>
    <row r="73" spans="1:11" s="598" customFormat="1" ht="28.5" customHeight="1">
      <c r="A73" s="599">
        <v>111</v>
      </c>
      <c r="B73" s="603">
        <v>95</v>
      </c>
      <c r="C73" s="600" t="s">
        <v>4087</v>
      </c>
      <c r="D73" s="1198" t="s">
        <v>230</v>
      </c>
      <c r="E73" s="1199" t="s">
        <v>2699</v>
      </c>
      <c r="F73" s="1201">
        <v>606</v>
      </c>
      <c r="G73" s="596" t="s">
        <v>3362</v>
      </c>
      <c r="H73" s="605">
        <v>1</v>
      </c>
      <c r="I73" s="602">
        <v>405</v>
      </c>
      <c r="J73" s="602">
        <v>0</v>
      </c>
      <c r="K73" s="527"/>
    </row>
    <row r="74" spans="1:11" s="598" customFormat="1" ht="28.5" customHeight="1">
      <c r="A74" s="599">
        <v>111</v>
      </c>
      <c r="B74" s="603">
        <v>95</v>
      </c>
      <c r="C74" s="600" t="s">
        <v>4087</v>
      </c>
      <c r="D74" s="1198" t="s">
        <v>230</v>
      </c>
      <c r="E74" s="1199" t="s">
        <v>2699</v>
      </c>
      <c r="F74" s="1201">
        <v>607</v>
      </c>
      <c r="G74" s="600" t="s">
        <v>162</v>
      </c>
      <c r="H74" s="605">
        <v>1</v>
      </c>
      <c r="I74" s="602">
        <v>1131</v>
      </c>
      <c r="J74" s="602">
        <v>0</v>
      </c>
      <c r="K74" s="527"/>
    </row>
    <row r="75" spans="1:11" s="598" customFormat="1" ht="28.5" customHeight="1">
      <c r="A75" s="599">
        <v>111</v>
      </c>
      <c r="B75" s="603">
        <v>95</v>
      </c>
      <c r="C75" s="600" t="s">
        <v>4087</v>
      </c>
      <c r="D75" s="1198" t="s">
        <v>230</v>
      </c>
      <c r="E75" s="1199" t="s">
        <v>2699</v>
      </c>
      <c r="F75" s="1201">
        <v>610</v>
      </c>
      <c r="G75" s="600" t="s">
        <v>255</v>
      </c>
      <c r="H75" s="605">
        <v>1</v>
      </c>
      <c r="I75" s="602">
        <v>1131</v>
      </c>
      <c r="J75" s="602">
        <v>0</v>
      </c>
      <c r="K75" s="527"/>
    </row>
    <row r="76" spans="1:11" s="598" customFormat="1" ht="28.5" customHeight="1">
      <c r="A76" s="599">
        <v>111</v>
      </c>
      <c r="B76" s="603">
        <v>95</v>
      </c>
      <c r="C76" s="600" t="s">
        <v>4087</v>
      </c>
      <c r="D76" s="1198" t="s">
        <v>3830</v>
      </c>
      <c r="E76" s="1199" t="s">
        <v>4678</v>
      </c>
      <c r="F76" s="1201">
        <v>610</v>
      </c>
      <c r="G76" s="600" t="s">
        <v>255</v>
      </c>
      <c r="H76" s="605">
        <v>1</v>
      </c>
      <c r="I76" s="602">
        <v>397</v>
      </c>
      <c r="J76" s="602">
        <v>0</v>
      </c>
      <c r="K76" s="527" t="s">
        <v>4076</v>
      </c>
    </row>
    <row r="77" spans="1:11" s="598" customFormat="1" ht="28.5" customHeight="1">
      <c r="A77" s="599">
        <v>111</v>
      </c>
      <c r="B77" s="603">
        <v>95</v>
      </c>
      <c r="C77" s="600" t="s">
        <v>4087</v>
      </c>
      <c r="D77" s="1198" t="s">
        <v>3832</v>
      </c>
      <c r="E77" s="1199" t="s">
        <v>3833</v>
      </c>
      <c r="F77" s="1201">
        <v>610</v>
      </c>
      <c r="G77" s="600" t="s">
        <v>255</v>
      </c>
      <c r="H77" s="605">
        <v>1</v>
      </c>
      <c r="I77" s="602">
        <v>369</v>
      </c>
      <c r="J77" s="602">
        <v>0</v>
      </c>
      <c r="K77" s="527" t="s">
        <v>4076</v>
      </c>
    </row>
    <row r="78" spans="1:11" s="598" customFormat="1" ht="28.5" customHeight="1">
      <c r="A78" s="599">
        <v>111</v>
      </c>
      <c r="B78" s="603">
        <v>95</v>
      </c>
      <c r="C78" s="600" t="s">
        <v>4087</v>
      </c>
      <c r="D78" s="1198" t="s">
        <v>3831</v>
      </c>
      <c r="E78" s="1199" t="s">
        <v>4679</v>
      </c>
      <c r="F78" s="1201">
        <v>610</v>
      </c>
      <c r="G78" s="600" t="s">
        <v>255</v>
      </c>
      <c r="H78" s="605">
        <v>1</v>
      </c>
      <c r="I78" s="602">
        <v>369</v>
      </c>
      <c r="J78" s="602">
        <v>0</v>
      </c>
      <c r="K78" s="527" t="s">
        <v>4076</v>
      </c>
    </row>
    <row r="79" spans="1:11" s="598" customFormat="1" ht="28.5">
      <c r="A79" s="599">
        <v>111</v>
      </c>
      <c r="B79" s="603">
        <v>95</v>
      </c>
      <c r="C79" s="600" t="s">
        <v>4087</v>
      </c>
      <c r="D79" s="1198" t="s">
        <v>5274</v>
      </c>
      <c r="E79" s="1199" t="s">
        <v>3226</v>
      </c>
      <c r="F79" s="605">
        <v>700</v>
      </c>
      <c r="G79" s="600" t="s">
        <v>4097</v>
      </c>
      <c r="H79" s="605">
        <v>1</v>
      </c>
      <c r="I79" s="602">
        <v>2822.3</v>
      </c>
      <c r="J79" s="602">
        <v>0</v>
      </c>
      <c r="K79" s="527" t="s">
        <v>5271</v>
      </c>
    </row>
    <row r="80" spans="1:11" s="598" customFormat="1" ht="28.5">
      <c r="A80" s="599">
        <v>111</v>
      </c>
      <c r="B80" s="603">
        <v>95</v>
      </c>
      <c r="C80" s="600" t="s">
        <v>4087</v>
      </c>
      <c r="D80" s="1198" t="s">
        <v>5275</v>
      </c>
      <c r="E80" s="1199" t="s">
        <v>3226</v>
      </c>
      <c r="F80" s="605">
        <v>700</v>
      </c>
      <c r="G80" s="600" t="s">
        <v>4097</v>
      </c>
      <c r="H80" s="605">
        <v>1</v>
      </c>
      <c r="I80" s="602">
        <v>5085</v>
      </c>
      <c r="J80" s="602">
        <v>0</v>
      </c>
      <c r="K80" s="527" t="s">
        <v>5272</v>
      </c>
    </row>
    <row r="81" spans="1:11" s="598" customFormat="1" ht="28.5">
      <c r="A81" s="599">
        <v>111</v>
      </c>
      <c r="B81" s="603">
        <v>95</v>
      </c>
      <c r="C81" s="600" t="s">
        <v>4087</v>
      </c>
      <c r="D81" s="1198" t="s">
        <v>5276</v>
      </c>
      <c r="E81" s="1199" t="s">
        <v>3226</v>
      </c>
      <c r="F81" s="605">
        <v>700</v>
      </c>
      <c r="G81" s="600" t="s">
        <v>4097</v>
      </c>
      <c r="H81" s="605">
        <v>1</v>
      </c>
      <c r="I81" s="602">
        <v>2266.19</v>
      </c>
      <c r="J81" s="602">
        <v>0</v>
      </c>
      <c r="K81" s="527" t="s">
        <v>5273</v>
      </c>
    </row>
    <row r="82" spans="1:11" s="598" customFormat="1" ht="42.75">
      <c r="A82" s="599">
        <v>111</v>
      </c>
      <c r="B82" s="603">
        <v>95</v>
      </c>
      <c r="C82" s="600" t="s">
        <v>4087</v>
      </c>
      <c r="D82" s="1198" t="s">
        <v>228</v>
      </c>
      <c r="E82" s="1199" t="s">
        <v>3226</v>
      </c>
      <c r="F82" s="605">
        <v>340</v>
      </c>
      <c r="G82" s="600" t="s">
        <v>5079</v>
      </c>
      <c r="H82" s="605">
        <v>1</v>
      </c>
      <c r="I82" s="602">
        <v>1131</v>
      </c>
      <c r="J82" s="602">
        <v>0</v>
      </c>
      <c r="K82" s="527"/>
    </row>
    <row r="83" spans="1:11" s="598" customFormat="1" ht="42.75">
      <c r="A83" s="599">
        <v>111</v>
      </c>
      <c r="B83" s="603">
        <v>95</v>
      </c>
      <c r="C83" s="600" t="s">
        <v>4087</v>
      </c>
      <c r="D83" s="1198" t="s">
        <v>228</v>
      </c>
      <c r="E83" s="1199" t="s">
        <v>3226</v>
      </c>
      <c r="F83" s="605">
        <v>341</v>
      </c>
      <c r="G83" s="600" t="s">
        <v>5080</v>
      </c>
      <c r="H83" s="605">
        <v>1</v>
      </c>
      <c r="I83" s="602">
        <v>2440</v>
      </c>
      <c r="J83" s="602">
        <v>0</v>
      </c>
      <c r="K83" s="527"/>
    </row>
    <row r="84" spans="1:11" s="598" customFormat="1" ht="34.5" customHeight="1">
      <c r="A84" s="599">
        <v>111</v>
      </c>
      <c r="B84" s="603">
        <v>95</v>
      </c>
      <c r="C84" s="600" t="s">
        <v>4087</v>
      </c>
      <c r="D84" s="1198" t="s">
        <v>228</v>
      </c>
      <c r="E84" s="1199" t="s">
        <v>3226</v>
      </c>
      <c r="F84" s="605">
        <v>342</v>
      </c>
      <c r="G84" s="600" t="s">
        <v>171</v>
      </c>
      <c r="H84" s="605">
        <v>1</v>
      </c>
      <c r="I84" s="602">
        <v>1131</v>
      </c>
      <c r="J84" s="602">
        <v>0</v>
      </c>
      <c r="K84" s="527"/>
    </row>
    <row r="85" spans="1:11" s="598" customFormat="1" ht="28.5" customHeight="1">
      <c r="A85" s="599">
        <v>111</v>
      </c>
      <c r="B85" s="603">
        <v>95</v>
      </c>
      <c r="C85" s="600" t="s">
        <v>4087</v>
      </c>
      <c r="D85" s="1198" t="s">
        <v>5996</v>
      </c>
      <c r="E85" s="1199" t="s">
        <v>5997</v>
      </c>
      <c r="F85" s="1201" t="s">
        <v>6000</v>
      </c>
      <c r="G85" s="600" t="s">
        <v>6001</v>
      </c>
      <c r="H85" s="605">
        <v>1</v>
      </c>
      <c r="I85" s="602">
        <v>504.72</v>
      </c>
      <c r="J85" s="602">
        <v>0</v>
      </c>
      <c r="K85" s="527"/>
    </row>
    <row r="86" spans="1:11" s="598" customFormat="1" ht="28.5" customHeight="1">
      <c r="A86" s="599">
        <v>111</v>
      </c>
      <c r="B86" s="603">
        <v>95</v>
      </c>
      <c r="C86" s="600" t="s">
        <v>4087</v>
      </c>
      <c r="D86" s="1198" t="s">
        <v>5996</v>
      </c>
      <c r="E86" s="1199" t="s">
        <v>5997</v>
      </c>
      <c r="F86" s="1201" t="s">
        <v>6002</v>
      </c>
      <c r="G86" s="600" t="s">
        <v>6003</v>
      </c>
      <c r="H86" s="605">
        <v>1</v>
      </c>
      <c r="I86" s="602">
        <v>504.72</v>
      </c>
      <c r="J86" s="602">
        <v>0</v>
      </c>
      <c r="K86" s="527"/>
    </row>
    <row r="87" spans="1:11" s="598" customFormat="1" ht="28.5" customHeight="1">
      <c r="A87" s="599">
        <v>111</v>
      </c>
      <c r="B87" s="603">
        <v>95</v>
      </c>
      <c r="C87" s="600" t="s">
        <v>4087</v>
      </c>
      <c r="D87" s="1198" t="s">
        <v>5998</v>
      </c>
      <c r="E87" s="1199" t="s">
        <v>5999</v>
      </c>
      <c r="F87" s="1201" t="s">
        <v>6000</v>
      </c>
      <c r="G87" s="600" t="s">
        <v>6001</v>
      </c>
      <c r="H87" s="605">
        <v>1</v>
      </c>
      <c r="I87" s="602">
        <v>578.32000000000005</v>
      </c>
      <c r="J87" s="602">
        <v>0</v>
      </c>
      <c r="K87" s="527"/>
    </row>
    <row r="88" spans="1:11" s="598" customFormat="1" ht="28.5" customHeight="1">
      <c r="A88" s="599">
        <v>111</v>
      </c>
      <c r="B88" s="603">
        <v>95</v>
      </c>
      <c r="C88" s="600" t="s">
        <v>4087</v>
      </c>
      <c r="D88" s="1198" t="s">
        <v>5998</v>
      </c>
      <c r="E88" s="1199" t="s">
        <v>5999</v>
      </c>
      <c r="F88" s="1201" t="s">
        <v>6002</v>
      </c>
      <c r="G88" s="600" t="s">
        <v>6003</v>
      </c>
      <c r="H88" s="605">
        <v>1</v>
      </c>
      <c r="I88" s="602">
        <v>578.32000000000005</v>
      </c>
      <c r="J88" s="602">
        <v>0</v>
      </c>
      <c r="K88" s="527"/>
    </row>
    <row r="89" spans="1:11" s="598" customFormat="1" ht="28.5" customHeight="1">
      <c r="A89" s="599">
        <v>111</v>
      </c>
      <c r="B89" s="603">
        <v>95</v>
      </c>
      <c r="C89" s="600" t="s">
        <v>4087</v>
      </c>
      <c r="D89" s="1198" t="s">
        <v>227</v>
      </c>
      <c r="E89" s="1199" t="s">
        <v>3219</v>
      </c>
      <c r="F89" s="1201">
        <v>503</v>
      </c>
      <c r="G89" s="600" t="s">
        <v>4218</v>
      </c>
      <c r="H89" s="605">
        <v>1</v>
      </c>
      <c r="I89" s="602">
        <v>504</v>
      </c>
      <c r="J89" s="602">
        <v>0</v>
      </c>
      <c r="K89" s="527" t="s">
        <v>4683</v>
      </c>
    </row>
    <row r="90" spans="1:11" s="598" customFormat="1" ht="28.5" customHeight="1">
      <c r="A90" s="599">
        <v>111</v>
      </c>
      <c r="B90" s="603">
        <v>95</v>
      </c>
      <c r="C90" s="600" t="s">
        <v>4087</v>
      </c>
      <c r="D90" s="1198" t="s">
        <v>190</v>
      </c>
      <c r="E90" s="1199" t="s">
        <v>191</v>
      </c>
      <c r="F90" s="1201">
        <v>603</v>
      </c>
      <c r="G90" s="600" t="s">
        <v>158</v>
      </c>
      <c r="H90" s="605">
        <v>1</v>
      </c>
      <c r="I90" s="602">
        <v>1802.28</v>
      </c>
      <c r="J90" s="602">
        <v>0</v>
      </c>
      <c r="K90" s="527" t="s">
        <v>4097</v>
      </c>
    </row>
    <row r="91" spans="1:11" s="598" customFormat="1" ht="28.5" customHeight="1">
      <c r="A91" s="599">
        <v>111</v>
      </c>
      <c r="B91" s="603">
        <v>95</v>
      </c>
      <c r="C91" s="600" t="s">
        <v>4087</v>
      </c>
      <c r="D91" s="1198" t="s">
        <v>192</v>
      </c>
      <c r="E91" s="1199" t="s">
        <v>193</v>
      </c>
      <c r="F91" s="1201">
        <v>603</v>
      </c>
      <c r="G91" s="600" t="s">
        <v>158</v>
      </c>
      <c r="H91" s="605">
        <v>1</v>
      </c>
      <c r="I91" s="602">
        <v>1802.28</v>
      </c>
      <c r="J91" s="602">
        <v>0</v>
      </c>
      <c r="K91" s="527" t="s">
        <v>4097</v>
      </c>
    </row>
    <row r="92" spans="1:11" s="598" customFormat="1" ht="28.5" customHeight="1">
      <c r="A92" s="599">
        <v>111</v>
      </c>
      <c r="B92" s="603">
        <v>95</v>
      </c>
      <c r="C92" s="600" t="s">
        <v>4087</v>
      </c>
      <c r="D92" s="1198" t="s">
        <v>5982</v>
      </c>
      <c r="E92" s="1199" t="s">
        <v>205</v>
      </c>
      <c r="F92" s="1201">
        <v>603</v>
      </c>
      <c r="G92" s="600" t="s">
        <v>158</v>
      </c>
      <c r="H92" s="605">
        <v>1</v>
      </c>
      <c r="I92" s="602">
        <v>1802.28</v>
      </c>
      <c r="J92" s="602">
        <v>0</v>
      </c>
      <c r="K92" s="527" t="s">
        <v>4097</v>
      </c>
    </row>
    <row r="93" spans="1:11" s="598" customFormat="1" ht="28.5" customHeight="1">
      <c r="A93" s="599">
        <v>111</v>
      </c>
      <c r="B93" s="603">
        <v>95</v>
      </c>
      <c r="C93" s="600" t="s">
        <v>4087</v>
      </c>
      <c r="D93" s="1198" t="s">
        <v>5983</v>
      </c>
      <c r="E93" s="1199" t="s">
        <v>5984</v>
      </c>
      <c r="F93" s="1201">
        <v>603</v>
      </c>
      <c r="G93" s="600" t="s">
        <v>158</v>
      </c>
      <c r="H93" s="605">
        <v>1</v>
      </c>
      <c r="I93" s="602">
        <v>1802.28</v>
      </c>
      <c r="J93" s="602">
        <v>0</v>
      </c>
      <c r="K93" s="527" t="s">
        <v>4097</v>
      </c>
    </row>
    <row r="94" spans="1:11" s="598" customFormat="1" ht="28.5" customHeight="1">
      <c r="A94" s="599">
        <v>111</v>
      </c>
      <c r="B94" s="603">
        <v>95</v>
      </c>
      <c r="C94" s="600" t="s">
        <v>4087</v>
      </c>
      <c r="D94" s="1198" t="s">
        <v>229</v>
      </c>
      <c r="E94" s="1199" t="s">
        <v>3284</v>
      </c>
      <c r="F94" s="1201">
        <v>603</v>
      </c>
      <c r="G94" s="600" t="s">
        <v>158</v>
      </c>
      <c r="H94" s="605">
        <v>1</v>
      </c>
      <c r="I94" s="602">
        <v>1802.28</v>
      </c>
      <c r="J94" s="602">
        <v>0</v>
      </c>
      <c r="K94" s="527" t="s">
        <v>4097</v>
      </c>
    </row>
    <row r="95" spans="1:11" s="598" customFormat="1" ht="28.5" customHeight="1">
      <c r="A95" s="599">
        <v>111</v>
      </c>
      <c r="B95" s="599">
        <v>206</v>
      </c>
      <c r="C95" s="600" t="s">
        <v>3118</v>
      </c>
      <c r="D95" s="1198" t="s">
        <v>206</v>
      </c>
      <c r="E95" s="1199" t="s">
        <v>2695</v>
      </c>
      <c r="F95" s="601">
        <v>201</v>
      </c>
      <c r="G95" s="600" t="s">
        <v>1835</v>
      </c>
      <c r="H95" s="605">
        <v>1</v>
      </c>
      <c r="I95" s="580">
        <v>1792</v>
      </c>
      <c r="J95" s="602">
        <v>0</v>
      </c>
      <c r="K95" s="527" t="s">
        <v>4643</v>
      </c>
    </row>
    <row r="96" spans="1:11" s="598" customFormat="1" ht="28.5" customHeight="1">
      <c r="A96" s="599">
        <v>111</v>
      </c>
      <c r="B96" s="599">
        <v>206</v>
      </c>
      <c r="C96" s="600" t="s">
        <v>3118</v>
      </c>
      <c r="D96" s="1198" t="s">
        <v>206</v>
      </c>
      <c r="E96" s="1199" t="s">
        <v>2695</v>
      </c>
      <c r="F96" s="1201">
        <v>301</v>
      </c>
      <c r="G96" s="600" t="s">
        <v>160</v>
      </c>
      <c r="H96" s="605">
        <v>1</v>
      </c>
      <c r="I96" s="602">
        <v>890</v>
      </c>
      <c r="J96" s="602">
        <v>0</v>
      </c>
      <c r="K96" s="527"/>
    </row>
    <row r="97" spans="1:11" s="598" customFormat="1" ht="28.5" customHeight="1">
      <c r="A97" s="599">
        <v>111</v>
      </c>
      <c r="B97" s="599">
        <v>206</v>
      </c>
      <c r="C97" s="600" t="s">
        <v>3118</v>
      </c>
      <c r="D97" s="1198" t="s">
        <v>207</v>
      </c>
      <c r="E97" s="1199" t="s">
        <v>3248</v>
      </c>
      <c r="F97" s="1201">
        <v>302</v>
      </c>
      <c r="G97" s="600" t="s">
        <v>161</v>
      </c>
      <c r="H97" s="605">
        <v>1</v>
      </c>
      <c r="I97" s="602">
        <v>890</v>
      </c>
      <c r="J97" s="602">
        <v>0</v>
      </c>
      <c r="K97" s="527"/>
    </row>
    <row r="98" spans="1:11" s="598" customFormat="1" ht="28.5" customHeight="1">
      <c r="A98" s="595">
        <v>111</v>
      </c>
      <c r="B98" s="599">
        <v>206</v>
      </c>
      <c r="C98" s="600" t="s">
        <v>3118</v>
      </c>
      <c r="D98" s="1198" t="s">
        <v>207</v>
      </c>
      <c r="E98" s="1199" t="s">
        <v>3248</v>
      </c>
      <c r="F98" s="1201">
        <v>309</v>
      </c>
      <c r="G98" s="600" t="s">
        <v>4687</v>
      </c>
      <c r="H98" s="880">
        <v>1</v>
      </c>
      <c r="I98" s="580">
        <v>173</v>
      </c>
      <c r="J98" s="602">
        <v>0</v>
      </c>
      <c r="K98" s="421" t="s">
        <v>4686</v>
      </c>
    </row>
    <row r="99" spans="1:11" s="598" customFormat="1" ht="28.5" customHeight="1">
      <c r="A99" s="595">
        <v>111</v>
      </c>
      <c r="B99" s="599">
        <v>206</v>
      </c>
      <c r="C99" s="600" t="s">
        <v>3118</v>
      </c>
      <c r="D99" s="1197" t="s">
        <v>206</v>
      </c>
      <c r="E99" s="526" t="s">
        <v>2695</v>
      </c>
      <c r="F99" s="1201">
        <v>330</v>
      </c>
      <c r="G99" s="600" t="s">
        <v>4684</v>
      </c>
      <c r="H99" s="880">
        <v>1</v>
      </c>
      <c r="I99" s="580">
        <v>3985</v>
      </c>
      <c r="J99" s="602">
        <v>0</v>
      </c>
      <c r="K99" s="421" t="s">
        <v>4685</v>
      </c>
    </row>
    <row r="100" spans="1:11" s="598" customFormat="1" ht="28.5" customHeight="1">
      <c r="A100" s="599">
        <v>111</v>
      </c>
      <c r="B100" s="599">
        <v>206</v>
      </c>
      <c r="C100" s="600" t="s">
        <v>3118</v>
      </c>
      <c r="D100" s="1198" t="s">
        <v>206</v>
      </c>
      <c r="E100" s="1199" t="s">
        <v>2695</v>
      </c>
      <c r="F100" s="1201">
        <v>606</v>
      </c>
      <c r="G100" s="596" t="s">
        <v>3362</v>
      </c>
      <c r="H100" s="605">
        <v>1</v>
      </c>
      <c r="I100" s="602">
        <v>173</v>
      </c>
      <c r="J100" s="602">
        <v>0</v>
      </c>
      <c r="K100" s="527"/>
    </row>
    <row r="101" spans="1:11" s="598" customFormat="1" ht="28.5" customHeight="1">
      <c r="A101" s="599">
        <v>111</v>
      </c>
      <c r="B101" s="599">
        <v>206</v>
      </c>
      <c r="C101" s="600" t="s">
        <v>3118</v>
      </c>
      <c r="D101" s="1198" t="s">
        <v>206</v>
      </c>
      <c r="E101" s="1199" t="s">
        <v>2695</v>
      </c>
      <c r="F101" s="1201">
        <v>607</v>
      </c>
      <c r="G101" s="600" t="s">
        <v>162</v>
      </c>
      <c r="H101" s="605">
        <v>1</v>
      </c>
      <c r="I101" s="602">
        <v>890</v>
      </c>
      <c r="J101" s="602">
        <v>0</v>
      </c>
      <c r="K101" s="527"/>
    </row>
    <row r="102" spans="1:11" s="598" customFormat="1" ht="28.5" customHeight="1">
      <c r="A102" s="599">
        <v>111</v>
      </c>
      <c r="B102" s="599">
        <v>206</v>
      </c>
      <c r="C102" s="600" t="s">
        <v>3118</v>
      </c>
      <c r="D102" s="1198" t="s">
        <v>206</v>
      </c>
      <c r="E102" s="1199" t="s">
        <v>2695</v>
      </c>
      <c r="F102" s="1201">
        <v>610</v>
      </c>
      <c r="G102" s="600" t="s">
        <v>255</v>
      </c>
      <c r="H102" s="605">
        <v>1</v>
      </c>
      <c r="I102" s="602">
        <v>890</v>
      </c>
      <c r="J102" s="602">
        <v>0</v>
      </c>
      <c r="K102" s="527"/>
    </row>
    <row r="103" spans="1:11" s="598" customFormat="1" ht="28.5" customHeight="1">
      <c r="A103" s="599">
        <v>111</v>
      </c>
      <c r="B103" s="599">
        <v>206</v>
      </c>
      <c r="C103" s="600" t="s">
        <v>3118</v>
      </c>
      <c r="D103" s="1198" t="s">
        <v>3830</v>
      </c>
      <c r="E103" s="1199" t="s">
        <v>4678</v>
      </c>
      <c r="F103" s="1201">
        <v>610</v>
      </c>
      <c r="G103" s="600" t="s">
        <v>255</v>
      </c>
      <c r="H103" s="605">
        <v>1</v>
      </c>
      <c r="I103" s="602">
        <v>397</v>
      </c>
      <c r="J103" s="602">
        <v>0</v>
      </c>
      <c r="K103" s="527" t="s">
        <v>4076</v>
      </c>
    </row>
    <row r="104" spans="1:11" s="598" customFormat="1" ht="28.5" customHeight="1">
      <c r="A104" s="599">
        <v>111</v>
      </c>
      <c r="B104" s="599">
        <v>206</v>
      </c>
      <c r="C104" s="600" t="s">
        <v>3118</v>
      </c>
      <c r="D104" s="1198" t="s">
        <v>3832</v>
      </c>
      <c r="E104" s="1199" t="s">
        <v>3833</v>
      </c>
      <c r="F104" s="1201">
        <v>610</v>
      </c>
      <c r="G104" s="600" t="s">
        <v>255</v>
      </c>
      <c r="H104" s="605">
        <v>1</v>
      </c>
      <c r="I104" s="602">
        <v>369</v>
      </c>
      <c r="J104" s="602">
        <v>0</v>
      </c>
      <c r="K104" s="527" t="s">
        <v>4076</v>
      </c>
    </row>
    <row r="105" spans="1:11" s="598" customFormat="1" ht="28.5" customHeight="1">
      <c r="A105" s="599">
        <v>111</v>
      </c>
      <c r="B105" s="599">
        <v>206</v>
      </c>
      <c r="C105" s="600" t="s">
        <v>3118</v>
      </c>
      <c r="D105" s="1198" t="s">
        <v>3831</v>
      </c>
      <c r="E105" s="1199" t="s">
        <v>4679</v>
      </c>
      <c r="F105" s="1201">
        <v>610</v>
      </c>
      <c r="G105" s="600" t="s">
        <v>255</v>
      </c>
      <c r="H105" s="605">
        <v>1</v>
      </c>
      <c r="I105" s="602">
        <v>369</v>
      </c>
      <c r="J105" s="602">
        <v>0</v>
      </c>
      <c r="K105" s="527" t="s">
        <v>4076</v>
      </c>
    </row>
    <row r="106" spans="1:11" s="598" customFormat="1" ht="28.5">
      <c r="A106" s="599">
        <v>111</v>
      </c>
      <c r="B106" s="599">
        <v>206</v>
      </c>
      <c r="C106" s="600" t="s">
        <v>3118</v>
      </c>
      <c r="D106" s="1198" t="s">
        <v>5268</v>
      </c>
      <c r="E106" s="1199" t="s">
        <v>3225</v>
      </c>
      <c r="F106" s="605">
        <v>700</v>
      </c>
      <c r="G106" s="600" t="s">
        <v>4097</v>
      </c>
      <c r="H106" s="605">
        <v>1</v>
      </c>
      <c r="I106" s="602">
        <v>2822.3</v>
      </c>
      <c r="J106" s="602">
        <v>0</v>
      </c>
      <c r="K106" s="527" t="s">
        <v>5271</v>
      </c>
    </row>
    <row r="107" spans="1:11" s="598" customFormat="1" ht="28.5">
      <c r="A107" s="599">
        <v>111</v>
      </c>
      <c r="B107" s="599">
        <v>206</v>
      </c>
      <c r="C107" s="600" t="s">
        <v>3118</v>
      </c>
      <c r="D107" s="1198" t="s">
        <v>5269</v>
      </c>
      <c r="E107" s="1199" t="s">
        <v>3225</v>
      </c>
      <c r="F107" s="605">
        <v>700</v>
      </c>
      <c r="G107" s="600" t="s">
        <v>4097</v>
      </c>
      <c r="H107" s="605">
        <v>1</v>
      </c>
      <c r="I107" s="602">
        <v>5085</v>
      </c>
      <c r="J107" s="602">
        <v>0</v>
      </c>
      <c r="K107" s="527" t="s">
        <v>5272</v>
      </c>
    </row>
    <row r="108" spans="1:11" s="598" customFormat="1" ht="28.5">
      <c r="A108" s="599">
        <v>111</v>
      </c>
      <c r="B108" s="599">
        <v>206</v>
      </c>
      <c r="C108" s="600" t="s">
        <v>3118</v>
      </c>
      <c r="D108" s="1198" t="s">
        <v>5270</v>
      </c>
      <c r="E108" s="1199" t="s">
        <v>3225</v>
      </c>
      <c r="F108" s="605">
        <v>700</v>
      </c>
      <c r="G108" s="600" t="s">
        <v>4097</v>
      </c>
      <c r="H108" s="605">
        <v>1</v>
      </c>
      <c r="I108" s="602">
        <v>2266.19</v>
      </c>
      <c r="J108" s="602">
        <v>0</v>
      </c>
      <c r="K108" s="527" t="s">
        <v>5273</v>
      </c>
    </row>
    <row r="109" spans="1:11" s="598" customFormat="1" ht="42.75">
      <c r="A109" s="599">
        <v>111</v>
      </c>
      <c r="B109" s="599">
        <v>206</v>
      </c>
      <c r="C109" s="600" t="s">
        <v>3118</v>
      </c>
      <c r="D109" s="1198" t="s">
        <v>204</v>
      </c>
      <c r="E109" s="1199" t="s">
        <v>3225</v>
      </c>
      <c r="F109" s="605">
        <v>340</v>
      </c>
      <c r="G109" s="600" t="s">
        <v>5079</v>
      </c>
      <c r="H109" s="605">
        <v>1</v>
      </c>
      <c r="I109" s="602">
        <v>890</v>
      </c>
      <c r="J109" s="602">
        <v>0</v>
      </c>
      <c r="K109" s="527"/>
    </row>
    <row r="110" spans="1:11" s="598" customFormat="1" ht="42.75">
      <c r="A110" s="599">
        <v>111</v>
      </c>
      <c r="B110" s="599">
        <v>206</v>
      </c>
      <c r="C110" s="600" t="s">
        <v>3118</v>
      </c>
      <c r="D110" s="1198" t="s">
        <v>204</v>
      </c>
      <c r="E110" s="1199" t="s">
        <v>3225</v>
      </c>
      <c r="F110" s="605">
        <v>341</v>
      </c>
      <c r="G110" s="600" t="s">
        <v>5080</v>
      </c>
      <c r="H110" s="605">
        <v>1</v>
      </c>
      <c r="I110" s="602">
        <v>890</v>
      </c>
      <c r="J110" s="602">
        <v>0</v>
      </c>
      <c r="K110" s="527"/>
    </row>
    <row r="111" spans="1:11" s="598" customFormat="1" ht="33" customHeight="1">
      <c r="A111" s="599">
        <v>111</v>
      </c>
      <c r="B111" s="599">
        <v>206</v>
      </c>
      <c r="C111" s="600" t="s">
        <v>3118</v>
      </c>
      <c r="D111" s="1198" t="s">
        <v>204</v>
      </c>
      <c r="E111" s="1199" t="s">
        <v>3225</v>
      </c>
      <c r="F111" s="605">
        <v>342</v>
      </c>
      <c r="G111" s="600" t="s">
        <v>171</v>
      </c>
      <c r="H111" s="605">
        <v>1</v>
      </c>
      <c r="I111" s="602">
        <v>890</v>
      </c>
      <c r="J111" s="602">
        <v>0</v>
      </c>
      <c r="K111" s="527"/>
    </row>
    <row r="112" spans="1:11" s="598" customFormat="1" ht="28.5" customHeight="1">
      <c r="A112" s="599">
        <v>111</v>
      </c>
      <c r="B112" s="599">
        <v>206</v>
      </c>
      <c r="C112" s="600" t="s">
        <v>3118</v>
      </c>
      <c r="D112" s="1198" t="s">
        <v>5996</v>
      </c>
      <c r="E112" s="1199" t="s">
        <v>5997</v>
      </c>
      <c r="F112" s="1201" t="s">
        <v>6000</v>
      </c>
      <c r="G112" s="600" t="s">
        <v>6001</v>
      </c>
      <c r="H112" s="605">
        <v>1</v>
      </c>
      <c r="I112" s="602">
        <v>504.72</v>
      </c>
      <c r="J112" s="602">
        <v>0</v>
      </c>
      <c r="K112" s="527"/>
    </row>
    <row r="113" spans="1:11" s="598" customFormat="1" ht="28.5" customHeight="1">
      <c r="A113" s="599">
        <v>111</v>
      </c>
      <c r="B113" s="599">
        <v>206</v>
      </c>
      <c r="C113" s="600" t="s">
        <v>3118</v>
      </c>
      <c r="D113" s="1198" t="s">
        <v>5996</v>
      </c>
      <c r="E113" s="1199" t="s">
        <v>5997</v>
      </c>
      <c r="F113" s="1201" t="s">
        <v>6002</v>
      </c>
      <c r="G113" s="600" t="s">
        <v>6003</v>
      </c>
      <c r="H113" s="605">
        <v>1</v>
      </c>
      <c r="I113" s="602">
        <v>504.72</v>
      </c>
      <c r="J113" s="602">
        <v>0</v>
      </c>
      <c r="K113" s="527"/>
    </row>
    <row r="114" spans="1:11" s="598" customFormat="1" ht="28.5" customHeight="1">
      <c r="A114" s="599">
        <v>111</v>
      </c>
      <c r="B114" s="599">
        <v>206</v>
      </c>
      <c r="C114" s="600" t="s">
        <v>3118</v>
      </c>
      <c r="D114" s="1198" t="s">
        <v>5998</v>
      </c>
      <c r="E114" s="1199" t="s">
        <v>5999</v>
      </c>
      <c r="F114" s="1201" t="s">
        <v>6000</v>
      </c>
      <c r="G114" s="600" t="s">
        <v>6001</v>
      </c>
      <c r="H114" s="605">
        <v>1</v>
      </c>
      <c r="I114" s="602">
        <v>578.32000000000005</v>
      </c>
      <c r="J114" s="602">
        <v>0</v>
      </c>
      <c r="K114" s="527"/>
    </row>
    <row r="115" spans="1:11" s="598" customFormat="1" ht="28.5" customHeight="1">
      <c r="A115" s="599">
        <v>111</v>
      </c>
      <c r="B115" s="599">
        <v>206</v>
      </c>
      <c r="C115" s="600" t="s">
        <v>3118</v>
      </c>
      <c r="D115" s="1198" t="s">
        <v>5998</v>
      </c>
      <c r="E115" s="1199" t="s">
        <v>5999</v>
      </c>
      <c r="F115" s="1201" t="s">
        <v>6002</v>
      </c>
      <c r="G115" s="600" t="s">
        <v>6003</v>
      </c>
      <c r="H115" s="605">
        <v>1</v>
      </c>
      <c r="I115" s="602">
        <v>578.32000000000005</v>
      </c>
      <c r="J115" s="602">
        <v>0</v>
      </c>
      <c r="K115" s="527"/>
    </row>
    <row r="116" spans="1:11" s="598" customFormat="1" ht="28.5" customHeight="1">
      <c r="A116" s="603">
        <v>111</v>
      </c>
      <c r="B116" s="599">
        <v>206</v>
      </c>
      <c r="C116" s="600" t="s">
        <v>3118</v>
      </c>
      <c r="D116" s="1203" t="s">
        <v>203</v>
      </c>
      <c r="E116" s="1202" t="s">
        <v>3224</v>
      </c>
      <c r="F116" s="1201">
        <v>503</v>
      </c>
      <c r="G116" s="600" t="s">
        <v>4218</v>
      </c>
      <c r="H116" s="605">
        <v>1</v>
      </c>
      <c r="I116" s="580">
        <v>504</v>
      </c>
      <c r="J116" s="602">
        <v>0</v>
      </c>
      <c r="K116" s="527" t="s">
        <v>4683</v>
      </c>
    </row>
    <row r="117" spans="1:11" s="598" customFormat="1" ht="28.5" customHeight="1">
      <c r="A117" s="599">
        <v>111</v>
      </c>
      <c r="B117" s="599">
        <v>206</v>
      </c>
      <c r="C117" s="600" t="s">
        <v>3118</v>
      </c>
      <c r="D117" s="1198" t="s">
        <v>190</v>
      </c>
      <c r="E117" s="1199" t="s">
        <v>191</v>
      </c>
      <c r="F117" s="1201">
        <v>603</v>
      </c>
      <c r="G117" s="600" t="s">
        <v>158</v>
      </c>
      <c r="H117" s="605">
        <v>1</v>
      </c>
      <c r="I117" s="602">
        <v>1802.28</v>
      </c>
      <c r="J117" s="602">
        <v>0</v>
      </c>
      <c r="K117" s="527" t="s">
        <v>4097</v>
      </c>
    </row>
    <row r="118" spans="1:11" s="598" customFormat="1" ht="28.5" customHeight="1">
      <c r="A118" s="599">
        <v>111</v>
      </c>
      <c r="B118" s="599">
        <v>206</v>
      </c>
      <c r="C118" s="600" t="s">
        <v>3118</v>
      </c>
      <c r="D118" s="1198" t="s">
        <v>192</v>
      </c>
      <c r="E118" s="1199" t="s">
        <v>193</v>
      </c>
      <c r="F118" s="1201">
        <v>603</v>
      </c>
      <c r="G118" s="600" t="s">
        <v>158</v>
      </c>
      <c r="H118" s="605">
        <v>1</v>
      </c>
      <c r="I118" s="602">
        <v>1802.28</v>
      </c>
      <c r="J118" s="602">
        <v>0</v>
      </c>
      <c r="K118" s="527" t="s">
        <v>4097</v>
      </c>
    </row>
    <row r="119" spans="1:11" s="598" customFormat="1" ht="28.5" customHeight="1">
      <c r="A119" s="599">
        <v>111</v>
      </c>
      <c r="B119" s="599">
        <v>206</v>
      </c>
      <c r="C119" s="600" t="s">
        <v>3118</v>
      </c>
      <c r="D119" s="1198" t="s">
        <v>5982</v>
      </c>
      <c r="E119" s="1199" t="s">
        <v>205</v>
      </c>
      <c r="F119" s="1201">
        <v>603</v>
      </c>
      <c r="G119" s="600" t="s">
        <v>158</v>
      </c>
      <c r="H119" s="605">
        <v>1</v>
      </c>
      <c r="I119" s="602">
        <v>1802.28</v>
      </c>
      <c r="J119" s="602">
        <v>0</v>
      </c>
      <c r="K119" s="527" t="s">
        <v>4097</v>
      </c>
    </row>
    <row r="120" spans="1:11" s="598" customFormat="1" ht="28.5" customHeight="1">
      <c r="A120" s="599">
        <v>111</v>
      </c>
      <c r="B120" s="599">
        <v>206</v>
      </c>
      <c r="C120" s="600" t="s">
        <v>3118</v>
      </c>
      <c r="D120" s="1198" t="s">
        <v>5983</v>
      </c>
      <c r="E120" s="1199" t="s">
        <v>5984</v>
      </c>
      <c r="F120" s="1201">
        <v>603</v>
      </c>
      <c r="G120" s="600" t="s">
        <v>158</v>
      </c>
      <c r="H120" s="605">
        <v>1</v>
      </c>
      <c r="I120" s="602">
        <v>1802.28</v>
      </c>
      <c r="J120" s="602">
        <v>0</v>
      </c>
      <c r="K120" s="527" t="s">
        <v>4097</v>
      </c>
    </row>
    <row r="121" spans="1:11" s="598" customFormat="1" ht="28.5" customHeight="1">
      <c r="A121" s="599">
        <v>111</v>
      </c>
      <c r="B121" s="599">
        <v>206</v>
      </c>
      <c r="C121" s="600" t="s">
        <v>3118</v>
      </c>
      <c r="D121" s="1198" t="s">
        <v>396</v>
      </c>
      <c r="E121" s="1199" t="s">
        <v>3284</v>
      </c>
      <c r="F121" s="1201">
        <v>603</v>
      </c>
      <c r="G121" s="600" t="s">
        <v>158</v>
      </c>
      <c r="H121" s="605">
        <v>1</v>
      </c>
      <c r="I121" s="602">
        <v>1802.28</v>
      </c>
      <c r="J121" s="602">
        <v>0</v>
      </c>
      <c r="K121" s="527" t="s">
        <v>4097</v>
      </c>
    </row>
    <row r="122" spans="1:11" s="598" customFormat="1" ht="28.5" customHeight="1">
      <c r="A122" s="599">
        <v>111</v>
      </c>
      <c r="B122" s="599">
        <v>206</v>
      </c>
      <c r="C122" s="600" t="s">
        <v>3118</v>
      </c>
      <c r="D122" s="1198" t="s">
        <v>230</v>
      </c>
      <c r="E122" s="1199" t="s">
        <v>2699</v>
      </c>
      <c r="F122" s="601">
        <v>201</v>
      </c>
      <c r="G122" s="600" t="s">
        <v>1835</v>
      </c>
      <c r="H122" s="605">
        <v>1</v>
      </c>
      <c r="I122" s="580">
        <v>1792</v>
      </c>
      <c r="J122" s="602">
        <v>0</v>
      </c>
      <c r="K122" s="527" t="s">
        <v>4643</v>
      </c>
    </row>
    <row r="123" spans="1:11" s="598" customFormat="1" ht="28.5" customHeight="1">
      <c r="A123" s="599">
        <v>111</v>
      </c>
      <c r="B123" s="599">
        <v>206</v>
      </c>
      <c r="C123" s="600" t="s">
        <v>3118</v>
      </c>
      <c r="D123" s="1198" t="s">
        <v>230</v>
      </c>
      <c r="E123" s="1199" t="s">
        <v>2699</v>
      </c>
      <c r="F123" s="1201">
        <v>301</v>
      </c>
      <c r="G123" s="600" t="s">
        <v>160</v>
      </c>
      <c r="H123" s="605">
        <v>1</v>
      </c>
      <c r="I123" s="602">
        <v>890</v>
      </c>
      <c r="J123" s="602">
        <v>0</v>
      </c>
      <c r="K123" s="527"/>
    </row>
    <row r="124" spans="1:11" s="598" customFormat="1" ht="28.5" customHeight="1">
      <c r="A124" s="599">
        <v>111</v>
      </c>
      <c r="B124" s="599">
        <v>206</v>
      </c>
      <c r="C124" s="600" t="s">
        <v>3118</v>
      </c>
      <c r="D124" s="1198" t="s">
        <v>231</v>
      </c>
      <c r="E124" s="1199" t="s">
        <v>3249</v>
      </c>
      <c r="F124" s="1201">
        <v>302</v>
      </c>
      <c r="G124" s="600" t="s">
        <v>161</v>
      </c>
      <c r="H124" s="605">
        <v>1</v>
      </c>
      <c r="I124" s="602">
        <v>890</v>
      </c>
      <c r="J124" s="602">
        <v>0</v>
      </c>
      <c r="K124" s="527"/>
    </row>
    <row r="125" spans="1:11" s="598" customFormat="1" ht="28.5" customHeight="1">
      <c r="A125" s="599">
        <v>111</v>
      </c>
      <c r="B125" s="599">
        <v>206</v>
      </c>
      <c r="C125" s="600" t="s">
        <v>3118</v>
      </c>
      <c r="D125" s="1198" t="s">
        <v>231</v>
      </c>
      <c r="E125" s="1199" t="s">
        <v>3249</v>
      </c>
      <c r="F125" s="1201">
        <v>309</v>
      </c>
      <c r="G125" s="600" t="s">
        <v>4687</v>
      </c>
      <c r="H125" s="880">
        <v>1</v>
      </c>
      <c r="I125" s="580">
        <v>173</v>
      </c>
      <c r="J125" s="602">
        <v>0</v>
      </c>
      <c r="K125" s="421" t="s">
        <v>4686</v>
      </c>
    </row>
    <row r="126" spans="1:11" s="598" customFormat="1" ht="28.5" customHeight="1">
      <c r="A126" s="599">
        <v>111</v>
      </c>
      <c r="B126" s="599">
        <v>206</v>
      </c>
      <c r="C126" s="600" t="s">
        <v>3118</v>
      </c>
      <c r="D126" s="1198" t="s">
        <v>230</v>
      </c>
      <c r="E126" s="1199" t="s">
        <v>2699</v>
      </c>
      <c r="F126" s="1201">
        <v>330</v>
      </c>
      <c r="G126" s="600" t="s">
        <v>4684</v>
      </c>
      <c r="H126" s="880">
        <v>1</v>
      </c>
      <c r="I126" s="580">
        <v>3985</v>
      </c>
      <c r="J126" s="602">
        <v>0</v>
      </c>
      <c r="K126" s="421" t="s">
        <v>4685</v>
      </c>
    </row>
    <row r="127" spans="1:11" s="598" customFormat="1" ht="28.5" customHeight="1">
      <c r="A127" s="599">
        <v>111</v>
      </c>
      <c r="B127" s="599">
        <v>206</v>
      </c>
      <c r="C127" s="600" t="s">
        <v>3118</v>
      </c>
      <c r="D127" s="1198" t="s">
        <v>230</v>
      </c>
      <c r="E127" s="1199" t="s">
        <v>2699</v>
      </c>
      <c r="F127" s="1201">
        <v>606</v>
      </c>
      <c r="G127" s="596" t="s">
        <v>3362</v>
      </c>
      <c r="H127" s="605">
        <v>1</v>
      </c>
      <c r="I127" s="602">
        <v>173</v>
      </c>
      <c r="J127" s="602">
        <v>0</v>
      </c>
      <c r="K127" s="527"/>
    </row>
    <row r="128" spans="1:11" s="598" customFormat="1" ht="28.5" customHeight="1">
      <c r="A128" s="599">
        <v>111</v>
      </c>
      <c r="B128" s="599">
        <v>206</v>
      </c>
      <c r="C128" s="600" t="s">
        <v>3118</v>
      </c>
      <c r="D128" s="1198" t="s">
        <v>230</v>
      </c>
      <c r="E128" s="1199" t="s">
        <v>2699</v>
      </c>
      <c r="F128" s="1201">
        <v>607</v>
      </c>
      <c r="G128" s="600" t="s">
        <v>162</v>
      </c>
      <c r="H128" s="605">
        <v>1</v>
      </c>
      <c r="I128" s="602">
        <v>890</v>
      </c>
      <c r="J128" s="602">
        <v>0</v>
      </c>
      <c r="K128" s="527"/>
    </row>
    <row r="129" spans="1:11" s="598" customFormat="1" ht="28.5" customHeight="1">
      <c r="A129" s="599">
        <v>111</v>
      </c>
      <c r="B129" s="599">
        <v>206</v>
      </c>
      <c r="C129" s="600" t="s">
        <v>3118</v>
      </c>
      <c r="D129" s="1198" t="s">
        <v>230</v>
      </c>
      <c r="E129" s="1199" t="s">
        <v>2699</v>
      </c>
      <c r="F129" s="1201">
        <v>610</v>
      </c>
      <c r="G129" s="600" t="s">
        <v>255</v>
      </c>
      <c r="H129" s="605">
        <v>1</v>
      </c>
      <c r="I129" s="602">
        <v>890</v>
      </c>
      <c r="J129" s="602">
        <v>0</v>
      </c>
      <c r="K129" s="527"/>
    </row>
    <row r="130" spans="1:11" s="598" customFormat="1" ht="28.5">
      <c r="A130" s="599">
        <v>111</v>
      </c>
      <c r="B130" s="599">
        <v>206</v>
      </c>
      <c r="C130" s="600" t="s">
        <v>3118</v>
      </c>
      <c r="D130" s="1198" t="s">
        <v>5274</v>
      </c>
      <c r="E130" s="1199" t="s">
        <v>3226</v>
      </c>
      <c r="F130" s="605">
        <v>700</v>
      </c>
      <c r="G130" s="600" t="s">
        <v>4097</v>
      </c>
      <c r="H130" s="605">
        <v>1</v>
      </c>
      <c r="I130" s="602">
        <v>2822.3</v>
      </c>
      <c r="J130" s="602">
        <v>0</v>
      </c>
      <c r="K130" s="527" t="s">
        <v>5271</v>
      </c>
    </row>
    <row r="131" spans="1:11" s="598" customFormat="1" ht="28.5">
      <c r="A131" s="599">
        <v>111</v>
      </c>
      <c r="B131" s="599">
        <v>206</v>
      </c>
      <c r="C131" s="600" t="s">
        <v>3118</v>
      </c>
      <c r="D131" s="1198" t="s">
        <v>5275</v>
      </c>
      <c r="E131" s="1199" t="s">
        <v>3226</v>
      </c>
      <c r="F131" s="605">
        <v>700</v>
      </c>
      <c r="G131" s="600" t="s">
        <v>4097</v>
      </c>
      <c r="H131" s="605">
        <v>1</v>
      </c>
      <c r="I131" s="602">
        <v>5085</v>
      </c>
      <c r="J131" s="602">
        <v>0</v>
      </c>
      <c r="K131" s="527" t="s">
        <v>5272</v>
      </c>
    </row>
    <row r="132" spans="1:11" s="598" customFormat="1" ht="28.5">
      <c r="A132" s="599">
        <v>111</v>
      </c>
      <c r="B132" s="599">
        <v>206</v>
      </c>
      <c r="C132" s="600" t="s">
        <v>3118</v>
      </c>
      <c r="D132" s="1198" t="s">
        <v>5276</v>
      </c>
      <c r="E132" s="1199" t="s">
        <v>3226</v>
      </c>
      <c r="F132" s="605">
        <v>700</v>
      </c>
      <c r="G132" s="600" t="s">
        <v>4097</v>
      </c>
      <c r="H132" s="605">
        <v>1</v>
      </c>
      <c r="I132" s="602">
        <v>2266.19</v>
      </c>
      <c r="J132" s="602">
        <v>0</v>
      </c>
      <c r="K132" s="527" t="s">
        <v>5273</v>
      </c>
    </row>
    <row r="133" spans="1:11" s="598" customFormat="1" ht="42.75">
      <c r="A133" s="599">
        <v>111</v>
      </c>
      <c r="B133" s="599">
        <v>206</v>
      </c>
      <c r="C133" s="600" t="s">
        <v>3118</v>
      </c>
      <c r="D133" s="1198" t="s">
        <v>228</v>
      </c>
      <c r="E133" s="1199" t="s">
        <v>3226</v>
      </c>
      <c r="F133" s="605">
        <v>340</v>
      </c>
      <c r="G133" s="600" t="s">
        <v>5079</v>
      </c>
      <c r="H133" s="605">
        <v>1</v>
      </c>
      <c r="I133" s="602">
        <v>890</v>
      </c>
      <c r="J133" s="602">
        <v>0</v>
      </c>
      <c r="K133" s="527"/>
    </row>
    <row r="134" spans="1:11" s="598" customFormat="1" ht="42.75">
      <c r="A134" s="599">
        <v>111</v>
      </c>
      <c r="B134" s="599">
        <v>206</v>
      </c>
      <c r="C134" s="600" t="s">
        <v>3118</v>
      </c>
      <c r="D134" s="1198" t="s">
        <v>228</v>
      </c>
      <c r="E134" s="1199" t="s">
        <v>3226</v>
      </c>
      <c r="F134" s="605">
        <v>341</v>
      </c>
      <c r="G134" s="600" t="s">
        <v>5080</v>
      </c>
      <c r="H134" s="605">
        <v>1</v>
      </c>
      <c r="I134" s="602">
        <v>890</v>
      </c>
      <c r="J134" s="602">
        <v>0</v>
      </c>
      <c r="K134" s="527"/>
    </row>
    <row r="135" spans="1:11" s="598" customFormat="1" ht="34.5" customHeight="1">
      <c r="A135" s="599">
        <v>111</v>
      </c>
      <c r="B135" s="599">
        <v>206</v>
      </c>
      <c r="C135" s="600" t="s">
        <v>3118</v>
      </c>
      <c r="D135" s="1198" t="s">
        <v>228</v>
      </c>
      <c r="E135" s="1199" t="s">
        <v>3226</v>
      </c>
      <c r="F135" s="605">
        <v>342</v>
      </c>
      <c r="G135" s="600" t="s">
        <v>171</v>
      </c>
      <c r="H135" s="605">
        <v>1</v>
      </c>
      <c r="I135" s="602">
        <v>890</v>
      </c>
      <c r="J135" s="602">
        <v>0</v>
      </c>
      <c r="K135" s="527"/>
    </row>
    <row r="136" spans="1:11" s="598" customFormat="1" ht="28.5" customHeight="1">
      <c r="A136" s="603">
        <v>111</v>
      </c>
      <c r="B136" s="599">
        <v>206</v>
      </c>
      <c r="C136" s="600" t="s">
        <v>3118</v>
      </c>
      <c r="D136" s="1203" t="s">
        <v>227</v>
      </c>
      <c r="E136" s="1202" t="s">
        <v>3219</v>
      </c>
      <c r="F136" s="1201">
        <v>503</v>
      </c>
      <c r="G136" s="600" t="s">
        <v>4218</v>
      </c>
      <c r="H136" s="605">
        <v>1</v>
      </c>
      <c r="I136" s="602">
        <v>504</v>
      </c>
      <c r="J136" s="602">
        <v>0</v>
      </c>
      <c r="K136" s="527" t="s">
        <v>4683</v>
      </c>
    </row>
    <row r="137" spans="1:11" s="598" customFormat="1" ht="28.5" customHeight="1">
      <c r="A137" s="599">
        <v>111</v>
      </c>
      <c r="B137" s="599">
        <v>206</v>
      </c>
      <c r="C137" s="600" t="s">
        <v>3118</v>
      </c>
      <c r="D137" s="1198" t="s">
        <v>229</v>
      </c>
      <c r="E137" s="1199" t="s">
        <v>3284</v>
      </c>
      <c r="F137" s="1201">
        <v>603</v>
      </c>
      <c r="G137" s="600" t="s">
        <v>158</v>
      </c>
      <c r="H137" s="605">
        <v>1</v>
      </c>
      <c r="I137" s="602">
        <v>1802.28</v>
      </c>
      <c r="J137" s="602">
        <v>0</v>
      </c>
      <c r="K137" s="527" t="s">
        <v>4097</v>
      </c>
    </row>
    <row r="138" spans="1:11" s="594" customFormat="1" ht="28.5" customHeight="1">
      <c r="A138" s="875">
        <v>112</v>
      </c>
      <c r="B138" s="876" t="s">
        <v>3811</v>
      </c>
      <c r="C138" s="858"/>
      <c r="D138" s="858"/>
      <c r="E138" s="858"/>
      <c r="F138" s="858"/>
      <c r="G138" s="858"/>
      <c r="H138" s="858"/>
      <c r="I138" s="858"/>
      <c r="J138" s="858"/>
      <c r="K138" s="871"/>
    </row>
    <row r="139" spans="1:11" s="598" customFormat="1" ht="28.5" customHeight="1">
      <c r="A139" s="599">
        <v>112</v>
      </c>
      <c r="B139" s="595">
        <v>39</v>
      </c>
      <c r="C139" s="600" t="s">
        <v>2694</v>
      </c>
      <c r="D139" s="1198" t="s">
        <v>206</v>
      </c>
      <c r="E139" s="1199" t="s">
        <v>2695</v>
      </c>
      <c r="F139" s="601">
        <v>201</v>
      </c>
      <c r="G139" s="600" t="s">
        <v>1835</v>
      </c>
      <c r="H139" s="605">
        <v>1</v>
      </c>
      <c r="I139" s="878"/>
      <c r="J139" s="580">
        <v>1792</v>
      </c>
      <c r="K139" s="527"/>
    </row>
    <row r="140" spans="1:11" s="598" customFormat="1" ht="28.5" customHeight="1">
      <c r="A140" s="599">
        <v>112</v>
      </c>
      <c r="B140" s="595">
        <v>39</v>
      </c>
      <c r="C140" s="600" t="s">
        <v>3090</v>
      </c>
      <c r="D140" s="1198" t="s">
        <v>206</v>
      </c>
      <c r="E140" s="1199" t="s">
        <v>2695</v>
      </c>
      <c r="F140" s="1201">
        <v>301</v>
      </c>
      <c r="G140" s="600" t="s">
        <v>160</v>
      </c>
      <c r="H140" s="605">
        <v>1</v>
      </c>
      <c r="I140" s="602"/>
      <c r="J140" s="602">
        <v>1844</v>
      </c>
      <c r="K140" s="527"/>
    </row>
    <row r="141" spans="1:11" s="598" customFormat="1" ht="28.5" customHeight="1">
      <c r="A141" s="599">
        <v>112</v>
      </c>
      <c r="B141" s="595">
        <v>39</v>
      </c>
      <c r="C141" s="600" t="s">
        <v>3090</v>
      </c>
      <c r="D141" s="1198" t="s">
        <v>207</v>
      </c>
      <c r="E141" s="1199" t="s">
        <v>3248</v>
      </c>
      <c r="F141" s="1201">
        <v>302</v>
      </c>
      <c r="G141" s="600" t="s">
        <v>161</v>
      </c>
      <c r="H141" s="605">
        <v>1</v>
      </c>
      <c r="I141" s="602"/>
      <c r="J141" s="602">
        <v>1844</v>
      </c>
      <c r="K141" s="527"/>
    </row>
    <row r="142" spans="1:11" s="598" customFormat="1" ht="28.5" customHeight="1">
      <c r="A142" s="885">
        <v>112</v>
      </c>
      <c r="B142" s="595">
        <v>39</v>
      </c>
      <c r="C142" s="596" t="s">
        <v>2694</v>
      </c>
      <c r="D142" s="1198" t="s">
        <v>207</v>
      </c>
      <c r="E142" s="1199" t="s">
        <v>3248</v>
      </c>
      <c r="F142" s="1201">
        <v>309</v>
      </c>
      <c r="G142" s="600" t="s">
        <v>4687</v>
      </c>
      <c r="H142" s="880">
        <v>1</v>
      </c>
      <c r="I142" s="580"/>
      <c r="J142" s="580">
        <v>405</v>
      </c>
      <c r="K142" s="421" t="s">
        <v>4686</v>
      </c>
    </row>
    <row r="143" spans="1:11" s="598" customFormat="1" ht="28.5" customHeight="1">
      <c r="A143" s="885">
        <v>112</v>
      </c>
      <c r="B143" s="595">
        <v>39</v>
      </c>
      <c r="C143" s="596" t="s">
        <v>2694</v>
      </c>
      <c r="D143" s="1197" t="s">
        <v>206</v>
      </c>
      <c r="E143" s="526" t="s">
        <v>2695</v>
      </c>
      <c r="F143" s="1201">
        <v>330</v>
      </c>
      <c r="G143" s="600" t="s">
        <v>4684</v>
      </c>
      <c r="H143" s="880">
        <v>1</v>
      </c>
      <c r="I143" s="580"/>
      <c r="J143" s="580">
        <v>3985</v>
      </c>
      <c r="K143" s="421" t="s">
        <v>4685</v>
      </c>
    </row>
    <row r="144" spans="1:11" s="598" customFormat="1" ht="28.5" customHeight="1">
      <c r="A144" s="599">
        <v>112</v>
      </c>
      <c r="B144" s="595">
        <v>39</v>
      </c>
      <c r="C144" s="600" t="s">
        <v>3090</v>
      </c>
      <c r="D144" s="1198" t="s">
        <v>206</v>
      </c>
      <c r="E144" s="1199" t="s">
        <v>2695</v>
      </c>
      <c r="F144" s="1201">
        <v>605</v>
      </c>
      <c r="G144" s="600" t="s">
        <v>256</v>
      </c>
      <c r="H144" s="605">
        <v>1</v>
      </c>
      <c r="I144" s="602"/>
      <c r="J144" s="602">
        <v>977</v>
      </c>
      <c r="K144" s="527"/>
    </row>
    <row r="145" spans="1:11" s="598" customFormat="1" ht="28.5" customHeight="1">
      <c r="A145" s="599">
        <v>112</v>
      </c>
      <c r="B145" s="595">
        <v>39</v>
      </c>
      <c r="C145" s="600" t="s">
        <v>3090</v>
      </c>
      <c r="D145" s="1198" t="s">
        <v>206</v>
      </c>
      <c r="E145" s="1199" t="s">
        <v>2695</v>
      </c>
      <c r="F145" s="1201">
        <v>606</v>
      </c>
      <c r="G145" s="596" t="s">
        <v>3362</v>
      </c>
      <c r="H145" s="605">
        <v>1</v>
      </c>
      <c r="I145" s="602"/>
      <c r="J145" s="602">
        <v>405</v>
      </c>
      <c r="K145" s="527"/>
    </row>
    <row r="146" spans="1:11" s="598" customFormat="1" ht="28.5" customHeight="1">
      <c r="A146" s="599">
        <v>112</v>
      </c>
      <c r="B146" s="595">
        <v>39</v>
      </c>
      <c r="C146" s="600" t="s">
        <v>3090</v>
      </c>
      <c r="D146" s="1198" t="s">
        <v>206</v>
      </c>
      <c r="E146" s="1199" t="s">
        <v>2695</v>
      </c>
      <c r="F146" s="1201">
        <v>607</v>
      </c>
      <c r="G146" s="600" t="s">
        <v>162</v>
      </c>
      <c r="H146" s="605">
        <v>1</v>
      </c>
      <c r="I146" s="602"/>
      <c r="J146" s="602">
        <v>1844</v>
      </c>
      <c r="K146" s="527"/>
    </row>
    <row r="147" spans="1:11" s="598" customFormat="1" ht="28.5" customHeight="1">
      <c r="A147" s="599">
        <v>112</v>
      </c>
      <c r="B147" s="595">
        <v>39</v>
      </c>
      <c r="C147" s="600" t="s">
        <v>3090</v>
      </c>
      <c r="D147" s="1198" t="s">
        <v>206</v>
      </c>
      <c r="E147" s="1199" t="s">
        <v>2695</v>
      </c>
      <c r="F147" s="1201">
        <v>610</v>
      </c>
      <c r="G147" s="600" t="s">
        <v>255</v>
      </c>
      <c r="H147" s="605">
        <v>1</v>
      </c>
      <c r="I147" s="580"/>
      <c r="J147" s="602">
        <v>1844</v>
      </c>
      <c r="K147" s="527"/>
    </row>
    <row r="148" spans="1:11" s="598" customFormat="1" ht="28.5" customHeight="1">
      <c r="A148" s="603">
        <v>112</v>
      </c>
      <c r="B148" s="595">
        <v>39</v>
      </c>
      <c r="C148" s="600" t="s">
        <v>2662</v>
      </c>
      <c r="D148" s="1198" t="s">
        <v>3830</v>
      </c>
      <c r="E148" s="1199" t="s">
        <v>4678</v>
      </c>
      <c r="F148" s="1201">
        <v>610</v>
      </c>
      <c r="G148" s="600" t="s">
        <v>255</v>
      </c>
      <c r="H148" s="605">
        <v>1</v>
      </c>
      <c r="I148" s="602"/>
      <c r="J148" s="602">
        <v>397</v>
      </c>
      <c r="K148" s="527" t="s">
        <v>4076</v>
      </c>
    </row>
    <row r="149" spans="1:11" s="598" customFormat="1" ht="28.5" customHeight="1">
      <c r="A149" s="599">
        <v>112</v>
      </c>
      <c r="B149" s="595">
        <v>39</v>
      </c>
      <c r="C149" s="600" t="s">
        <v>2662</v>
      </c>
      <c r="D149" s="1198" t="s">
        <v>3831</v>
      </c>
      <c r="E149" s="1199" t="s">
        <v>4679</v>
      </c>
      <c r="F149" s="1201">
        <v>610</v>
      </c>
      <c r="G149" s="600" t="s">
        <v>255</v>
      </c>
      <c r="H149" s="605">
        <v>1</v>
      </c>
      <c r="I149" s="602"/>
      <c r="J149" s="602">
        <v>369</v>
      </c>
      <c r="K149" s="527" t="s">
        <v>4076</v>
      </c>
    </row>
    <row r="150" spans="1:11" s="598" customFormat="1" ht="33" customHeight="1">
      <c r="A150" s="599">
        <v>112</v>
      </c>
      <c r="B150" s="595">
        <v>39</v>
      </c>
      <c r="C150" s="600" t="s">
        <v>3090</v>
      </c>
      <c r="D150" s="1198" t="s">
        <v>204</v>
      </c>
      <c r="E150" s="1199" t="s">
        <v>3225</v>
      </c>
      <c r="F150" s="605">
        <v>340</v>
      </c>
      <c r="G150" s="600" t="s">
        <v>5079</v>
      </c>
      <c r="H150" s="605">
        <v>1</v>
      </c>
      <c r="I150" s="602"/>
      <c r="J150" s="602">
        <v>1844</v>
      </c>
      <c r="K150" s="527"/>
    </row>
    <row r="151" spans="1:11" s="598" customFormat="1" ht="32.25" customHeight="1">
      <c r="A151" s="599">
        <v>112</v>
      </c>
      <c r="B151" s="595">
        <v>39</v>
      </c>
      <c r="C151" s="600" t="s">
        <v>3090</v>
      </c>
      <c r="D151" s="1198" t="s">
        <v>204</v>
      </c>
      <c r="E151" s="1199" t="s">
        <v>3225</v>
      </c>
      <c r="F151" s="605">
        <v>341</v>
      </c>
      <c r="G151" s="600" t="s">
        <v>5080</v>
      </c>
      <c r="H151" s="605">
        <v>1</v>
      </c>
      <c r="I151" s="602"/>
      <c r="J151" s="602">
        <v>1844</v>
      </c>
      <c r="K151" s="527"/>
    </row>
    <row r="152" spans="1:11" s="598" customFormat="1" ht="32.25" customHeight="1">
      <c r="A152" s="599">
        <v>112</v>
      </c>
      <c r="B152" s="595">
        <v>39</v>
      </c>
      <c r="C152" s="600" t="s">
        <v>3090</v>
      </c>
      <c r="D152" s="1198" t="s">
        <v>204</v>
      </c>
      <c r="E152" s="1199" t="s">
        <v>3225</v>
      </c>
      <c r="F152" s="605">
        <v>342</v>
      </c>
      <c r="G152" s="600" t="s">
        <v>171</v>
      </c>
      <c r="H152" s="605">
        <v>1</v>
      </c>
      <c r="I152" s="602"/>
      <c r="J152" s="602">
        <v>1844</v>
      </c>
      <c r="K152" s="527"/>
    </row>
    <row r="153" spans="1:11" s="598" customFormat="1" ht="28.5" customHeight="1">
      <c r="A153" s="599">
        <v>112</v>
      </c>
      <c r="B153" s="595">
        <v>39</v>
      </c>
      <c r="C153" s="600" t="s">
        <v>3090</v>
      </c>
      <c r="D153" s="1198" t="s">
        <v>3832</v>
      </c>
      <c r="E153" s="1199" t="s">
        <v>3833</v>
      </c>
      <c r="F153" s="1201">
        <v>610</v>
      </c>
      <c r="G153" s="600" t="s">
        <v>255</v>
      </c>
      <c r="H153" s="605">
        <v>1</v>
      </c>
      <c r="I153" s="602"/>
      <c r="J153" s="602">
        <v>369</v>
      </c>
      <c r="K153" s="527" t="s">
        <v>4076</v>
      </c>
    </row>
    <row r="154" spans="1:11" s="598" customFormat="1" ht="28.5" customHeight="1">
      <c r="A154" s="599">
        <v>112</v>
      </c>
      <c r="B154" s="599">
        <v>49</v>
      </c>
      <c r="C154" s="600" t="s">
        <v>2692</v>
      </c>
      <c r="D154" s="1198" t="s">
        <v>247</v>
      </c>
      <c r="E154" s="1199" t="s">
        <v>2698</v>
      </c>
      <c r="F154" s="601">
        <v>201</v>
      </c>
      <c r="G154" s="600" t="s">
        <v>1835</v>
      </c>
      <c r="H154" s="605">
        <v>1</v>
      </c>
      <c r="I154" s="878"/>
      <c r="J154" s="580">
        <v>1792</v>
      </c>
      <c r="K154" s="527"/>
    </row>
    <row r="155" spans="1:11" s="598" customFormat="1" ht="28.5" customHeight="1">
      <c r="A155" s="599">
        <v>112</v>
      </c>
      <c r="B155" s="599" t="s">
        <v>3098</v>
      </c>
      <c r="C155" s="600" t="s">
        <v>3097</v>
      </c>
      <c r="D155" s="1198" t="s">
        <v>247</v>
      </c>
      <c r="E155" s="1199" t="s">
        <v>2698</v>
      </c>
      <c r="F155" s="1201">
        <v>301</v>
      </c>
      <c r="G155" s="600" t="s">
        <v>160</v>
      </c>
      <c r="H155" s="605">
        <v>1</v>
      </c>
      <c r="I155" s="602"/>
      <c r="J155" s="602">
        <v>977</v>
      </c>
      <c r="K155" s="527"/>
    </row>
    <row r="156" spans="1:11" s="598" customFormat="1" ht="28.5" customHeight="1">
      <c r="A156" s="599">
        <v>112</v>
      </c>
      <c r="B156" s="599" t="s">
        <v>3098</v>
      </c>
      <c r="C156" s="600" t="s">
        <v>3097</v>
      </c>
      <c r="D156" s="1198" t="s">
        <v>248</v>
      </c>
      <c r="E156" s="1199" t="s">
        <v>3293</v>
      </c>
      <c r="F156" s="1201">
        <v>302</v>
      </c>
      <c r="G156" s="600" t="s">
        <v>161</v>
      </c>
      <c r="H156" s="605">
        <v>1</v>
      </c>
      <c r="I156" s="602"/>
      <c r="J156" s="602">
        <v>977</v>
      </c>
      <c r="K156" s="527"/>
    </row>
    <row r="157" spans="1:11" s="598" customFormat="1" ht="28.5" customHeight="1">
      <c r="A157" s="885">
        <v>112</v>
      </c>
      <c r="B157" s="599">
        <v>49</v>
      </c>
      <c r="C157" s="600" t="s">
        <v>2692</v>
      </c>
      <c r="D157" s="1198" t="s">
        <v>248</v>
      </c>
      <c r="E157" s="1199" t="s">
        <v>3293</v>
      </c>
      <c r="F157" s="1201">
        <v>309</v>
      </c>
      <c r="G157" s="600" t="s">
        <v>4687</v>
      </c>
      <c r="H157" s="880">
        <v>1</v>
      </c>
      <c r="I157" s="580"/>
      <c r="J157" s="580">
        <v>405</v>
      </c>
      <c r="K157" s="421" t="s">
        <v>4686</v>
      </c>
    </row>
    <row r="158" spans="1:11" s="598" customFormat="1" ht="28.5" customHeight="1">
      <c r="A158" s="885">
        <v>112</v>
      </c>
      <c r="B158" s="599">
        <v>49</v>
      </c>
      <c r="C158" s="600" t="s">
        <v>2692</v>
      </c>
      <c r="D158" s="1198" t="s">
        <v>247</v>
      </c>
      <c r="E158" s="1199" t="s">
        <v>2698</v>
      </c>
      <c r="F158" s="1201">
        <v>330</v>
      </c>
      <c r="G158" s="600" t="s">
        <v>4684</v>
      </c>
      <c r="H158" s="880">
        <v>1</v>
      </c>
      <c r="I158" s="580"/>
      <c r="J158" s="580">
        <v>3985</v>
      </c>
      <c r="K158" s="421" t="s">
        <v>4685</v>
      </c>
    </row>
    <row r="159" spans="1:11" s="598" customFormat="1" ht="28.5" customHeight="1">
      <c r="A159" s="599">
        <v>112</v>
      </c>
      <c r="B159" s="599" t="s">
        <v>3098</v>
      </c>
      <c r="C159" s="600" t="s">
        <v>3097</v>
      </c>
      <c r="D159" s="1198" t="s">
        <v>247</v>
      </c>
      <c r="E159" s="1199" t="s">
        <v>2698</v>
      </c>
      <c r="F159" s="1201">
        <v>605</v>
      </c>
      <c r="G159" s="600" t="s">
        <v>256</v>
      </c>
      <c r="H159" s="605">
        <v>1</v>
      </c>
      <c r="I159" s="602"/>
      <c r="J159" s="602">
        <v>977</v>
      </c>
      <c r="K159" s="527"/>
    </row>
    <row r="160" spans="1:11" s="598" customFormat="1" ht="28.5" customHeight="1">
      <c r="A160" s="599">
        <v>112</v>
      </c>
      <c r="B160" s="599" t="s">
        <v>3098</v>
      </c>
      <c r="C160" s="600" t="s">
        <v>3097</v>
      </c>
      <c r="D160" s="1198" t="s">
        <v>247</v>
      </c>
      <c r="E160" s="1199" t="s">
        <v>2698</v>
      </c>
      <c r="F160" s="1201">
        <v>606</v>
      </c>
      <c r="G160" s="596" t="s">
        <v>3362</v>
      </c>
      <c r="H160" s="605">
        <v>1</v>
      </c>
      <c r="I160" s="580"/>
      <c r="J160" s="602">
        <v>405</v>
      </c>
      <c r="K160" s="527"/>
    </row>
    <row r="161" spans="1:95" s="598" customFormat="1" ht="28.5" customHeight="1">
      <c r="A161" s="599">
        <v>112</v>
      </c>
      <c r="B161" s="599" t="s">
        <v>3098</v>
      </c>
      <c r="C161" s="600" t="s">
        <v>3097</v>
      </c>
      <c r="D161" s="1198" t="s">
        <v>247</v>
      </c>
      <c r="E161" s="1199" t="s">
        <v>2698</v>
      </c>
      <c r="F161" s="1201">
        <v>607</v>
      </c>
      <c r="G161" s="600" t="s">
        <v>162</v>
      </c>
      <c r="H161" s="605">
        <v>1</v>
      </c>
      <c r="I161" s="602"/>
      <c r="J161" s="602">
        <v>977</v>
      </c>
      <c r="K161" s="527"/>
    </row>
    <row r="162" spans="1:95" s="598" customFormat="1" ht="28.5" customHeight="1">
      <c r="A162" s="599">
        <v>112</v>
      </c>
      <c r="B162" s="599" t="s">
        <v>3098</v>
      </c>
      <c r="C162" s="600" t="s">
        <v>3097</v>
      </c>
      <c r="D162" s="1198" t="s">
        <v>247</v>
      </c>
      <c r="E162" s="1199" t="s">
        <v>2698</v>
      </c>
      <c r="F162" s="1201">
        <v>610</v>
      </c>
      <c r="G162" s="600" t="s">
        <v>255</v>
      </c>
      <c r="H162" s="605">
        <v>1</v>
      </c>
      <c r="I162" s="602"/>
      <c r="J162" s="602">
        <v>977</v>
      </c>
      <c r="K162" s="527"/>
    </row>
    <row r="163" spans="1:95" s="598" customFormat="1" ht="28.5" customHeight="1">
      <c r="A163" s="603">
        <v>112</v>
      </c>
      <c r="B163" s="599">
        <v>49</v>
      </c>
      <c r="C163" s="600" t="s">
        <v>2692</v>
      </c>
      <c r="D163" s="1198" t="s">
        <v>3830</v>
      </c>
      <c r="E163" s="1199" t="s">
        <v>4678</v>
      </c>
      <c r="F163" s="1201">
        <v>610</v>
      </c>
      <c r="G163" s="600" t="s">
        <v>255</v>
      </c>
      <c r="H163" s="605">
        <v>1</v>
      </c>
      <c r="I163" s="602"/>
      <c r="J163" s="602">
        <v>397</v>
      </c>
      <c r="K163" s="527" t="s">
        <v>4076</v>
      </c>
    </row>
    <row r="164" spans="1:95" s="598" customFormat="1" ht="28.5" customHeight="1">
      <c r="A164" s="599">
        <v>112</v>
      </c>
      <c r="B164" s="599" t="s">
        <v>3098</v>
      </c>
      <c r="C164" s="600" t="s">
        <v>3097</v>
      </c>
      <c r="D164" s="1198" t="s">
        <v>3832</v>
      </c>
      <c r="E164" s="1199" t="s">
        <v>3833</v>
      </c>
      <c r="F164" s="1201">
        <v>610</v>
      </c>
      <c r="G164" s="600" t="s">
        <v>255</v>
      </c>
      <c r="H164" s="605">
        <v>1</v>
      </c>
      <c r="I164" s="602"/>
      <c r="J164" s="602">
        <v>369</v>
      </c>
      <c r="K164" s="527" t="s">
        <v>4076</v>
      </c>
    </row>
    <row r="165" spans="1:95" s="598" customFormat="1" ht="28.5" customHeight="1">
      <c r="A165" s="599">
        <v>112</v>
      </c>
      <c r="B165" s="599" t="s">
        <v>3098</v>
      </c>
      <c r="C165" s="600" t="s">
        <v>3097</v>
      </c>
      <c r="D165" s="1198" t="s">
        <v>3831</v>
      </c>
      <c r="E165" s="1199" t="s">
        <v>4679</v>
      </c>
      <c r="F165" s="1201">
        <v>610</v>
      </c>
      <c r="G165" s="600" t="s">
        <v>255</v>
      </c>
      <c r="H165" s="605">
        <v>1</v>
      </c>
      <c r="I165" s="602"/>
      <c r="J165" s="602">
        <v>369</v>
      </c>
      <c r="K165" s="527" t="s">
        <v>4076</v>
      </c>
    </row>
    <row r="166" spans="1:95" s="598" customFormat="1" ht="28.5" customHeight="1">
      <c r="A166" s="599">
        <v>112</v>
      </c>
      <c r="B166" s="599" t="s">
        <v>3098</v>
      </c>
      <c r="C166" s="600" t="s">
        <v>3097</v>
      </c>
      <c r="D166" s="1198" t="s">
        <v>246</v>
      </c>
      <c r="E166" s="1199" t="s">
        <v>3286</v>
      </c>
      <c r="F166" s="605">
        <v>340</v>
      </c>
      <c r="G166" s="600" t="s">
        <v>5079</v>
      </c>
      <c r="H166" s="605">
        <v>1</v>
      </c>
      <c r="I166" s="602"/>
      <c r="J166" s="602">
        <v>977</v>
      </c>
      <c r="K166" s="527"/>
    </row>
    <row r="167" spans="1:95" s="598" customFormat="1" ht="28.5" customHeight="1">
      <c r="A167" s="599">
        <v>112</v>
      </c>
      <c r="B167" s="599" t="s">
        <v>3098</v>
      </c>
      <c r="C167" s="600" t="s">
        <v>3097</v>
      </c>
      <c r="D167" s="1198" t="s">
        <v>246</v>
      </c>
      <c r="E167" s="1199" t="s">
        <v>3286</v>
      </c>
      <c r="F167" s="605">
        <v>341</v>
      </c>
      <c r="G167" s="600" t="s">
        <v>5080</v>
      </c>
      <c r="H167" s="605">
        <v>1</v>
      </c>
      <c r="I167" s="602"/>
      <c r="J167" s="602">
        <v>977</v>
      </c>
      <c r="K167" s="527"/>
    </row>
    <row r="168" spans="1:95" s="598" customFormat="1" ht="32.25" customHeight="1">
      <c r="A168" s="599">
        <v>112</v>
      </c>
      <c r="B168" s="599" t="s">
        <v>3098</v>
      </c>
      <c r="C168" s="600" t="s">
        <v>3097</v>
      </c>
      <c r="D168" s="1198" t="s">
        <v>246</v>
      </c>
      <c r="E168" s="1199" t="s">
        <v>3286</v>
      </c>
      <c r="F168" s="605">
        <v>342</v>
      </c>
      <c r="G168" s="600" t="s">
        <v>171</v>
      </c>
      <c r="H168" s="605">
        <v>1</v>
      </c>
      <c r="I168" s="602"/>
      <c r="J168" s="602">
        <v>977</v>
      </c>
      <c r="K168" s="527"/>
    </row>
    <row r="169" spans="1:95" ht="30.75">
      <c r="A169" s="599">
        <v>112</v>
      </c>
      <c r="B169" s="603">
        <v>49</v>
      </c>
      <c r="C169" s="600" t="s">
        <v>3097</v>
      </c>
      <c r="D169" s="1198" t="s">
        <v>5470</v>
      </c>
      <c r="E169" s="1199" t="s">
        <v>5666</v>
      </c>
      <c r="F169" s="605">
        <v>700</v>
      </c>
      <c r="G169" s="600" t="s">
        <v>4097</v>
      </c>
      <c r="H169" s="605">
        <v>1</v>
      </c>
      <c r="I169" s="602">
        <v>0</v>
      </c>
      <c r="J169" s="602">
        <v>2822.3</v>
      </c>
      <c r="K169" s="527" t="s">
        <v>5271</v>
      </c>
    </row>
    <row r="170" spans="1:95" ht="30.75">
      <c r="A170" s="599">
        <v>112</v>
      </c>
      <c r="B170" s="603">
        <v>49</v>
      </c>
      <c r="C170" s="600" t="s">
        <v>3097</v>
      </c>
      <c r="D170" s="1198" t="s">
        <v>5471</v>
      </c>
      <c r="E170" s="1199" t="s">
        <v>5666</v>
      </c>
      <c r="F170" s="605">
        <v>700</v>
      </c>
      <c r="G170" s="600" t="s">
        <v>4097</v>
      </c>
      <c r="H170" s="605">
        <v>1</v>
      </c>
      <c r="I170" s="602">
        <v>0</v>
      </c>
      <c r="J170" s="602">
        <v>5085</v>
      </c>
      <c r="K170" s="527" t="s">
        <v>5272</v>
      </c>
    </row>
    <row r="171" spans="1:95" ht="30.75">
      <c r="A171" s="599">
        <v>112</v>
      </c>
      <c r="B171" s="603">
        <v>49</v>
      </c>
      <c r="C171" s="600" t="s">
        <v>3097</v>
      </c>
      <c r="D171" s="1198" t="s">
        <v>5472</v>
      </c>
      <c r="E171" s="1199" t="s">
        <v>5666</v>
      </c>
      <c r="F171" s="605">
        <v>700</v>
      </c>
      <c r="G171" s="600" t="s">
        <v>4097</v>
      </c>
      <c r="H171" s="605">
        <v>1</v>
      </c>
      <c r="I171" s="602">
        <v>0</v>
      </c>
      <c r="J171" s="602">
        <v>2266.19</v>
      </c>
      <c r="K171" s="527" t="s">
        <v>5273</v>
      </c>
    </row>
    <row r="172" spans="1:95" s="624" customFormat="1" ht="30.75">
      <c r="A172" s="599">
        <v>112</v>
      </c>
      <c r="B172" s="603">
        <v>49</v>
      </c>
      <c r="C172" s="600" t="s">
        <v>3097</v>
      </c>
      <c r="D172" s="1198" t="s">
        <v>5473</v>
      </c>
      <c r="E172" s="1199" t="s">
        <v>5666</v>
      </c>
      <c r="F172" s="1201">
        <v>700</v>
      </c>
      <c r="G172" s="600" t="s">
        <v>4097</v>
      </c>
      <c r="H172" s="605">
        <v>1</v>
      </c>
      <c r="I172" s="602">
        <v>0</v>
      </c>
      <c r="J172" s="602">
        <v>8081.28</v>
      </c>
      <c r="K172" s="527" t="s">
        <v>5282</v>
      </c>
      <c r="L172" s="598"/>
      <c r="M172" s="598"/>
      <c r="N172" s="598"/>
      <c r="O172" s="598"/>
      <c r="P172" s="598"/>
      <c r="Q172" s="598"/>
      <c r="R172" s="598"/>
      <c r="S172" s="598"/>
      <c r="T172" s="598"/>
      <c r="U172" s="598"/>
      <c r="V172" s="598"/>
      <c r="W172" s="598"/>
      <c r="X172" s="598"/>
      <c r="Y172" s="598"/>
      <c r="Z172" s="598"/>
      <c r="AA172" s="598"/>
      <c r="AB172" s="598"/>
      <c r="AC172" s="598"/>
      <c r="AD172" s="598"/>
      <c r="AE172" s="598"/>
      <c r="AF172" s="598"/>
      <c r="AG172" s="598"/>
      <c r="AH172" s="598"/>
      <c r="AI172" s="598"/>
      <c r="AJ172" s="598"/>
      <c r="AK172" s="598"/>
      <c r="AL172" s="598"/>
      <c r="AM172" s="598"/>
      <c r="AN172" s="598"/>
      <c r="AO172" s="598"/>
      <c r="AP172" s="598"/>
      <c r="AQ172" s="598"/>
      <c r="AR172" s="598"/>
      <c r="AS172" s="598"/>
      <c r="AT172" s="598"/>
      <c r="AU172" s="598"/>
      <c r="AV172" s="598"/>
      <c r="AW172" s="598"/>
      <c r="AX172" s="598"/>
      <c r="AY172" s="598"/>
      <c r="AZ172" s="598"/>
      <c r="BA172" s="598"/>
      <c r="BB172" s="598"/>
      <c r="BC172" s="598"/>
      <c r="BD172" s="598"/>
      <c r="BE172" s="598"/>
      <c r="BF172" s="598"/>
      <c r="BG172" s="598"/>
      <c r="BH172" s="598"/>
      <c r="BI172" s="598"/>
      <c r="BJ172" s="598"/>
      <c r="BK172" s="598"/>
      <c r="BL172" s="598"/>
      <c r="BM172" s="598"/>
      <c r="BN172" s="598"/>
      <c r="BO172" s="598"/>
      <c r="BP172" s="598"/>
      <c r="BQ172" s="598"/>
      <c r="BR172" s="598"/>
      <c r="BS172" s="598"/>
      <c r="BT172" s="598"/>
      <c r="BU172" s="598"/>
      <c r="BV172" s="598"/>
      <c r="BW172" s="598"/>
      <c r="BX172" s="598"/>
      <c r="BY172" s="598"/>
      <c r="BZ172" s="598"/>
      <c r="CA172" s="598"/>
      <c r="CB172" s="598"/>
      <c r="CC172" s="598"/>
      <c r="CD172" s="598"/>
      <c r="CE172" s="598"/>
      <c r="CF172" s="598"/>
      <c r="CG172" s="598"/>
      <c r="CH172" s="598"/>
      <c r="CI172" s="598"/>
      <c r="CJ172" s="598"/>
      <c r="CK172" s="598"/>
      <c r="CL172" s="598"/>
      <c r="CM172" s="598"/>
      <c r="CN172" s="598"/>
      <c r="CO172" s="598"/>
      <c r="CP172" s="598"/>
      <c r="CQ172" s="598"/>
    </row>
    <row r="173" spans="1:95" s="598" customFormat="1" ht="28.5" customHeight="1">
      <c r="A173" s="599">
        <v>112</v>
      </c>
      <c r="B173" s="599" t="s">
        <v>4294</v>
      </c>
      <c r="C173" s="600" t="s">
        <v>3118</v>
      </c>
      <c r="D173" s="1198" t="s">
        <v>206</v>
      </c>
      <c r="E173" s="1199" t="s">
        <v>2695</v>
      </c>
      <c r="F173" s="601">
        <v>201</v>
      </c>
      <c r="G173" s="600" t="s">
        <v>1835</v>
      </c>
      <c r="H173" s="605">
        <v>1</v>
      </c>
      <c r="I173" s="878"/>
      <c r="J173" s="580">
        <v>1792</v>
      </c>
      <c r="K173" s="527" t="s">
        <v>4643</v>
      </c>
    </row>
    <row r="174" spans="1:95" s="598" customFormat="1" ht="28.5" customHeight="1">
      <c r="A174" s="599">
        <v>112</v>
      </c>
      <c r="B174" s="599">
        <v>206</v>
      </c>
      <c r="C174" s="600" t="s">
        <v>3118</v>
      </c>
      <c r="D174" s="1198" t="s">
        <v>206</v>
      </c>
      <c r="E174" s="1199" t="s">
        <v>2695</v>
      </c>
      <c r="F174" s="1201">
        <v>301</v>
      </c>
      <c r="G174" s="600" t="s">
        <v>160</v>
      </c>
      <c r="H174" s="605">
        <v>1</v>
      </c>
      <c r="I174" s="602"/>
      <c r="J174" s="602">
        <v>882</v>
      </c>
      <c r="K174" s="527"/>
    </row>
    <row r="175" spans="1:95" s="598" customFormat="1" ht="28.5" customHeight="1">
      <c r="A175" s="599">
        <v>112</v>
      </c>
      <c r="B175" s="599">
        <v>206</v>
      </c>
      <c r="C175" s="600" t="s">
        <v>3118</v>
      </c>
      <c r="D175" s="1198" t="s">
        <v>207</v>
      </c>
      <c r="E175" s="1199" t="s">
        <v>3248</v>
      </c>
      <c r="F175" s="1201">
        <v>302</v>
      </c>
      <c r="G175" s="600" t="s">
        <v>161</v>
      </c>
      <c r="H175" s="605">
        <v>1</v>
      </c>
      <c r="I175" s="602"/>
      <c r="J175" s="602">
        <v>882</v>
      </c>
      <c r="K175" s="527"/>
    </row>
    <row r="176" spans="1:95" s="598" customFormat="1" ht="28.5" customHeight="1">
      <c r="A176" s="885">
        <v>112</v>
      </c>
      <c r="B176" s="599">
        <v>206</v>
      </c>
      <c r="C176" s="600" t="s">
        <v>3118</v>
      </c>
      <c r="D176" s="1198" t="s">
        <v>207</v>
      </c>
      <c r="E176" s="1199" t="s">
        <v>3248</v>
      </c>
      <c r="F176" s="1201">
        <v>309</v>
      </c>
      <c r="G176" s="600" t="s">
        <v>4687</v>
      </c>
      <c r="H176" s="880">
        <v>1</v>
      </c>
      <c r="I176" s="580"/>
      <c r="J176" s="580">
        <v>173</v>
      </c>
      <c r="K176" s="421" t="s">
        <v>4686</v>
      </c>
    </row>
    <row r="177" spans="1:11" s="598" customFormat="1" ht="28.5" customHeight="1">
      <c r="A177" s="885">
        <v>112</v>
      </c>
      <c r="B177" s="599">
        <v>206</v>
      </c>
      <c r="C177" s="600" t="s">
        <v>3118</v>
      </c>
      <c r="D177" s="1197" t="s">
        <v>206</v>
      </c>
      <c r="E177" s="526" t="s">
        <v>2695</v>
      </c>
      <c r="F177" s="1201">
        <v>330</v>
      </c>
      <c r="G177" s="600" t="s">
        <v>4684</v>
      </c>
      <c r="H177" s="880">
        <v>1</v>
      </c>
      <c r="I177" s="580"/>
      <c r="J177" s="580">
        <v>3985</v>
      </c>
      <c r="K177" s="421" t="s">
        <v>4685</v>
      </c>
    </row>
    <row r="178" spans="1:11" s="598" customFormat="1" ht="28.5" customHeight="1">
      <c r="A178" s="599">
        <v>112</v>
      </c>
      <c r="B178" s="599">
        <v>206</v>
      </c>
      <c r="C178" s="600" t="s">
        <v>3118</v>
      </c>
      <c r="D178" s="1198" t="s">
        <v>206</v>
      </c>
      <c r="E178" s="1199" t="s">
        <v>2695</v>
      </c>
      <c r="F178" s="1201">
        <v>605</v>
      </c>
      <c r="G178" s="600" t="s">
        <v>256</v>
      </c>
      <c r="H178" s="605">
        <v>1</v>
      </c>
      <c r="I178" s="602"/>
      <c r="J178" s="602">
        <v>882</v>
      </c>
      <c r="K178" s="527"/>
    </row>
    <row r="179" spans="1:11" s="598" customFormat="1" ht="28.5" customHeight="1">
      <c r="A179" s="599">
        <v>112</v>
      </c>
      <c r="B179" s="599">
        <v>206</v>
      </c>
      <c r="C179" s="600" t="s">
        <v>3118</v>
      </c>
      <c r="D179" s="1198" t="s">
        <v>206</v>
      </c>
      <c r="E179" s="1199" t="s">
        <v>2695</v>
      </c>
      <c r="F179" s="1201">
        <v>606</v>
      </c>
      <c r="G179" s="596" t="s">
        <v>3362</v>
      </c>
      <c r="H179" s="605">
        <v>1</v>
      </c>
      <c r="I179" s="602"/>
      <c r="J179" s="602">
        <v>173</v>
      </c>
      <c r="K179" s="527"/>
    </row>
    <row r="180" spans="1:11" s="598" customFormat="1" ht="28.5" customHeight="1">
      <c r="A180" s="599">
        <v>112</v>
      </c>
      <c r="B180" s="599">
        <v>206</v>
      </c>
      <c r="C180" s="600" t="s">
        <v>3118</v>
      </c>
      <c r="D180" s="1198" t="s">
        <v>206</v>
      </c>
      <c r="E180" s="1199" t="s">
        <v>2695</v>
      </c>
      <c r="F180" s="1201">
        <v>607</v>
      </c>
      <c r="G180" s="600" t="s">
        <v>162</v>
      </c>
      <c r="H180" s="605">
        <v>1</v>
      </c>
      <c r="I180" s="602"/>
      <c r="J180" s="602">
        <v>882</v>
      </c>
      <c r="K180" s="527"/>
    </row>
    <row r="181" spans="1:11" s="598" customFormat="1" ht="28.5" customHeight="1">
      <c r="A181" s="599">
        <v>112</v>
      </c>
      <c r="B181" s="599">
        <v>206</v>
      </c>
      <c r="C181" s="600" t="s">
        <v>3118</v>
      </c>
      <c r="D181" s="1198" t="s">
        <v>206</v>
      </c>
      <c r="E181" s="1199" t="s">
        <v>2695</v>
      </c>
      <c r="F181" s="1201">
        <v>610</v>
      </c>
      <c r="G181" s="600" t="s">
        <v>255</v>
      </c>
      <c r="H181" s="605">
        <v>1</v>
      </c>
      <c r="I181" s="602"/>
      <c r="J181" s="602">
        <v>882</v>
      </c>
      <c r="K181" s="527"/>
    </row>
    <row r="182" spans="1:11" s="598" customFormat="1" ht="28.5" customHeight="1">
      <c r="A182" s="599">
        <v>112</v>
      </c>
      <c r="B182" s="599">
        <v>206</v>
      </c>
      <c r="C182" s="600" t="s">
        <v>3118</v>
      </c>
      <c r="D182" s="1198" t="s">
        <v>3832</v>
      </c>
      <c r="E182" s="1199" t="s">
        <v>3833</v>
      </c>
      <c r="F182" s="1201">
        <v>610</v>
      </c>
      <c r="G182" s="600" t="s">
        <v>255</v>
      </c>
      <c r="H182" s="605">
        <v>1</v>
      </c>
      <c r="I182" s="602"/>
      <c r="J182" s="602">
        <v>369</v>
      </c>
      <c r="K182" s="527" t="s">
        <v>4076</v>
      </c>
    </row>
    <row r="183" spans="1:11" s="598" customFormat="1" ht="28.5" customHeight="1">
      <c r="A183" s="599">
        <v>112</v>
      </c>
      <c r="B183" s="599">
        <v>206</v>
      </c>
      <c r="C183" s="600" t="s">
        <v>3118</v>
      </c>
      <c r="D183" s="1198" t="s">
        <v>3831</v>
      </c>
      <c r="E183" s="1199" t="s">
        <v>4679</v>
      </c>
      <c r="F183" s="1201">
        <v>610</v>
      </c>
      <c r="G183" s="600" t="s">
        <v>255</v>
      </c>
      <c r="H183" s="605">
        <v>1</v>
      </c>
      <c r="I183" s="602"/>
      <c r="J183" s="602">
        <v>369</v>
      </c>
      <c r="K183" s="527" t="s">
        <v>4076</v>
      </c>
    </row>
    <row r="184" spans="1:11" s="598" customFormat="1" ht="30.75" customHeight="1">
      <c r="A184" s="599">
        <v>112</v>
      </c>
      <c r="B184" s="599">
        <v>206</v>
      </c>
      <c r="C184" s="600" t="s">
        <v>3118</v>
      </c>
      <c r="D184" s="1198" t="s">
        <v>204</v>
      </c>
      <c r="E184" s="1199" t="s">
        <v>3225</v>
      </c>
      <c r="F184" s="605">
        <v>340</v>
      </c>
      <c r="G184" s="600" t="s">
        <v>5079</v>
      </c>
      <c r="H184" s="605">
        <v>1</v>
      </c>
      <c r="I184" s="602"/>
      <c r="J184" s="602">
        <v>882</v>
      </c>
      <c r="K184" s="527"/>
    </row>
    <row r="185" spans="1:11" s="598" customFormat="1" ht="30.75" customHeight="1">
      <c r="A185" s="599">
        <v>112</v>
      </c>
      <c r="B185" s="599">
        <v>206</v>
      </c>
      <c r="C185" s="600" t="s">
        <v>3118</v>
      </c>
      <c r="D185" s="1198" t="s">
        <v>204</v>
      </c>
      <c r="E185" s="1199" t="s">
        <v>3225</v>
      </c>
      <c r="F185" s="605">
        <v>341</v>
      </c>
      <c r="G185" s="600" t="s">
        <v>5080</v>
      </c>
      <c r="H185" s="605">
        <v>1</v>
      </c>
      <c r="I185" s="602"/>
      <c r="J185" s="602">
        <v>882</v>
      </c>
      <c r="K185" s="527"/>
    </row>
    <row r="186" spans="1:11" s="598" customFormat="1" ht="31.5" customHeight="1">
      <c r="A186" s="599">
        <v>112</v>
      </c>
      <c r="B186" s="599">
        <v>206</v>
      </c>
      <c r="C186" s="600" t="s">
        <v>3118</v>
      </c>
      <c r="D186" s="1198" t="s">
        <v>204</v>
      </c>
      <c r="E186" s="1199" t="s">
        <v>3225</v>
      </c>
      <c r="F186" s="605">
        <v>342</v>
      </c>
      <c r="G186" s="600" t="s">
        <v>171</v>
      </c>
      <c r="H186" s="605">
        <v>1</v>
      </c>
      <c r="I186" s="602"/>
      <c r="J186" s="602">
        <v>882</v>
      </c>
      <c r="K186" s="527"/>
    </row>
    <row r="187" spans="1:11" s="598" customFormat="1" ht="28.5" customHeight="1">
      <c r="A187" s="599">
        <v>112</v>
      </c>
      <c r="B187" s="599" t="s">
        <v>4294</v>
      </c>
      <c r="C187" s="600" t="s">
        <v>3118</v>
      </c>
      <c r="D187" s="1198" t="s">
        <v>247</v>
      </c>
      <c r="E187" s="1199" t="s">
        <v>2698</v>
      </c>
      <c r="F187" s="601">
        <v>201</v>
      </c>
      <c r="G187" s="600" t="s">
        <v>1835</v>
      </c>
      <c r="H187" s="605">
        <v>1</v>
      </c>
      <c r="I187" s="878"/>
      <c r="J187" s="580">
        <v>1792</v>
      </c>
      <c r="K187" s="527" t="s">
        <v>4643</v>
      </c>
    </row>
    <row r="188" spans="1:11" s="598" customFormat="1" ht="28.5" customHeight="1">
      <c r="A188" s="599">
        <v>112</v>
      </c>
      <c r="B188" s="599">
        <v>206</v>
      </c>
      <c r="C188" s="600" t="s">
        <v>3118</v>
      </c>
      <c r="D188" s="1198" t="s">
        <v>247</v>
      </c>
      <c r="E188" s="1199" t="s">
        <v>2698</v>
      </c>
      <c r="F188" s="1201">
        <v>301</v>
      </c>
      <c r="G188" s="600" t="s">
        <v>160</v>
      </c>
      <c r="H188" s="605">
        <v>1</v>
      </c>
      <c r="I188" s="602"/>
      <c r="J188" s="602">
        <v>882</v>
      </c>
      <c r="K188" s="527"/>
    </row>
    <row r="189" spans="1:11" s="598" customFormat="1" ht="28.5" customHeight="1">
      <c r="A189" s="599">
        <v>112</v>
      </c>
      <c r="B189" s="599">
        <v>206</v>
      </c>
      <c r="C189" s="600" t="s">
        <v>3118</v>
      </c>
      <c r="D189" s="1198" t="s">
        <v>248</v>
      </c>
      <c r="E189" s="1199" t="s">
        <v>3293</v>
      </c>
      <c r="F189" s="1201">
        <v>302</v>
      </c>
      <c r="G189" s="600" t="s">
        <v>161</v>
      </c>
      <c r="H189" s="605">
        <v>1</v>
      </c>
      <c r="I189" s="602"/>
      <c r="J189" s="602">
        <v>882</v>
      </c>
      <c r="K189" s="527"/>
    </row>
    <row r="190" spans="1:11" s="598" customFormat="1" ht="28.5" customHeight="1">
      <c r="A190" s="885">
        <v>112</v>
      </c>
      <c r="B190" s="599">
        <v>206</v>
      </c>
      <c r="C190" s="600" t="s">
        <v>3118</v>
      </c>
      <c r="D190" s="1198" t="s">
        <v>248</v>
      </c>
      <c r="E190" s="1199" t="s">
        <v>3293</v>
      </c>
      <c r="F190" s="1201">
        <v>309</v>
      </c>
      <c r="G190" s="600" t="s">
        <v>4687</v>
      </c>
      <c r="H190" s="880">
        <v>1</v>
      </c>
      <c r="I190" s="580"/>
      <c r="J190" s="580">
        <v>173</v>
      </c>
      <c r="K190" s="421" t="s">
        <v>4686</v>
      </c>
    </row>
    <row r="191" spans="1:11" s="598" customFormat="1" ht="28.5" customHeight="1">
      <c r="A191" s="885">
        <v>112</v>
      </c>
      <c r="B191" s="599">
        <v>206</v>
      </c>
      <c r="C191" s="600" t="s">
        <v>3118</v>
      </c>
      <c r="D191" s="1198" t="s">
        <v>247</v>
      </c>
      <c r="E191" s="1199" t="s">
        <v>2698</v>
      </c>
      <c r="F191" s="1201">
        <v>330</v>
      </c>
      <c r="G191" s="600" t="s">
        <v>4684</v>
      </c>
      <c r="H191" s="880">
        <v>1</v>
      </c>
      <c r="I191" s="580"/>
      <c r="J191" s="580">
        <v>3985</v>
      </c>
      <c r="K191" s="421" t="s">
        <v>4685</v>
      </c>
    </row>
    <row r="192" spans="1:11" s="598" customFormat="1" ht="28.5" customHeight="1">
      <c r="A192" s="599">
        <v>112</v>
      </c>
      <c r="B192" s="599">
        <v>206</v>
      </c>
      <c r="C192" s="600" t="s">
        <v>3118</v>
      </c>
      <c r="D192" s="1198" t="s">
        <v>247</v>
      </c>
      <c r="E192" s="1199" t="s">
        <v>2698</v>
      </c>
      <c r="F192" s="1201">
        <v>605</v>
      </c>
      <c r="G192" s="600" t="s">
        <v>256</v>
      </c>
      <c r="H192" s="605">
        <v>1</v>
      </c>
      <c r="I192" s="602"/>
      <c r="J192" s="602">
        <v>882</v>
      </c>
      <c r="K192" s="527"/>
    </row>
    <row r="193" spans="1:11" s="598" customFormat="1" ht="28.5" customHeight="1">
      <c r="A193" s="599">
        <v>112</v>
      </c>
      <c r="B193" s="599">
        <v>206</v>
      </c>
      <c r="C193" s="600" t="s">
        <v>3118</v>
      </c>
      <c r="D193" s="1198" t="s">
        <v>247</v>
      </c>
      <c r="E193" s="1199" t="s">
        <v>2698</v>
      </c>
      <c r="F193" s="1201">
        <v>606</v>
      </c>
      <c r="G193" s="596" t="s">
        <v>3362</v>
      </c>
      <c r="H193" s="605">
        <v>1</v>
      </c>
      <c r="I193" s="602"/>
      <c r="J193" s="602">
        <v>173</v>
      </c>
      <c r="K193" s="527"/>
    </row>
    <row r="194" spans="1:11" s="598" customFormat="1" ht="28.5" customHeight="1">
      <c r="A194" s="599">
        <v>112</v>
      </c>
      <c r="B194" s="599">
        <v>206</v>
      </c>
      <c r="C194" s="600" t="s">
        <v>3118</v>
      </c>
      <c r="D194" s="1198" t="s">
        <v>247</v>
      </c>
      <c r="E194" s="1199" t="s">
        <v>2698</v>
      </c>
      <c r="F194" s="1201">
        <v>607</v>
      </c>
      <c r="G194" s="600" t="s">
        <v>162</v>
      </c>
      <c r="H194" s="605">
        <v>1</v>
      </c>
      <c r="I194" s="602"/>
      <c r="J194" s="602">
        <v>882</v>
      </c>
      <c r="K194" s="527"/>
    </row>
    <row r="195" spans="1:11" s="598" customFormat="1" ht="28.5" customHeight="1">
      <c r="A195" s="599">
        <v>112</v>
      </c>
      <c r="B195" s="599">
        <v>206</v>
      </c>
      <c r="C195" s="600" t="s">
        <v>3118</v>
      </c>
      <c r="D195" s="1198" t="s">
        <v>247</v>
      </c>
      <c r="E195" s="1199" t="s">
        <v>2698</v>
      </c>
      <c r="F195" s="1201">
        <v>610</v>
      </c>
      <c r="G195" s="600" t="s">
        <v>255</v>
      </c>
      <c r="H195" s="605">
        <v>1</v>
      </c>
      <c r="I195" s="602"/>
      <c r="J195" s="602">
        <v>882</v>
      </c>
      <c r="K195" s="527"/>
    </row>
    <row r="196" spans="1:11" s="598" customFormat="1" ht="31.5" customHeight="1">
      <c r="A196" s="599">
        <v>112</v>
      </c>
      <c r="B196" s="599">
        <v>206</v>
      </c>
      <c r="C196" s="600" t="s">
        <v>3118</v>
      </c>
      <c r="D196" s="1198" t="s">
        <v>246</v>
      </c>
      <c r="E196" s="1199" t="s">
        <v>3286</v>
      </c>
      <c r="F196" s="605">
        <v>340</v>
      </c>
      <c r="G196" s="600" t="s">
        <v>5079</v>
      </c>
      <c r="H196" s="605">
        <v>1</v>
      </c>
      <c r="I196" s="602"/>
      <c r="J196" s="602">
        <v>882</v>
      </c>
      <c r="K196" s="527"/>
    </row>
    <row r="197" spans="1:11" s="598" customFormat="1" ht="34.5" customHeight="1">
      <c r="A197" s="599">
        <v>112</v>
      </c>
      <c r="B197" s="599">
        <v>206</v>
      </c>
      <c r="C197" s="600" t="s">
        <v>3118</v>
      </c>
      <c r="D197" s="1198" t="s">
        <v>246</v>
      </c>
      <c r="E197" s="1199" t="s">
        <v>3286</v>
      </c>
      <c r="F197" s="605">
        <v>341</v>
      </c>
      <c r="G197" s="600" t="s">
        <v>5080</v>
      </c>
      <c r="H197" s="605">
        <v>1</v>
      </c>
      <c r="I197" s="602"/>
      <c r="J197" s="602">
        <v>882</v>
      </c>
      <c r="K197" s="528"/>
    </row>
    <row r="198" spans="1:11" s="598" customFormat="1" ht="31.5" customHeight="1">
      <c r="A198" s="599">
        <v>112</v>
      </c>
      <c r="B198" s="599">
        <v>206</v>
      </c>
      <c r="C198" s="600" t="s">
        <v>3118</v>
      </c>
      <c r="D198" s="1198" t="s">
        <v>246</v>
      </c>
      <c r="E198" s="1199" t="s">
        <v>3286</v>
      </c>
      <c r="F198" s="605">
        <v>342</v>
      </c>
      <c r="G198" s="600" t="s">
        <v>171</v>
      </c>
      <c r="H198" s="605">
        <v>1</v>
      </c>
      <c r="I198" s="602"/>
      <c r="J198" s="602">
        <v>882</v>
      </c>
      <c r="K198" s="528"/>
    </row>
    <row r="199" spans="1:11" s="594" customFormat="1" ht="28.5" customHeight="1">
      <c r="A199" s="875">
        <v>113</v>
      </c>
      <c r="B199" s="876" t="s">
        <v>3834</v>
      </c>
      <c r="C199" s="858"/>
      <c r="D199" s="858"/>
      <c r="E199" s="858"/>
      <c r="F199" s="858"/>
      <c r="G199" s="858"/>
      <c r="H199" s="858"/>
      <c r="I199" s="858"/>
      <c r="J199" s="858"/>
      <c r="K199" s="871"/>
    </row>
    <row r="200" spans="1:11" s="598" customFormat="1" ht="28.5" customHeight="1">
      <c r="A200" s="599">
        <v>113</v>
      </c>
      <c r="B200" s="595">
        <v>39</v>
      </c>
      <c r="C200" s="600" t="s">
        <v>2694</v>
      </c>
      <c r="D200" s="1198" t="s">
        <v>206</v>
      </c>
      <c r="E200" s="1199" t="s">
        <v>2695</v>
      </c>
      <c r="F200" s="601">
        <v>201</v>
      </c>
      <c r="G200" s="600" t="s">
        <v>1835</v>
      </c>
      <c r="H200" s="605">
        <v>1</v>
      </c>
      <c r="I200" s="580">
        <v>1792</v>
      </c>
      <c r="J200" s="602">
        <v>1792</v>
      </c>
      <c r="K200" s="527"/>
    </row>
    <row r="201" spans="1:11" s="598" customFormat="1" ht="28.5" customHeight="1">
      <c r="A201" s="599">
        <v>113</v>
      </c>
      <c r="B201" s="595">
        <v>39</v>
      </c>
      <c r="C201" s="600" t="s">
        <v>2662</v>
      </c>
      <c r="D201" s="1198" t="s">
        <v>206</v>
      </c>
      <c r="E201" s="1199" t="s">
        <v>2695</v>
      </c>
      <c r="F201" s="1201">
        <v>301</v>
      </c>
      <c r="G201" s="600" t="s">
        <v>160</v>
      </c>
      <c r="H201" s="605">
        <v>1</v>
      </c>
      <c r="I201" s="602">
        <v>1853</v>
      </c>
      <c r="J201" s="602">
        <v>1844</v>
      </c>
      <c r="K201" s="527"/>
    </row>
    <row r="202" spans="1:11" s="598" customFormat="1" ht="28.5" customHeight="1">
      <c r="A202" s="599">
        <v>113</v>
      </c>
      <c r="B202" s="595">
        <v>39</v>
      </c>
      <c r="C202" s="600" t="s">
        <v>2662</v>
      </c>
      <c r="D202" s="1198" t="s">
        <v>207</v>
      </c>
      <c r="E202" s="1199" t="s">
        <v>3248</v>
      </c>
      <c r="F202" s="1201">
        <v>302</v>
      </c>
      <c r="G202" s="600" t="s">
        <v>161</v>
      </c>
      <c r="H202" s="605">
        <v>1</v>
      </c>
      <c r="I202" s="602">
        <v>1853</v>
      </c>
      <c r="J202" s="602">
        <v>1844</v>
      </c>
      <c r="K202" s="527"/>
    </row>
    <row r="203" spans="1:11" s="598" customFormat="1" ht="28.5" customHeight="1">
      <c r="A203" s="595">
        <v>113</v>
      </c>
      <c r="B203" s="595">
        <v>39</v>
      </c>
      <c r="C203" s="596" t="s">
        <v>2694</v>
      </c>
      <c r="D203" s="1198" t="s">
        <v>207</v>
      </c>
      <c r="E203" s="1199" t="s">
        <v>3248</v>
      </c>
      <c r="F203" s="1201">
        <v>309</v>
      </c>
      <c r="G203" s="600" t="s">
        <v>4687</v>
      </c>
      <c r="H203" s="880">
        <v>1</v>
      </c>
      <c r="I203" s="580">
        <v>405</v>
      </c>
      <c r="J203" s="580">
        <v>405</v>
      </c>
      <c r="K203" s="421" t="s">
        <v>4686</v>
      </c>
    </row>
    <row r="204" spans="1:11" s="598" customFormat="1" ht="28.5" customHeight="1">
      <c r="A204" s="595">
        <v>113</v>
      </c>
      <c r="B204" s="595">
        <v>39</v>
      </c>
      <c r="C204" s="596" t="s">
        <v>2694</v>
      </c>
      <c r="D204" s="1197" t="s">
        <v>206</v>
      </c>
      <c r="E204" s="526" t="s">
        <v>2695</v>
      </c>
      <c r="F204" s="1201">
        <v>330</v>
      </c>
      <c r="G204" s="600" t="s">
        <v>4684</v>
      </c>
      <c r="H204" s="880">
        <v>1</v>
      </c>
      <c r="I204" s="580">
        <v>3985</v>
      </c>
      <c r="J204" s="580">
        <v>3985</v>
      </c>
      <c r="K204" s="421" t="s">
        <v>4685</v>
      </c>
    </row>
    <row r="205" spans="1:11" s="598" customFormat="1" ht="28.5" customHeight="1">
      <c r="A205" s="599">
        <v>113</v>
      </c>
      <c r="B205" s="595">
        <v>39</v>
      </c>
      <c r="C205" s="600" t="s">
        <v>3090</v>
      </c>
      <c r="D205" s="1198" t="s">
        <v>206</v>
      </c>
      <c r="E205" s="1199" t="s">
        <v>2695</v>
      </c>
      <c r="F205" s="1201">
        <v>605</v>
      </c>
      <c r="G205" s="600" t="s">
        <v>256</v>
      </c>
      <c r="H205" s="605">
        <v>1</v>
      </c>
      <c r="I205" s="602">
        <v>0</v>
      </c>
      <c r="J205" s="602">
        <v>977</v>
      </c>
      <c r="K205" s="527"/>
    </row>
    <row r="206" spans="1:11" s="598" customFormat="1" ht="28.5" customHeight="1">
      <c r="A206" s="599">
        <v>113</v>
      </c>
      <c r="B206" s="595">
        <v>39</v>
      </c>
      <c r="C206" s="596" t="s">
        <v>2662</v>
      </c>
      <c r="D206" s="1197" t="s">
        <v>206</v>
      </c>
      <c r="E206" s="526" t="s">
        <v>2695</v>
      </c>
      <c r="F206" s="1200">
        <v>606</v>
      </c>
      <c r="G206" s="596" t="s">
        <v>3362</v>
      </c>
      <c r="H206" s="605">
        <v>1</v>
      </c>
      <c r="I206" s="602">
        <v>405</v>
      </c>
      <c r="J206" s="602">
        <v>405</v>
      </c>
      <c r="K206" s="527"/>
    </row>
    <row r="207" spans="1:11" s="598" customFormat="1" ht="28.5" customHeight="1">
      <c r="A207" s="599">
        <v>113</v>
      </c>
      <c r="B207" s="595">
        <v>39</v>
      </c>
      <c r="C207" s="600" t="s">
        <v>2662</v>
      </c>
      <c r="D207" s="1198" t="s">
        <v>206</v>
      </c>
      <c r="E207" s="1199" t="s">
        <v>2695</v>
      </c>
      <c r="F207" s="1201">
        <v>607</v>
      </c>
      <c r="G207" s="600" t="s">
        <v>162</v>
      </c>
      <c r="H207" s="605">
        <v>1</v>
      </c>
      <c r="I207" s="602">
        <v>1853</v>
      </c>
      <c r="J207" s="602">
        <v>1844</v>
      </c>
      <c r="K207" s="527"/>
    </row>
    <row r="208" spans="1:11" s="598" customFormat="1" ht="28.5" customHeight="1">
      <c r="A208" s="599">
        <v>113</v>
      </c>
      <c r="B208" s="595">
        <v>39</v>
      </c>
      <c r="C208" s="600" t="s">
        <v>2662</v>
      </c>
      <c r="D208" s="1198" t="s">
        <v>206</v>
      </c>
      <c r="E208" s="1199" t="s">
        <v>2695</v>
      </c>
      <c r="F208" s="1201">
        <v>610</v>
      </c>
      <c r="G208" s="600" t="s">
        <v>255</v>
      </c>
      <c r="H208" s="605">
        <v>1</v>
      </c>
      <c r="I208" s="602">
        <v>1853</v>
      </c>
      <c r="J208" s="602">
        <v>1844</v>
      </c>
      <c r="K208" s="527"/>
    </row>
    <row r="209" spans="1:11" s="598" customFormat="1" ht="28.5" customHeight="1">
      <c r="A209" s="599">
        <v>113</v>
      </c>
      <c r="B209" s="595">
        <v>39</v>
      </c>
      <c r="C209" s="600" t="s">
        <v>2662</v>
      </c>
      <c r="D209" s="1198" t="s">
        <v>3830</v>
      </c>
      <c r="E209" s="1199" t="s">
        <v>4678</v>
      </c>
      <c r="F209" s="1201">
        <v>610</v>
      </c>
      <c r="G209" s="600" t="s">
        <v>255</v>
      </c>
      <c r="H209" s="605">
        <v>1</v>
      </c>
      <c r="I209" s="602">
        <v>397</v>
      </c>
      <c r="J209" s="602">
        <v>397</v>
      </c>
      <c r="K209" s="527" t="s">
        <v>4076</v>
      </c>
    </row>
    <row r="210" spans="1:11" s="598" customFormat="1" ht="28.5" customHeight="1">
      <c r="A210" s="599">
        <v>113</v>
      </c>
      <c r="B210" s="595">
        <v>39</v>
      </c>
      <c r="C210" s="600" t="s">
        <v>2662</v>
      </c>
      <c r="D210" s="1198" t="s">
        <v>3832</v>
      </c>
      <c r="E210" s="1199" t="s">
        <v>3833</v>
      </c>
      <c r="F210" s="1201">
        <v>610</v>
      </c>
      <c r="G210" s="600" t="s">
        <v>255</v>
      </c>
      <c r="H210" s="605">
        <v>1</v>
      </c>
      <c r="I210" s="602">
        <v>369</v>
      </c>
      <c r="J210" s="602">
        <v>369</v>
      </c>
      <c r="K210" s="527" t="s">
        <v>4076</v>
      </c>
    </row>
    <row r="211" spans="1:11" s="598" customFormat="1" ht="28.5" customHeight="1">
      <c r="A211" s="599">
        <v>113</v>
      </c>
      <c r="B211" s="595">
        <v>39</v>
      </c>
      <c r="C211" s="600" t="s">
        <v>2662</v>
      </c>
      <c r="D211" s="1198" t="s">
        <v>3831</v>
      </c>
      <c r="E211" s="1199" t="s">
        <v>4679</v>
      </c>
      <c r="F211" s="1201">
        <v>610</v>
      </c>
      <c r="G211" s="600" t="s">
        <v>255</v>
      </c>
      <c r="H211" s="605">
        <v>1</v>
      </c>
      <c r="I211" s="602">
        <v>369</v>
      </c>
      <c r="J211" s="602">
        <v>369</v>
      </c>
      <c r="K211" s="527" t="s">
        <v>4076</v>
      </c>
    </row>
    <row r="212" spans="1:11" s="598" customFormat="1" ht="28.5">
      <c r="A212" s="599">
        <v>113</v>
      </c>
      <c r="B212" s="595">
        <v>39</v>
      </c>
      <c r="C212" s="600" t="s">
        <v>2662</v>
      </c>
      <c r="D212" s="1198" t="s">
        <v>5268</v>
      </c>
      <c r="E212" s="1199" t="s">
        <v>3225</v>
      </c>
      <c r="F212" s="605">
        <v>700</v>
      </c>
      <c r="G212" s="600" t="s">
        <v>4097</v>
      </c>
      <c r="H212" s="605">
        <v>1</v>
      </c>
      <c r="I212" s="602">
        <v>2822.3</v>
      </c>
      <c r="J212" s="602">
        <v>0</v>
      </c>
      <c r="K212" s="527" t="s">
        <v>5271</v>
      </c>
    </row>
    <row r="213" spans="1:11" s="598" customFormat="1" ht="28.5">
      <c r="A213" s="599">
        <v>113</v>
      </c>
      <c r="B213" s="595">
        <v>39</v>
      </c>
      <c r="C213" s="600" t="s">
        <v>2662</v>
      </c>
      <c r="D213" s="1198" t="s">
        <v>5269</v>
      </c>
      <c r="E213" s="1199" t="s">
        <v>3225</v>
      </c>
      <c r="F213" s="605">
        <v>700</v>
      </c>
      <c r="G213" s="600" t="s">
        <v>4097</v>
      </c>
      <c r="H213" s="605">
        <v>1</v>
      </c>
      <c r="I213" s="602">
        <v>5085</v>
      </c>
      <c r="J213" s="602">
        <v>0</v>
      </c>
      <c r="K213" s="527" t="s">
        <v>5272</v>
      </c>
    </row>
    <row r="214" spans="1:11" s="598" customFormat="1" ht="28.5">
      <c r="A214" s="599">
        <v>113</v>
      </c>
      <c r="B214" s="595">
        <v>39</v>
      </c>
      <c r="C214" s="600" t="s">
        <v>2662</v>
      </c>
      <c r="D214" s="1198" t="s">
        <v>5270</v>
      </c>
      <c r="E214" s="1199" t="s">
        <v>3225</v>
      </c>
      <c r="F214" s="605">
        <v>700</v>
      </c>
      <c r="G214" s="600" t="s">
        <v>4097</v>
      </c>
      <c r="H214" s="605">
        <v>1</v>
      </c>
      <c r="I214" s="602">
        <v>2266.19</v>
      </c>
      <c r="J214" s="602">
        <v>0</v>
      </c>
      <c r="K214" s="527" t="s">
        <v>5273</v>
      </c>
    </row>
    <row r="215" spans="1:11" s="598" customFormat="1" ht="42.75">
      <c r="A215" s="599">
        <v>113</v>
      </c>
      <c r="B215" s="595">
        <v>39</v>
      </c>
      <c r="C215" s="600" t="s">
        <v>2662</v>
      </c>
      <c r="D215" s="1198" t="s">
        <v>204</v>
      </c>
      <c r="E215" s="1199" t="s">
        <v>3225</v>
      </c>
      <c r="F215" s="605">
        <v>340</v>
      </c>
      <c r="G215" s="600" t="s">
        <v>5079</v>
      </c>
      <c r="H215" s="605">
        <v>1</v>
      </c>
      <c r="I215" s="602">
        <v>1853</v>
      </c>
      <c r="J215" s="602">
        <v>1844</v>
      </c>
      <c r="K215" s="527"/>
    </row>
    <row r="216" spans="1:11" s="598" customFormat="1" ht="42.75">
      <c r="A216" s="599">
        <v>113</v>
      </c>
      <c r="B216" s="595">
        <v>39</v>
      </c>
      <c r="C216" s="600" t="s">
        <v>2662</v>
      </c>
      <c r="D216" s="1198" t="s">
        <v>204</v>
      </c>
      <c r="E216" s="1199" t="s">
        <v>3225</v>
      </c>
      <c r="F216" s="605">
        <v>341</v>
      </c>
      <c r="G216" s="600" t="s">
        <v>5080</v>
      </c>
      <c r="H216" s="605">
        <v>1</v>
      </c>
      <c r="I216" s="602">
        <v>1853</v>
      </c>
      <c r="J216" s="602">
        <v>1844</v>
      </c>
      <c r="K216" s="527"/>
    </row>
    <row r="217" spans="1:11" s="598" customFormat="1" ht="34.5" customHeight="1">
      <c r="A217" s="599">
        <v>113</v>
      </c>
      <c r="B217" s="595">
        <v>39</v>
      </c>
      <c r="C217" s="600" t="s">
        <v>2662</v>
      </c>
      <c r="D217" s="1198" t="s">
        <v>204</v>
      </c>
      <c r="E217" s="1199" t="s">
        <v>3225</v>
      </c>
      <c r="F217" s="605">
        <v>342</v>
      </c>
      <c r="G217" s="600" t="s">
        <v>171</v>
      </c>
      <c r="H217" s="605">
        <v>1</v>
      </c>
      <c r="I217" s="602">
        <v>1853</v>
      </c>
      <c r="J217" s="602">
        <v>1844</v>
      </c>
      <c r="K217" s="527"/>
    </row>
    <row r="218" spans="1:11" s="598" customFormat="1" ht="28.5" customHeight="1">
      <c r="A218" s="599">
        <v>113</v>
      </c>
      <c r="B218" s="595">
        <v>39</v>
      </c>
      <c r="C218" s="600" t="s">
        <v>2662</v>
      </c>
      <c r="D218" s="1198" t="s">
        <v>5996</v>
      </c>
      <c r="E218" s="1199" t="s">
        <v>5997</v>
      </c>
      <c r="F218" s="1201" t="s">
        <v>6000</v>
      </c>
      <c r="G218" s="600" t="s">
        <v>6001</v>
      </c>
      <c r="H218" s="605">
        <v>1</v>
      </c>
      <c r="I218" s="602">
        <v>504.72</v>
      </c>
      <c r="J218" s="602">
        <v>0</v>
      </c>
      <c r="K218" s="527"/>
    </row>
    <row r="219" spans="1:11" s="598" customFormat="1" ht="28.5" customHeight="1">
      <c r="A219" s="599">
        <v>113</v>
      </c>
      <c r="B219" s="595">
        <v>39</v>
      </c>
      <c r="C219" s="600" t="s">
        <v>2662</v>
      </c>
      <c r="D219" s="1198" t="s">
        <v>5996</v>
      </c>
      <c r="E219" s="1199" t="s">
        <v>5997</v>
      </c>
      <c r="F219" s="1201" t="s">
        <v>6002</v>
      </c>
      <c r="G219" s="600" t="s">
        <v>6003</v>
      </c>
      <c r="H219" s="605">
        <v>1</v>
      </c>
      <c r="I219" s="602">
        <v>504.72</v>
      </c>
      <c r="J219" s="602">
        <v>0</v>
      </c>
      <c r="K219" s="527"/>
    </row>
    <row r="220" spans="1:11" s="598" customFormat="1" ht="28.5" customHeight="1">
      <c r="A220" s="599">
        <v>113</v>
      </c>
      <c r="B220" s="595">
        <v>39</v>
      </c>
      <c r="C220" s="600" t="s">
        <v>2662</v>
      </c>
      <c r="D220" s="1198" t="s">
        <v>5998</v>
      </c>
      <c r="E220" s="1199" t="s">
        <v>5999</v>
      </c>
      <c r="F220" s="1201" t="s">
        <v>6000</v>
      </c>
      <c r="G220" s="600" t="s">
        <v>6001</v>
      </c>
      <c r="H220" s="605">
        <v>1</v>
      </c>
      <c r="I220" s="602">
        <v>578.32000000000005</v>
      </c>
      <c r="J220" s="602">
        <v>0</v>
      </c>
      <c r="K220" s="527"/>
    </row>
    <row r="221" spans="1:11" s="598" customFormat="1" ht="28.5" customHeight="1">
      <c r="A221" s="599">
        <v>113</v>
      </c>
      <c r="B221" s="595">
        <v>39</v>
      </c>
      <c r="C221" s="600" t="s">
        <v>2662</v>
      </c>
      <c r="D221" s="1198" t="s">
        <v>5998</v>
      </c>
      <c r="E221" s="1199" t="s">
        <v>5999</v>
      </c>
      <c r="F221" s="1201" t="s">
        <v>6002</v>
      </c>
      <c r="G221" s="600" t="s">
        <v>6003</v>
      </c>
      <c r="H221" s="605">
        <v>1</v>
      </c>
      <c r="I221" s="602">
        <v>578.32000000000005</v>
      </c>
      <c r="J221" s="602">
        <v>0</v>
      </c>
      <c r="K221" s="527"/>
    </row>
    <row r="222" spans="1:11" s="598" customFormat="1" ht="38.25">
      <c r="A222" s="599">
        <v>113</v>
      </c>
      <c r="B222" s="595">
        <v>39</v>
      </c>
      <c r="C222" s="600" t="s">
        <v>2662</v>
      </c>
      <c r="D222" s="1198" t="s">
        <v>203</v>
      </c>
      <c r="E222" s="1199" t="s">
        <v>3224</v>
      </c>
      <c r="F222" s="1201">
        <v>503</v>
      </c>
      <c r="G222" s="600" t="s">
        <v>4218</v>
      </c>
      <c r="H222" s="605">
        <v>1</v>
      </c>
      <c r="I222" s="602">
        <v>504</v>
      </c>
      <c r="J222" s="602">
        <v>0</v>
      </c>
      <c r="K222" s="527" t="s">
        <v>4683</v>
      </c>
    </row>
    <row r="223" spans="1:11" s="598" customFormat="1" ht="28.5" customHeight="1">
      <c r="A223" s="599">
        <v>113</v>
      </c>
      <c r="B223" s="595">
        <v>39</v>
      </c>
      <c r="C223" s="600" t="s">
        <v>2662</v>
      </c>
      <c r="D223" s="1198" t="s">
        <v>190</v>
      </c>
      <c r="E223" s="1199" t="s">
        <v>191</v>
      </c>
      <c r="F223" s="1201">
        <v>603</v>
      </c>
      <c r="G223" s="600" t="s">
        <v>158</v>
      </c>
      <c r="H223" s="605">
        <v>1</v>
      </c>
      <c r="I223" s="602">
        <v>1802.28</v>
      </c>
      <c r="J223" s="602">
        <v>0</v>
      </c>
      <c r="K223" s="527" t="s">
        <v>4097</v>
      </c>
    </row>
    <row r="224" spans="1:11" s="598" customFormat="1" ht="28.5" customHeight="1">
      <c r="A224" s="599">
        <v>113</v>
      </c>
      <c r="B224" s="595">
        <v>39</v>
      </c>
      <c r="C224" s="600" t="s">
        <v>2662</v>
      </c>
      <c r="D224" s="1198" t="s">
        <v>192</v>
      </c>
      <c r="E224" s="1199" t="s">
        <v>193</v>
      </c>
      <c r="F224" s="1201">
        <v>603</v>
      </c>
      <c r="G224" s="600" t="s">
        <v>158</v>
      </c>
      <c r="H224" s="605">
        <v>1</v>
      </c>
      <c r="I224" s="602">
        <v>1802.28</v>
      </c>
      <c r="J224" s="602">
        <v>0</v>
      </c>
      <c r="K224" s="527" t="s">
        <v>4097</v>
      </c>
    </row>
    <row r="225" spans="1:11" s="598" customFormat="1" ht="28.5" customHeight="1">
      <c r="A225" s="599">
        <v>113</v>
      </c>
      <c r="B225" s="595">
        <v>39</v>
      </c>
      <c r="C225" s="600" t="s">
        <v>2662</v>
      </c>
      <c r="D225" s="1198" t="s">
        <v>5982</v>
      </c>
      <c r="E225" s="1199" t="s">
        <v>205</v>
      </c>
      <c r="F225" s="1201">
        <v>603</v>
      </c>
      <c r="G225" s="600" t="s">
        <v>158</v>
      </c>
      <c r="H225" s="605">
        <v>1</v>
      </c>
      <c r="I225" s="602">
        <v>1802.28</v>
      </c>
      <c r="J225" s="602">
        <v>0</v>
      </c>
      <c r="K225" s="527" t="s">
        <v>4097</v>
      </c>
    </row>
    <row r="226" spans="1:11" s="598" customFormat="1" ht="28.5" customHeight="1">
      <c r="A226" s="599">
        <v>113</v>
      </c>
      <c r="B226" s="595">
        <v>39</v>
      </c>
      <c r="C226" s="600" t="s">
        <v>2662</v>
      </c>
      <c r="D226" s="1198" t="s">
        <v>5983</v>
      </c>
      <c r="E226" s="1199" t="s">
        <v>5984</v>
      </c>
      <c r="F226" s="1201">
        <v>603</v>
      </c>
      <c r="G226" s="600" t="s">
        <v>158</v>
      </c>
      <c r="H226" s="605">
        <v>1</v>
      </c>
      <c r="I226" s="602">
        <v>1802.28</v>
      </c>
      <c r="J226" s="602">
        <v>0</v>
      </c>
      <c r="K226" s="527" t="s">
        <v>4097</v>
      </c>
    </row>
    <row r="227" spans="1:11" s="598" customFormat="1" ht="28.5" customHeight="1">
      <c r="A227" s="599">
        <v>113</v>
      </c>
      <c r="B227" s="595">
        <v>39</v>
      </c>
      <c r="C227" s="600" t="s">
        <v>2662</v>
      </c>
      <c r="D227" s="1198" t="s">
        <v>396</v>
      </c>
      <c r="E227" s="1199" t="s">
        <v>3284</v>
      </c>
      <c r="F227" s="1201">
        <v>603</v>
      </c>
      <c r="G227" s="600" t="s">
        <v>158</v>
      </c>
      <c r="H227" s="605">
        <v>1</v>
      </c>
      <c r="I227" s="602">
        <v>1802.28</v>
      </c>
      <c r="J227" s="602">
        <v>0</v>
      </c>
      <c r="K227" s="527" t="s">
        <v>4097</v>
      </c>
    </row>
    <row r="228" spans="1:11" s="598" customFormat="1" ht="28.5" customHeight="1">
      <c r="A228" s="599">
        <v>113</v>
      </c>
      <c r="B228" s="599" t="s">
        <v>4294</v>
      </c>
      <c r="C228" s="600" t="s">
        <v>3118</v>
      </c>
      <c r="D228" s="1198" t="s">
        <v>206</v>
      </c>
      <c r="E228" s="1199" t="s">
        <v>2695</v>
      </c>
      <c r="F228" s="601">
        <v>201</v>
      </c>
      <c r="G228" s="600" t="s">
        <v>1835</v>
      </c>
      <c r="H228" s="605">
        <v>1</v>
      </c>
      <c r="I228" s="580">
        <v>1792</v>
      </c>
      <c r="J228" s="580">
        <v>1792</v>
      </c>
      <c r="K228" s="527" t="s">
        <v>4643</v>
      </c>
    </row>
    <row r="229" spans="1:11" s="598" customFormat="1" ht="28.5" customHeight="1">
      <c r="A229" s="599">
        <v>113</v>
      </c>
      <c r="B229" s="599">
        <v>206</v>
      </c>
      <c r="C229" s="600" t="s">
        <v>3118</v>
      </c>
      <c r="D229" s="1198" t="s">
        <v>206</v>
      </c>
      <c r="E229" s="1199" t="s">
        <v>2695</v>
      </c>
      <c r="F229" s="1201">
        <v>301</v>
      </c>
      <c r="G229" s="600" t="s">
        <v>160</v>
      </c>
      <c r="H229" s="605">
        <v>1</v>
      </c>
      <c r="I229" s="602">
        <v>890</v>
      </c>
      <c r="J229" s="602">
        <v>882</v>
      </c>
      <c r="K229" s="527"/>
    </row>
    <row r="230" spans="1:11" s="598" customFormat="1" ht="28.5" customHeight="1">
      <c r="A230" s="599">
        <v>113</v>
      </c>
      <c r="B230" s="599">
        <v>206</v>
      </c>
      <c r="C230" s="600" t="s">
        <v>3118</v>
      </c>
      <c r="D230" s="1198" t="s">
        <v>207</v>
      </c>
      <c r="E230" s="1199" t="s">
        <v>3248</v>
      </c>
      <c r="F230" s="1201">
        <v>302</v>
      </c>
      <c r="G230" s="600" t="s">
        <v>161</v>
      </c>
      <c r="H230" s="605">
        <v>1</v>
      </c>
      <c r="I230" s="602">
        <v>890</v>
      </c>
      <c r="J230" s="602">
        <v>882</v>
      </c>
      <c r="K230" s="527"/>
    </row>
    <row r="231" spans="1:11" s="598" customFormat="1" ht="28.5" customHeight="1">
      <c r="A231" s="595">
        <v>113</v>
      </c>
      <c r="B231" s="599">
        <v>206</v>
      </c>
      <c r="C231" s="600" t="s">
        <v>3118</v>
      </c>
      <c r="D231" s="1198" t="s">
        <v>207</v>
      </c>
      <c r="E231" s="1199" t="s">
        <v>3248</v>
      </c>
      <c r="F231" s="1201">
        <v>309</v>
      </c>
      <c r="G231" s="600" t="s">
        <v>4687</v>
      </c>
      <c r="H231" s="880">
        <v>1</v>
      </c>
      <c r="I231" s="580">
        <v>173</v>
      </c>
      <c r="J231" s="580">
        <v>173</v>
      </c>
      <c r="K231" s="421" t="s">
        <v>4686</v>
      </c>
    </row>
    <row r="232" spans="1:11" s="598" customFormat="1" ht="28.5" customHeight="1">
      <c r="A232" s="595">
        <v>113</v>
      </c>
      <c r="B232" s="599">
        <v>206</v>
      </c>
      <c r="C232" s="600" t="s">
        <v>3118</v>
      </c>
      <c r="D232" s="1197" t="s">
        <v>206</v>
      </c>
      <c r="E232" s="526" t="s">
        <v>2695</v>
      </c>
      <c r="F232" s="1201">
        <v>330</v>
      </c>
      <c r="G232" s="600" t="s">
        <v>4684</v>
      </c>
      <c r="H232" s="880">
        <v>1</v>
      </c>
      <c r="I232" s="580">
        <v>3985</v>
      </c>
      <c r="J232" s="580">
        <v>3985</v>
      </c>
      <c r="K232" s="421" t="s">
        <v>4685</v>
      </c>
    </row>
    <row r="233" spans="1:11" s="598" customFormat="1" ht="28.5" customHeight="1">
      <c r="A233" s="599">
        <v>113</v>
      </c>
      <c r="B233" s="599">
        <v>206</v>
      </c>
      <c r="C233" s="600" t="s">
        <v>3118</v>
      </c>
      <c r="D233" s="1198" t="s">
        <v>206</v>
      </c>
      <c r="E233" s="1199" t="s">
        <v>2695</v>
      </c>
      <c r="F233" s="1201">
        <v>605</v>
      </c>
      <c r="G233" s="600" t="s">
        <v>256</v>
      </c>
      <c r="H233" s="605">
        <v>1</v>
      </c>
      <c r="I233" s="602">
        <v>0</v>
      </c>
      <c r="J233" s="602">
        <v>882</v>
      </c>
      <c r="K233" s="527"/>
    </row>
    <row r="234" spans="1:11" s="598" customFormat="1" ht="28.5" customHeight="1">
      <c r="A234" s="599">
        <v>113</v>
      </c>
      <c r="B234" s="599">
        <v>206</v>
      </c>
      <c r="C234" s="600" t="s">
        <v>3118</v>
      </c>
      <c r="D234" s="1198" t="s">
        <v>206</v>
      </c>
      <c r="E234" s="1199" t="s">
        <v>2695</v>
      </c>
      <c r="F234" s="1201">
        <v>606</v>
      </c>
      <c r="G234" s="596" t="s">
        <v>3362</v>
      </c>
      <c r="H234" s="605">
        <v>1</v>
      </c>
      <c r="I234" s="602">
        <v>173</v>
      </c>
      <c r="J234" s="602">
        <v>173</v>
      </c>
      <c r="K234" s="527"/>
    </row>
    <row r="235" spans="1:11" s="598" customFormat="1" ht="28.5" customHeight="1">
      <c r="A235" s="599">
        <v>113</v>
      </c>
      <c r="B235" s="599">
        <v>206</v>
      </c>
      <c r="C235" s="600" t="s">
        <v>3118</v>
      </c>
      <c r="D235" s="1198" t="s">
        <v>206</v>
      </c>
      <c r="E235" s="1199" t="s">
        <v>2695</v>
      </c>
      <c r="F235" s="1201">
        <v>607</v>
      </c>
      <c r="G235" s="600" t="s">
        <v>162</v>
      </c>
      <c r="H235" s="605">
        <v>1</v>
      </c>
      <c r="I235" s="602">
        <v>890</v>
      </c>
      <c r="J235" s="602">
        <v>882</v>
      </c>
      <c r="K235" s="527"/>
    </row>
    <row r="236" spans="1:11" s="598" customFormat="1" ht="28.5" customHeight="1">
      <c r="A236" s="599">
        <v>113</v>
      </c>
      <c r="B236" s="599">
        <v>206</v>
      </c>
      <c r="C236" s="600" t="s">
        <v>3118</v>
      </c>
      <c r="D236" s="1198" t="s">
        <v>206</v>
      </c>
      <c r="E236" s="1199" t="s">
        <v>2695</v>
      </c>
      <c r="F236" s="1201">
        <v>610</v>
      </c>
      <c r="G236" s="600" t="s">
        <v>255</v>
      </c>
      <c r="H236" s="605">
        <v>1</v>
      </c>
      <c r="I236" s="602">
        <v>890</v>
      </c>
      <c r="J236" s="602">
        <v>882</v>
      </c>
      <c r="K236" s="527"/>
    </row>
    <row r="237" spans="1:11" s="598" customFormat="1" ht="28.5" customHeight="1">
      <c r="A237" s="599">
        <v>113</v>
      </c>
      <c r="B237" s="599">
        <v>206</v>
      </c>
      <c r="C237" s="600" t="s">
        <v>3118</v>
      </c>
      <c r="D237" s="1198" t="s">
        <v>3830</v>
      </c>
      <c r="E237" s="1199" t="s">
        <v>4678</v>
      </c>
      <c r="F237" s="1201">
        <v>610</v>
      </c>
      <c r="G237" s="600" t="s">
        <v>255</v>
      </c>
      <c r="H237" s="605">
        <v>1</v>
      </c>
      <c r="I237" s="602">
        <v>397</v>
      </c>
      <c r="J237" s="602">
        <v>0</v>
      </c>
      <c r="K237" s="527" t="s">
        <v>4076</v>
      </c>
    </row>
    <row r="238" spans="1:11" s="598" customFormat="1" ht="28.5" customHeight="1">
      <c r="A238" s="599">
        <v>113</v>
      </c>
      <c r="B238" s="599">
        <v>206</v>
      </c>
      <c r="C238" s="600" t="s">
        <v>3118</v>
      </c>
      <c r="D238" s="1198" t="s">
        <v>3832</v>
      </c>
      <c r="E238" s="1199" t="s">
        <v>3833</v>
      </c>
      <c r="F238" s="1201">
        <v>610</v>
      </c>
      <c r="G238" s="600" t="s">
        <v>255</v>
      </c>
      <c r="H238" s="605">
        <v>1</v>
      </c>
      <c r="I238" s="602">
        <v>369</v>
      </c>
      <c r="J238" s="602">
        <v>369</v>
      </c>
      <c r="K238" s="527" t="s">
        <v>4076</v>
      </c>
    </row>
    <row r="239" spans="1:11" s="598" customFormat="1" ht="28.5" customHeight="1">
      <c r="A239" s="599">
        <v>113</v>
      </c>
      <c r="B239" s="599">
        <v>206</v>
      </c>
      <c r="C239" s="600" t="s">
        <v>3118</v>
      </c>
      <c r="D239" s="1198" t="s">
        <v>3831</v>
      </c>
      <c r="E239" s="1199" t="s">
        <v>4679</v>
      </c>
      <c r="F239" s="1201">
        <v>610</v>
      </c>
      <c r="G239" s="600" t="s">
        <v>255</v>
      </c>
      <c r="H239" s="605">
        <v>1</v>
      </c>
      <c r="I239" s="602">
        <v>369</v>
      </c>
      <c r="J239" s="602">
        <v>369</v>
      </c>
      <c r="K239" s="527" t="s">
        <v>4076</v>
      </c>
    </row>
    <row r="240" spans="1:11" s="598" customFormat="1" ht="28.5">
      <c r="A240" s="599">
        <v>113</v>
      </c>
      <c r="B240" s="599">
        <v>206</v>
      </c>
      <c r="C240" s="600" t="s">
        <v>3118</v>
      </c>
      <c r="D240" s="1198" t="s">
        <v>5268</v>
      </c>
      <c r="E240" s="1199" t="s">
        <v>3225</v>
      </c>
      <c r="F240" s="605">
        <v>700</v>
      </c>
      <c r="G240" s="600" t="s">
        <v>4097</v>
      </c>
      <c r="H240" s="605">
        <v>1</v>
      </c>
      <c r="I240" s="602">
        <v>2822.3</v>
      </c>
      <c r="J240" s="602">
        <v>0</v>
      </c>
      <c r="K240" s="527" t="s">
        <v>5271</v>
      </c>
    </row>
    <row r="241" spans="1:11" s="598" customFormat="1" ht="28.5">
      <c r="A241" s="599">
        <v>113</v>
      </c>
      <c r="B241" s="599">
        <v>206</v>
      </c>
      <c r="C241" s="600" t="s">
        <v>3118</v>
      </c>
      <c r="D241" s="1198" t="s">
        <v>5269</v>
      </c>
      <c r="E241" s="1199" t="s">
        <v>3225</v>
      </c>
      <c r="F241" s="605">
        <v>700</v>
      </c>
      <c r="G241" s="600" t="s">
        <v>4097</v>
      </c>
      <c r="H241" s="605">
        <v>1</v>
      </c>
      <c r="I241" s="602">
        <v>5085</v>
      </c>
      <c r="J241" s="602">
        <v>0</v>
      </c>
      <c r="K241" s="527" t="s">
        <v>5272</v>
      </c>
    </row>
    <row r="242" spans="1:11" s="598" customFormat="1" ht="28.5">
      <c r="A242" s="599">
        <v>113</v>
      </c>
      <c r="B242" s="599">
        <v>206</v>
      </c>
      <c r="C242" s="600" t="s">
        <v>3118</v>
      </c>
      <c r="D242" s="1198" t="s">
        <v>5270</v>
      </c>
      <c r="E242" s="1199" t="s">
        <v>3225</v>
      </c>
      <c r="F242" s="605">
        <v>700</v>
      </c>
      <c r="G242" s="600" t="s">
        <v>4097</v>
      </c>
      <c r="H242" s="605">
        <v>1</v>
      </c>
      <c r="I242" s="602">
        <v>2266.19</v>
      </c>
      <c r="J242" s="602">
        <v>0</v>
      </c>
      <c r="K242" s="527" t="s">
        <v>5273</v>
      </c>
    </row>
    <row r="243" spans="1:11" s="598" customFormat="1" ht="42.75">
      <c r="A243" s="599">
        <v>113</v>
      </c>
      <c r="B243" s="599">
        <v>206</v>
      </c>
      <c r="C243" s="600" t="s">
        <v>3118</v>
      </c>
      <c r="D243" s="1198" t="s">
        <v>204</v>
      </c>
      <c r="E243" s="1199" t="s">
        <v>3225</v>
      </c>
      <c r="F243" s="605">
        <v>340</v>
      </c>
      <c r="G243" s="600" t="s">
        <v>5079</v>
      </c>
      <c r="H243" s="605">
        <v>1</v>
      </c>
      <c r="I243" s="602">
        <v>890</v>
      </c>
      <c r="J243" s="602">
        <v>882</v>
      </c>
      <c r="K243" s="527"/>
    </row>
    <row r="244" spans="1:11" s="598" customFormat="1" ht="42.75">
      <c r="A244" s="599">
        <v>113</v>
      </c>
      <c r="B244" s="599">
        <v>206</v>
      </c>
      <c r="C244" s="600" t="s">
        <v>3118</v>
      </c>
      <c r="D244" s="1198" t="s">
        <v>204</v>
      </c>
      <c r="E244" s="1199" t="s">
        <v>3225</v>
      </c>
      <c r="F244" s="605">
        <v>341</v>
      </c>
      <c r="G244" s="600" t="s">
        <v>5080</v>
      </c>
      <c r="H244" s="605">
        <v>1</v>
      </c>
      <c r="I244" s="602">
        <v>890</v>
      </c>
      <c r="J244" s="602">
        <v>882</v>
      </c>
      <c r="K244" s="527"/>
    </row>
    <row r="245" spans="1:11" s="598" customFormat="1" ht="34.5" customHeight="1">
      <c r="A245" s="599">
        <v>113</v>
      </c>
      <c r="B245" s="599">
        <v>206</v>
      </c>
      <c r="C245" s="600" t="s">
        <v>3118</v>
      </c>
      <c r="D245" s="1198" t="s">
        <v>204</v>
      </c>
      <c r="E245" s="1199" t="s">
        <v>3225</v>
      </c>
      <c r="F245" s="605">
        <v>342</v>
      </c>
      <c r="G245" s="600" t="s">
        <v>171</v>
      </c>
      <c r="H245" s="605">
        <v>1</v>
      </c>
      <c r="I245" s="602">
        <v>890</v>
      </c>
      <c r="J245" s="602">
        <v>882</v>
      </c>
      <c r="K245" s="527"/>
    </row>
    <row r="246" spans="1:11" s="598" customFormat="1" ht="28.5" customHeight="1">
      <c r="A246" s="599">
        <v>113</v>
      </c>
      <c r="B246" s="599">
        <v>206</v>
      </c>
      <c r="C246" s="600" t="s">
        <v>3118</v>
      </c>
      <c r="D246" s="1198" t="s">
        <v>5996</v>
      </c>
      <c r="E246" s="1199" t="s">
        <v>5997</v>
      </c>
      <c r="F246" s="1201" t="s">
        <v>6000</v>
      </c>
      <c r="G246" s="600" t="s">
        <v>6001</v>
      </c>
      <c r="H246" s="605">
        <v>1</v>
      </c>
      <c r="I246" s="602">
        <v>504.72</v>
      </c>
      <c r="J246" s="602">
        <v>0</v>
      </c>
      <c r="K246" s="527"/>
    </row>
    <row r="247" spans="1:11" s="598" customFormat="1" ht="28.5" customHeight="1">
      <c r="A247" s="599">
        <v>113</v>
      </c>
      <c r="B247" s="599">
        <v>206</v>
      </c>
      <c r="C247" s="600" t="s">
        <v>3118</v>
      </c>
      <c r="D247" s="1198" t="s">
        <v>5996</v>
      </c>
      <c r="E247" s="1199" t="s">
        <v>5997</v>
      </c>
      <c r="F247" s="1201" t="s">
        <v>6002</v>
      </c>
      <c r="G247" s="600" t="s">
        <v>6003</v>
      </c>
      <c r="H247" s="605">
        <v>1</v>
      </c>
      <c r="I247" s="602">
        <v>504.72</v>
      </c>
      <c r="J247" s="602">
        <v>0</v>
      </c>
      <c r="K247" s="527"/>
    </row>
    <row r="248" spans="1:11" s="598" customFormat="1" ht="28.5" customHeight="1">
      <c r="A248" s="599">
        <v>113</v>
      </c>
      <c r="B248" s="599">
        <v>206</v>
      </c>
      <c r="C248" s="600" t="s">
        <v>3118</v>
      </c>
      <c r="D248" s="1198" t="s">
        <v>5998</v>
      </c>
      <c r="E248" s="1199" t="s">
        <v>5999</v>
      </c>
      <c r="F248" s="1201" t="s">
        <v>6000</v>
      </c>
      <c r="G248" s="600" t="s">
        <v>6001</v>
      </c>
      <c r="H248" s="605">
        <v>1</v>
      </c>
      <c r="I248" s="602">
        <v>578.32000000000005</v>
      </c>
      <c r="J248" s="602">
        <v>0</v>
      </c>
      <c r="K248" s="527"/>
    </row>
    <row r="249" spans="1:11" s="598" customFormat="1" ht="28.5" customHeight="1">
      <c r="A249" s="599">
        <v>113</v>
      </c>
      <c r="B249" s="599">
        <v>206</v>
      </c>
      <c r="C249" s="600" t="s">
        <v>3118</v>
      </c>
      <c r="D249" s="1198" t="s">
        <v>5998</v>
      </c>
      <c r="E249" s="1199" t="s">
        <v>5999</v>
      </c>
      <c r="F249" s="1201" t="s">
        <v>6002</v>
      </c>
      <c r="G249" s="600" t="s">
        <v>6003</v>
      </c>
      <c r="H249" s="605">
        <v>1</v>
      </c>
      <c r="I249" s="602">
        <v>578.32000000000005</v>
      </c>
      <c r="J249" s="602">
        <v>0</v>
      </c>
      <c r="K249" s="527"/>
    </row>
    <row r="250" spans="1:11" s="598" customFormat="1" ht="28.5" customHeight="1">
      <c r="A250" s="599">
        <v>113</v>
      </c>
      <c r="B250" s="599">
        <v>206</v>
      </c>
      <c r="C250" s="600" t="s">
        <v>3118</v>
      </c>
      <c r="D250" s="1198" t="s">
        <v>190</v>
      </c>
      <c r="E250" s="1199" t="s">
        <v>191</v>
      </c>
      <c r="F250" s="1201">
        <v>603</v>
      </c>
      <c r="G250" s="600" t="s">
        <v>158</v>
      </c>
      <c r="H250" s="605">
        <v>1</v>
      </c>
      <c r="I250" s="602">
        <v>1802.28</v>
      </c>
      <c r="J250" s="602">
        <v>0</v>
      </c>
      <c r="K250" s="527" t="s">
        <v>4097</v>
      </c>
    </row>
    <row r="251" spans="1:11" s="598" customFormat="1" ht="28.5" customHeight="1">
      <c r="A251" s="599">
        <v>113</v>
      </c>
      <c r="B251" s="599">
        <v>206</v>
      </c>
      <c r="C251" s="600" t="s">
        <v>3118</v>
      </c>
      <c r="D251" s="1198" t="s">
        <v>192</v>
      </c>
      <c r="E251" s="1199" t="s">
        <v>193</v>
      </c>
      <c r="F251" s="1201">
        <v>603</v>
      </c>
      <c r="G251" s="600" t="s">
        <v>158</v>
      </c>
      <c r="H251" s="605">
        <v>1</v>
      </c>
      <c r="I251" s="602">
        <v>1802.28</v>
      </c>
      <c r="J251" s="602">
        <v>0</v>
      </c>
      <c r="K251" s="527" t="s">
        <v>4097</v>
      </c>
    </row>
    <row r="252" spans="1:11" s="598" customFormat="1" ht="28.5" customHeight="1">
      <c r="A252" s="599">
        <v>113</v>
      </c>
      <c r="B252" s="599">
        <v>206</v>
      </c>
      <c r="C252" s="600" t="s">
        <v>3118</v>
      </c>
      <c r="D252" s="1198" t="s">
        <v>5982</v>
      </c>
      <c r="E252" s="1199" t="s">
        <v>205</v>
      </c>
      <c r="F252" s="1201">
        <v>603</v>
      </c>
      <c r="G252" s="600" t="s">
        <v>158</v>
      </c>
      <c r="H252" s="605">
        <v>1</v>
      </c>
      <c r="I252" s="602">
        <v>1802.28</v>
      </c>
      <c r="J252" s="602">
        <v>0</v>
      </c>
      <c r="K252" s="527" t="s">
        <v>4097</v>
      </c>
    </row>
    <row r="253" spans="1:11" s="598" customFormat="1" ht="28.5" customHeight="1">
      <c r="A253" s="599">
        <v>113</v>
      </c>
      <c r="B253" s="599">
        <v>206</v>
      </c>
      <c r="C253" s="600" t="s">
        <v>3118</v>
      </c>
      <c r="D253" s="1198" t="s">
        <v>5983</v>
      </c>
      <c r="E253" s="1199" t="s">
        <v>5984</v>
      </c>
      <c r="F253" s="1201">
        <v>603</v>
      </c>
      <c r="G253" s="600" t="s">
        <v>158</v>
      </c>
      <c r="H253" s="605">
        <v>1</v>
      </c>
      <c r="I253" s="602">
        <v>1802.28</v>
      </c>
      <c r="J253" s="602">
        <v>0</v>
      </c>
      <c r="K253" s="527" t="s">
        <v>4097</v>
      </c>
    </row>
    <row r="254" spans="1:11" s="598" customFormat="1" ht="28.5" customHeight="1">
      <c r="A254" s="599">
        <v>113</v>
      </c>
      <c r="B254" s="599">
        <v>206</v>
      </c>
      <c r="C254" s="600" t="s">
        <v>3118</v>
      </c>
      <c r="D254" s="1198" t="s">
        <v>396</v>
      </c>
      <c r="E254" s="1199" t="s">
        <v>3284</v>
      </c>
      <c r="F254" s="1201">
        <v>603</v>
      </c>
      <c r="G254" s="600" t="s">
        <v>158</v>
      </c>
      <c r="H254" s="605">
        <v>1</v>
      </c>
      <c r="I254" s="602">
        <v>1802.28</v>
      </c>
      <c r="J254" s="602">
        <v>0</v>
      </c>
      <c r="K254" s="527" t="s">
        <v>4097</v>
      </c>
    </row>
    <row r="255" spans="1:11" s="594" customFormat="1" ht="28.5" customHeight="1">
      <c r="A255" s="875">
        <v>114</v>
      </c>
      <c r="B255" s="876" t="s">
        <v>4636</v>
      </c>
      <c r="C255" s="858"/>
      <c r="D255" s="858"/>
      <c r="E255" s="858"/>
      <c r="F255" s="858"/>
      <c r="G255" s="858"/>
      <c r="H255" s="858"/>
      <c r="I255" s="858"/>
      <c r="J255" s="858"/>
      <c r="K255" s="871"/>
    </row>
    <row r="256" spans="1:11" s="598" customFormat="1" ht="28.5" customHeight="1">
      <c r="A256" s="599">
        <v>114</v>
      </c>
      <c r="B256" s="599" t="s">
        <v>3098</v>
      </c>
      <c r="C256" s="600" t="s">
        <v>3097</v>
      </c>
      <c r="D256" s="1198" t="s">
        <v>145</v>
      </c>
      <c r="E256" s="1199" t="s">
        <v>2693</v>
      </c>
      <c r="F256" s="1201">
        <v>606</v>
      </c>
      <c r="G256" s="596" t="s">
        <v>3362</v>
      </c>
      <c r="H256" s="605">
        <v>1</v>
      </c>
      <c r="I256" s="602">
        <v>0</v>
      </c>
      <c r="J256" s="602">
        <v>405</v>
      </c>
      <c r="K256" s="527"/>
    </row>
    <row r="257" spans="1:11" s="598" customFormat="1" ht="28.5" customHeight="1">
      <c r="A257" s="599">
        <v>114</v>
      </c>
      <c r="B257" s="599" t="s">
        <v>3098</v>
      </c>
      <c r="C257" s="600" t="s">
        <v>3097</v>
      </c>
      <c r="D257" s="1198" t="s">
        <v>145</v>
      </c>
      <c r="E257" s="1199" t="s">
        <v>2693</v>
      </c>
      <c r="F257" s="1201">
        <v>607</v>
      </c>
      <c r="G257" s="600" t="s">
        <v>162</v>
      </c>
      <c r="H257" s="605">
        <v>1</v>
      </c>
      <c r="I257" s="602">
        <v>0</v>
      </c>
      <c r="J257" s="602">
        <v>513</v>
      </c>
      <c r="K257" s="527"/>
    </row>
    <row r="258" spans="1:11" s="598" customFormat="1" ht="28.5" customHeight="1">
      <c r="A258" s="599">
        <v>114</v>
      </c>
      <c r="B258" s="599" t="s">
        <v>3098</v>
      </c>
      <c r="C258" s="600" t="s">
        <v>3097</v>
      </c>
      <c r="D258" s="1198" t="s">
        <v>145</v>
      </c>
      <c r="E258" s="1199" t="s">
        <v>2693</v>
      </c>
      <c r="F258" s="1201">
        <v>610</v>
      </c>
      <c r="G258" s="600" t="s">
        <v>255</v>
      </c>
      <c r="H258" s="605">
        <v>1</v>
      </c>
      <c r="I258" s="602">
        <v>0</v>
      </c>
      <c r="J258" s="602">
        <v>513</v>
      </c>
      <c r="K258" s="527"/>
    </row>
    <row r="259" spans="1:11" s="598" customFormat="1" ht="28.5" customHeight="1">
      <c r="A259" s="603">
        <v>114</v>
      </c>
      <c r="B259" s="599" t="s">
        <v>3098</v>
      </c>
      <c r="C259" s="600" t="s">
        <v>2692</v>
      </c>
      <c r="D259" s="1198" t="s">
        <v>3830</v>
      </c>
      <c r="E259" s="1199" t="s">
        <v>4678</v>
      </c>
      <c r="F259" s="1201">
        <v>610</v>
      </c>
      <c r="G259" s="600" t="s">
        <v>255</v>
      </c>
      <c r="H259" s="605">
        <v>1</v>
      </c>
      <c r="I259" s="602">
        <v>0</v>
      </c>
      <c r="J259" s="602">
        <v>397</v>
      </c>
      <c r="K259" s="527" t="s">
        <v>4076</v>
      </c>
    </row>
    <row r="260" spans="1:11" s="598" customFormat="1" ht="28.5" customHeight="1">
      <c r="A260" s="599">
        <v>114</v>
      </c>
      <c r="B260" s="599" t="s">
        <v>3098</v>
      </c>
      <c r="C260" s="600" t="s">
        <v>3097</v>
      </c>
      <c r="D260" s="1198" t="s">
        <v>3831</v>
      </c>
      <c r="E260" s="1199" t="s">
        <v>4679</v>
      </c>
      <c r="F260" s="1201">
        <v>610</v>
      </c>
      <c r="G260" s="600" t="s">
        <v>255</v>
      </c>
      <c r="H260" s="605">
        <v>1</v>
      </c>
      <c r="I260" s="602">
        <v>0</v>
      </c>
      <c r="J260" s="602">
        <v>369</v>
      </c>
      <c r="K260" s="527" t="s">
        <v>4076</v>
      </c>
    </row>
    <row r="261" spans="1:11" s="598" customFormat="1" ht="28.5" customHeight="1">
      <c r="A261" s="599">
        <v>114</v>
      </c>
      <c r="B261" s="599">
        <v>206</v>
      </c>
      <c r="C261" s="600" t="s">
        <v>3118</v>
      </c>
      <c r="D261" s="1198" t="s">
        <v>145</v>
      </c>
      <c r="E261" s="1199" t="s">
        <v>2693</v>
      </c>
      <c r="F261" s="1201">
        <v>606</v>
      </c>
      <c r="G261" s="596" t="s">
        <v>3362</v>
      </c>
      <c r="H261" s="605">
        <v>1</v>
      </c>
      <c r="I261" s="602">
        <v>0</v>
      </c>
      <c r="J261" s="602">
        <v>173</v>
      </c>
      <c r="K261" s="527"/>
    </row>
    <row r="262" spans="1:11" s="598" customFormat="1" ht="28.5" customHeight="1">
      <c r="A262" s="599">
        <v>114</v>
      </c>
      <c r="B262" s="599">
        <v>206</v>
      </c>
      <c r="C262" s="600" t="s">
        <v>3118</v>
      </c>
      <c r="D262" s="1198" t="s">
        <v>145</v>
      </c>
      <c r="E262" s="1199" t="s">
        <v>2693</v>
      </c>
      <c r="F262" s="1201">
        <v>607</v>
      </c>
      <c r="G262" s="600" t="s">
        <v>162</v>
      </c>
      <c r="H262" s="605">
        <v>1</v>
      </c>
      <c r="I262" s="602">
        <v>0</v>
      </c>
      <c r="J262" s="602">
        <v>513</v>
      </c>
      <c r="K262" s="527"/>
    </row>
    <row r="263" spans="1:11" s="598" customFormat="1" ht="28.5" customHeight="1">
      <c r="A263" s="599">
        <v>114</v>
      </c>
      <c r="B263" s="599">
        <v>206</v>
      </c>
      <c r="C263" s="600" t="s">
        <v>3118</v>
      </c>
      <c r="D263" s="1198" t="s">
        <v>145</v>
      </c>
      <c r="E263" s="1199" t="s">
        <v>2693</v>
      </c>
      <c r="F263" s="1201">
        <v>610</v>
      </c>
      <c r="G263" s="600" t="s">
        <v>255</v>
      </c>
      <c r="H263" s="605">
        <v>1</v>
      </c>
      <c r="I263" s="602">
        <v>0</v>
      </c>
      <c r="J263" s="602">
        <v>513</v>
      </c>
      <c r="K263" s="527"/>
    </row>
    <row r="264" spans="1:11" s="594" customFormat="1" ht="28.5" customHeight="1">
      <c r="A264" s="875">
        <v>131</v>
      </c>
      <c r="B264" s="876" t="s">
        <v>3706</v>
      </c>
      <c r="C264" s="858"/>
      <c r="D264" s="858"/>
      <c r="E264" s="858"/>
      <c r="F264" s="858"/>
      <c r="G264" s="858"/>
      <c r="H264" s="858"/>
      <c r="I264" s="858"/>
      <c r="J264" s="858"/>
      <c r="K264" s="871"/>
    </row>
    <row r="265" spans="1:11" s="598" customFormat="1" ht="28.5" customHeight="1">
      <c r="A265" s="599">
        <v>131</v>
      </c>
      <c r="B265" s="599">
        <v>206</v>
      </c>
      <c r="C265" s="600" t="s">
        <v>3118</v>
      </c>
      <c r="D265" s="1198" t="s">
        <v>206</v>
      </c>
      <c r="E265" s="1199" t="s">
        <v>2695</v>
      </c>
      <c r="F265" s="601">
        <v>201</v>
      </c>
      <c r="G265" s="600" t="s">
        <v>1835</v>
      </c>
      <c r="H265" s="605">
        <v>1</v>
      </c>
      <c r="I265" s="580">
        <v>1792</v>
      </c>
      <c r="J265" s="580">
        <v>1792</v>
      </c>
      <c r="K265" s="527"/>
    </row>
    <row r="266" spans="1:11" s="598" customFormat="1" ht="28.5" customHeight="1">
      <c r="A266" s="599">
        <v>131</v>
      </c>
      <c r="B266" s="599">
        <v>206</v>
      </c>
      <c r="C266" s="600" t="s">
        <v>3118</v>
      </c>
      <c r="D266" s="1198" t="s">
        <v>206</v>
      </c>
      <c r="E266" s="1199" t="s">
        <v>2695</v>
      </c>
      <c r="F266" s="1201">
        <v>301</v>
      </c>
      <c r="G266" s="600" t="s">
        <v>160</v>
      </c>
      <c r="H266" s="605">
        <v>1</v>
      </c>
      <c r="I266" s="602">
        <v>890</v>
      </c>
      <c r="J266" s="602">
        <v>882</v>
      </c>
      <c r="K266" s="527"/>
    </row>
    <row r="267" spans="1:11" s="598" customFormat="1" ht="28.5" customHeight="1">
      <c r="A267" s="599">
        <v>131</v>
      </c>
      <c r="B267" s="599">
        <v>206</v>
      </c>
      <c r="C267" s="600" t="s">
        <v>3118</v>
      </c>
      <c r="D267" s="1198" t="s">
        <v>207</v>
      </c>
      <c r="E267" s="1199" t="s">
        <v>3248</v>
      </c>
      <c r="F267" s="1201">
        <v>302</v>
      </c>
      <c r="G267" s="600" t="s">
        <v>161</v>
      </c>
      <c r="H267" s="605">
        <v>1</v>
      </c>
      <c r="I267" s="602">
        <v>890</v>
      </c>
      <c r="J267" s="602">
        <v>882</v>
      </c>
      <c r="K267" s="527"/>
    </row>
    <row r="268" spans="1:11" s="598" customFormat="1" ht="28.5" customHeight="1">
      <c r="A268" s="599">
        <v>131</v>
      </c>
      <c r="B268" s="599">
        <v>206</v>
      </c>
      <c r="C268" s="600" t="s">
        <v>3118</v>
      </c>
      <c r="D268" s="1198" t="s">
        <v>206</v>
      </c>
      <c r="E268" s="1199" t="s">
        <v>2695</v>
      </c>
      <c r="F268" s="1201">
        <v>605</v>
      </c>
      <c r="G268" s="600" t="s">
        <v>256</v>
      </c>
      <c r="H268" s="605">
        <v>1</v>
      </c>
      <c r="I268" s="602">
        <v>0</v>
      </c>
      <c r="J268" s="602">
        <v>882</v>
      </c>
      <c r="K268" s="527"/>
    </row>
    <row r="269" spans="1:11" s="598" customFormat="1" ht="28.5" customHeight="1">
      <c r="A269" s="599">
        <v>131</v>
      </c>
      <c r="B269" s="599">
        <v>206</v>
      </c>
      <c r="C269" s="600" t="s">
        <v>3118</v>
      </c>
      <c r="D269" s="1198" t="s">
        <v>206</v>
      </c>
      <c r="E269" s="1199" t="s">
        <v>2695</v>
      </c>
      <c r="F269" s="1201">
        <v>606</v>
      </c>
      <c r="G269" s="596" t="s">
        <v>3362</v>
      </c>
      <c r="H269" s="605">
        <v>1</v>
      </c>
      <c r="I269" s="602">
        <v>173</v>
      </c>
      <c r="J269" s="602">
        <v>173</v>
      </c>
      <c r="K269" s="527"/>
    </row>
    <row r="270" spans="1:11" s="598" customFormat="1" ht="28.5" customHeight="1">
      <c r="A270" s="599">
        <v>131</v>
      </c>
      <c r="B270" s="599">
        <v>206</v>
      </c>
      <c r="C270" s="600" t="s">
        <v>3118</v>
      </c>
      <c r="D270" s="1198" t="s">
        <v>206</v>
      </c>
      <c r="E270" s="1199" t="s">
        <v>2695</v>
      </c>
      <c r="F270" s="1201">
        <v>607</v>
      </c>
      <c r="G270" s="600" t="s">
        <v>162</v>
      </c>
      <c r="H270" s="605">
        <v>1</v>
      </c>
      <c r="I270" s="602">
        <v>890</v>
      </c>
      <c r="J270" s="602">
        <v>882</v>
      </c>
      <c r="K270" s="527"/>
    </row>
    <row r="271" spans="1:11" s="598" customFormat="1" ht="28.5" customHeight="1">
      <c r="A271" s="599">
        <v>131</v>
      </c>
      <c r="B271" s="599">
        <v>206</v>
      </c>
      <c r="C271" s="600" t="s">
        <v>3118</v>
      </c>
      <c r="D271" s="1198" t="s">
        <v>206</v>
      </c>
      <c r="E271" s="1199" t="s">
        <v>2695</v>
      </c>
      <c r="F271" s="1201">
        <v>610</v>
      </c>
      <c r="G271" s="600" t="s">
        <v>255</v>
      </c>
      <c r="H271" s="605">
        <v>1</v>
      </c>
      <c r="I271" s="602">
        <v>890</v>
      </c>
      <c r="J271" s="602">
        <v>882</v>
      </c>
      <c r="K271" s="527"/>
    </row>
    <row r="272" spans="1:11" s="598" customFormat="1" ht="28.5" customHeight="1">
      <c r="A272" s="599">
        <v>131</v>
      </c>
      <c r="B272" s="599">
        <v>206</v>
      </c>
      <c r="C272" s="600" t="s">
        <v>3118</v>
      </c>
      <c r="D272" s="1198" t="s">
        <v>3830</v>
      </c>
      <c r="E272" s="1199" t="s">
        <v>4678</v>
      </c>
      <c r="F272" s="1201">
        <v>610</v>
      </c>
      <c r="G272" s="600" t="s">
        <v>255</v>
      </c>
      <c r="H272" s="605">
        <v>1</v>
      </c>
      <c r="I272" s="602">
        <v>397</v>
      </c>
      <c r="J272" s="602">
        <v>0</v>
      </c>
      <c r="K272" s="527" t="s">
        <v>4076</v>
      </c>
    </row>
    <row r="273" spans="1:11" s="598" customFormat="1" ht="28.5" customHeight="1">
      <c r="A273" s="599">
        <v>131</v>
      </c>
      <c r="B273" s="599">
        <v>206</v>
      </c>
      <c r="C273" s="600" t="s">
        <v>3118</v>
      </c>
      <c r="D273" s="1198" t="s">
        <v>3832</v>
      </c>
      <c r="E273" s="1199" t="s">
        <v>3833</v>
      </c>
      <c r="F273" s="1201">
        <v>610</v>
      </c>
      <c r="G273" s="600" t="s">
        <v>255</v>
      </c>
      <c r="H273" s="605">
        <v>1</v>
      </c>
      <c r="I273" s="602">
        <v>369</v>
      </c>
      <c r="J273" s="602">
        <v>369</v>
      </c>
      <c r="K273" s="527" t="s">
        <v>4076</v>
      </c>
    </row>
    <row r="274" spans="1:11" s="598" customFormat="1" ht="28.5" customHeight="1">
      <c r="A274" s="599">
        <v>131</v>
      </c>
      <c r="B274" s="599">
        <v>206</v>
      </c>
      <c r="C274" s="600" t="s">
        <v>3118</v>
      </c>
      <c r="D274" s="1198" t="s">
        <v>3831</v>
      </c>
      <c r="E274" s="1199" t="s">
        <v>4679</v>
      </c>
      <c r="F274" s="1201">
        <v>610</v>
      </c>
      <c r="G274" s="600" t="s">
        <v>255</v>
      </c>
      <c r="H274" s="605">
        <v>1</v>
      </c>
      <c r="I274" s="602">
        <v>369</v>
      </c>
      <c r="J274" s="602">
        <v>369</v>
      </c>
      <c r="K274" s="527" t="s">
        <v>4076</v>
      </c>
    </row>
    <row r="275" spans="1:11" s="598" customFormat="1" ht="28.5">
      <c r="A275" s="599">
        <v>131</v>
      </c>
      <c r="B275" s="599">
        <v>206</v>
      </c>
      <c r="C275" s="600" t="s">
        <v>3118</v>
      </c>
      <c r="D275" s="1198" t="s">
        <v>5268</v>
      </c>
      <c r="E275" s="1199" t="s">
        <v>3225</v>
      </c>
      <c r="F275" s="605">
        <v>700</v>
      </c>
      <c r="G275" s="600" t="s">
        <v>4097</v>
      </c>
      <c r="H275" s="605">
        <v>1</v>
      </c>
      <c r="I275" s="602">
        <v>2822.3</v>
      </c>
      <c r="J275" s="602">
        <v>0</v>
      </c>
      <c r="K275" s="527" t="s">
        <v>5271</v>
      </c>
    </row>
    <row r="276" spans="1:11" s="598" customFormat="1" ht="28.5">
      <c r="A276" s="599">
        <v>131</v>
      </c>
      <c r="B276" s="599">
        <v>206</v>
      </c>
      <c r="C276" s="600" t="s">
        <v>3118</v>
      </c>
      <c r="D276" s="1198" t="s">
        <v>5269</v>
      </c>
      <c r="E276" s="1199" t="s">
        <v>3225</v>
      </c>
      <c r="F276" s="605">
        <v>700</v>
      </c>
      <c r="G276" s="600" t="s">
        <v>4097</v>
      </c>
      <c r="H276" s="605">
        <v>1</v>
      </c>
      <c r="I276" s="602">
        <v>5085</v>
      </c>
      <c r="J276" s="602">
        <v>0</v>
      </c>
      <c r="K276" s="527" t="s">
        <v>5272</v>
      </c>
    </row>
    <row r="277" spans="1:11" s="598" customFormat="1" ht="28.5">
      <c r="A277" s="599">
        <v>131</v>
      </c>
      <c r="B277" s="599">
        <v>206</v>
      </c>
      <c r="C277" s="600" t="s">
        <v>3118</v>
      </c>
      <c r="D277" s="1198" t="s">
        <v>5270</v>
      </c>
      <c r="E277" s="1199" t="s">
        <v>3225</v>
      </c>
      <c r="F277" s="605">
        <v>700</v>
      </c>
      <c r="G277" s="600" t="s">
        <v>4097</v>
      </c>
      <c r="H277" s="605">
        <v>1</v>
      </c>
      <c r="I277" s="602">
        <v>2266.19</v>
      </c>
      <c r="J277" s="602">
        <v>0</v>
      </c>
      <c r="K277" s="527" t="s">
        <v>5273</v>
      </c>
    </row>
    <row r="278" spans="1:11" s="598" customFormat="1" ht="42.75">
      <c r="A278" s="599">
        <v>131</v>
      </c>
      <c r="B278" s="599">
        <v>206</v>
      </c>
      <c r="C278" s="600" t="s">
        <v>3118</v>
      </c>
      <c r="D278" s="1198" t="s">
        <v>204</v>
      </c>
      <c r="E278" s="1199" t="s">
        <v>3225</v>
      </c>
      <c r="F278" s="605">
        <v>340</v>
      </c>
      <c r="G278" s="600" t="s">
        <v>5079</v>
      </c>
      <c r="H278" s="605">
        <v>1</v>
      </c>
      <c r="I278" s="602">
        <v>890</v>
      </c>
      <c r="J278" s="602">
        <v>882</v>
      </c>
      <c r="K278" s="527"/>
    </row>
    <row r="279" spans="1:11" s="598" customFormat="1" ht="42.75">
      <c r="A279" s="599">
        <v>131</v>
      </c>
      <c r="B279" s="599">
        <v>206</v>
      </c>
      <c r="C279" s="600" t="s">
        <v>3118</v>
      </c>
      <c r="D279" s="1198" t="s">
        <v>204</v>
      </c>
      <c r="E279" s="1199" t="s">
        <v>3225</v>
      </c>
      <c r="F279" s="605">
        <v>341</v>
      </c>
      <c r="G279" s="600" t="s">
        <v>5080</v>
      </c>
      <c r="H279" s="605">
        <v>1</v>
      </c>
      <c r="I279" s="602">
        <v>890</v>
      </c>
      <c r="J279" s="602">
        <v>882</v>
      </c>
      <c r="K279" s="527"/>
    </row>
    <row r="280" spans="1:11" s="598" customFormat="1" ht="35.25" customHeight="1">
      <c r="A280" s="599">
        <v>131</v>
      </c>
      <c r="B280" s="599">
        <v>206</v>
      </c>
      <c r="C280" s="600" t="s">
        <v>3118</v>
      </c>
      <c r="D280" s="1198" t="s">
        <v>204</v>
      </c>
      <c r="E280" s="1199" t="s">
        <v>3225</v>
      </c>
      <c r="F280" s="605">
        <v>342</v>
      </c>
      <c r="G280" s="600" t="s">
        <v>171</v>
      </c>
      <c r="H280" s="605">
        <v>1</v>
      </c>
      <c r="I280" s="602">
        <v>890</v>
      </c>
      <c r="J280" s="602">
        <v>882</v>
      </c>
      <c r="K280" s="527"/>
    </row>
    <row r="281" spans="1:11" s="598" customFormat="1" ht="28.5" customHeight="1">
      <c r="A281" s="599">
        <v>131</v>
      </c>
      <c r="B281" s="599">
        <v>206</v>
      </c>
      <c r="C281" s="600" t="s">
        <v>3118</v>
      </c>
      <c r="D281" s="1198" t="s">
        <v>5996</v>
      </c>
      <c r="E281" s="1199" t="s">
        <v>5997</v>
      </c>
      <c r="F281" s="1201" t="s">
        <v>6000</v>
      </c>
      <c r="G281" s="600" t="s">
        <v>6001</v>
      </c>
      <c r="H281" s="605">
        <v>1</v>
      </c>
      <c r="I281" s="602">
        <v>504.72</v>
      </c>
      <c r="J281" s="602">
        <v>0</v>
      </c>
      <c r="K281" s="527"/>
    </row>
    <row r="282" spans="1:11" s="598" customFormat="1" ht="28.5" customHeight="1">
      <c r="A282" s="599">
        <v>131</v>
      </c>
      <c r="B282" s="599">
        <v>206</v>
      </c>
      <c r="C282" s="600" t="s">
        <v>3118</v>
      </c>
      <c r="D282" s="1198" t="s">
        <v>5996</v>
      </c>
      <c r="E282" s="1199" t="s">
        <v>5997</v>
      </c>
      <c r="F282" s="1201" t="s">
        <v>6002</v>
      </c>
      <c r="G282" s="600" t="s">
        <v>6003</v>
      </c>
      <c r="H282" s="605">
        <v>1</v>
      </c>
      <c r="I282" s="602">
        <v>504.72</v>
      </c>
      <c r="J282" s="602">
        <v>0</v>
      </c>
      <c r="K282" s="527"/>
    </row>
    <row r="283" spans="1:11" s="598" customFormat="1" ht="28.5" customHeight="1">
      <c r="A283" s="599">
        <v>131</v>
      </c>
      <c r="B283" s="599">
        <v>206</v>
      </c>
      <c r="C283" s="600" t="s">
        <v>3118</v>
      </c>
      <c r="D283" s="1198" t="s">
        <v>5998</v>
      </c>
      <c r="E283" s="1199" t="s">
        <v>5999</v>
      </c>
      <c r="F283" s="1201" t="s">
        <v>6000</v>
      </c>
      <c r="G283" s="600" t="s">
        <v>6001</v>
      </c>
      <c r="H283" s="605">
        <v>1</v>
      </c>
      <c r="I283" s="602">
        <v>578.32000000000005</v>
      </c>
      <c r="J283" s="602">
        <v>0</v>
      </c>
      <c r="K283" s="527"/>
    </row>
    <row r="284" spans="1:11" s="598" customFormat="1" ht="28.5" customHeight="1">
      <c r="A284" s="599">
        <v>131</v>
      </c>
      <c r="B284" s="599">
        <v>206</v>
      </c>
      <c r="C284" s="600" t="s">
        <v>3118</v>
      </c>
      <c r="D284" s="1198" t="s">
        <v>5998</v>
      </c>
      <c r="E284" s="1199" t="s">
        <v>5999</v>
      </c>
      <c r="F284" s="1201" t="s">
        <v>6002</v>
      </c>
      <c r="G284" s="600" t="s">
        <v>6003</v>
      </c>
      <c r="H284" s="605">
        <v>1</v>
      </c>
      <c r="I284" s="602">
        <v>578.32000000000005</v>
      </c>
      <c r="J284" s="602">
        <v>0</v>
      </c>
      <c r="K284" s="527"/>
    </row>
    <row r="285" spans="1:11" s="598" customFormat="1" ht="28.5" customHeight="1">
      <c r="A285" s="599">
        <v>131</v>
      </c>
      <c r="B285" s="599">
        <v>206</v>
      </c>
      <c r="C285" s="600" t="s">
        <v>3118</v>
      </c>
      <c r="D285" s="1198" t="s">
        <v>190</v>
      </c>
      <c r="E285" s="1199" t="s">
        <v>191</v>
      </c>
      <c r="F285" s="1201">
        <v>603</v>
      </c>
      <c r="G285" s="600" t="s">
        <v>158</v>
      </c>
      <c r="H285" s="605">
        <v>1</v>
      </c>
      <c r="I285" s="602">
        <v>1802.28</v>
      </c>
      <c r="J285" s="602">
        <v>0</v>
      </c>
      <c r="K285" s="527" t="s">
        <v>4097</v>
      </c>
    </row>
    <row r="286" spans="1:11" s="598" customFormat="1" ht="28.5" customHeight="1">
      <c r="A286" s="599">
        <v>131</v>
      </c>
      <c r="B286" s="599">
        <v>206</v>
      </c>
      <c r="C286" s="600" t="s">
        <v>3118</v>
      </c>
      <c r="D286" s="1198" t="s">
        <v>192</v>
      </c>
      <c r="E286" s="1199" t="s">
        <v>193</v>
      </c>
      <c r="F286" s="1201">
        <v>603</v>
      </c>
      <c r="G286" s="600" t="s">
        <v>158</v>
      </c>
      <c r="H286" s="605">
        <v>1</v>
      </c>
      <c r="I286" s="602">
        <v>1802.28</v>
      </c>
      <c r="J286" s="602">
        <v>0</v>
      </c>
      <c r="K286" s="527" t="s">
        <v>4097</v>
      </c>
    </row>
    <row r="287" spans="1:11" s="598" customFormat="1" ht="28.5" customHeight="1">
      <c r="A287" s="599">
        <v>131</v>
      </c>
      <c r="B287" s="599">
        <v>206</v>
      </c>
      <c r="C287" s="600" t="s">
        <v>3118</v>
      </c>
      <c r="D287" s="1198" t="s">
        <v>5982</v>
      </c>
      <c r="E287" s="1199" t="s">
        <v>205</v>
      </c>
      <c r="F287" s="1201">
        <v>603</v>
      </c>
      <c r="G287" s="600" t="s">
        <v>158</v>
      </c>
      <c r="H287" s="605">
        <v>1</v>
      </c>
      <c r="I287" s="602">
        <v>1802.28</v>
      </c>
      <c r="J287" s="602">
        <v>0</v>
      </c>
      <c r="K287" s="527" t="s">
        <v>4097</v>
      </c>
    </row>
    <row r="288" spans="1:11" s="598" customFormat="1" ht="28.5" customHeight="1">
      <c r="A288" s="599">
        <v>131</v>
      </c>
      <c r="B288" s="599">
        <v>206</v>
      </c>
      <c r="C288" s="600" t="s">
        <v>3118</v>
      </c>
      <c r="D288" s="1198" t="s">
        <v>5983</v>
      </c>
      <c r="E288" s="1199" t="s">
        <v>5984</v>
      </c>
      <c r="F288" s="1201">
        <v>603</v>
      </c>
      <c r="G288" s="600" t="s">
        <v>158</v>
      </c>
      <c r="H288" s="605">
        <v>1</v>
      </c>
      <c r="I288" s="602">
        <v>1802.28</v>
      </c>
      <c r="J288" s="602">
        <v>0</v>
      </c>
      <c r="K288" s="527" t="s">
        <v>4097</v>
      </c>
    </row>
    <row r="289" spans="1:11" s="598" customFormat="1" ht="28.5" customHeight="1">
      <c r="A289" s="599">
        <v>131</v>
      </c>
      <c r="B289" s="599">
        <v>206</v>
      </c>
      <c r="C289" s="600" t="s">
        <v>3118</v>
      </c>
      <c r="D289" s="1198" t="s">
        <v>396</v>
      </c>
      <c r="E289" s="1199" t="s">
        <v>3284</v>
      </c>
      <c r="F289" s="1201">
        <v>603</v>
      </c>
      <c r="G289" s="600" t="s">
        <v>158</v>
      </c>
      <c r="H289" s="605">
        <v>1</v>
      </c>
      <c r="I289" s="602">
        <v>1802.28</v>
      </c>
      <c r="J289" s="602">
        <v>0</v>
      </c>
      <c r="K289" s="527" t="s">
        <v>4097</v>
      </c>
    </row>
    <row r="290" spans="1:11" s="598" customFormat="1" ht="28.5" customHeight="1">
      <c r="A290" s="599">
        <v>131</v>
      </c>
      <c r="B290" s="599">
        <v>207</v>
      </c>
      <c r="C290" s="600" t="s">
        <v>3138</v>
      </c>
      <c r="D290" s="1198" t="s">
        <v>206</v>
      </c>
      <c r="E290" s="1199" t="s">
        <v>2695</v>
      </c>
      <c r="F290" s="1201">
        <v>301</v>
      </c>
      <c r="G290" s="600" t="s">
        <v>160</v>
      </c>
      <c r="H290" s="605">
        <v>1</v>
      </c>
      <c r="I290" s="602">
        <v>443</v>
      </c>
      <c r="J290" s="602">
        <v>443</v>
      </c>
      <c r="K290" s="527"/>
    </row>
    <row r="291" spans="1:11" s="598" customFormat="1" ht="28.5" customHeight="1">
      <c r="A291" s="599">
        <v>131</v>
      </c>
      <c r="B291" s="599">
        <v>207</v>
      </c>
      <c r="C291" s="600" t="s">
        <v>3138</v>
      </c>
      <c r="D291" s="1198" t="s">
        <v>207</v>
      </c>
      <c r="E291" s="1199" t="s">
        <v>3248</v>
      </c>
      <c r="F291" s="1201">
        <v>302</v>
      </c>
      <c r="G291" s="600" t="s">
        <v>161</v>
      </c>
      <c r="H291" s="605">
        <v>1</v>
      </c>
      <c r="I291" s="602">
        <v>443</v>
      </c>
      <c r="J291" s="602">
        <v>443</v>
      </c>
      <c r="K291" s="527"/>
    </row>
    <row r="292" spans="1:11" s="598" customFormat="1" ht="28.5" customHeight="1">
      <c r="A292" s="599">
        <v>131</v>
      </c>
      <c r="B292" s="599">
        <v>207</v>
      </c>
      <c r="C292" s="600" t="s">
        <v>3138</v>
      </c>
      <c r="D292" s="1198" t="s">
        <v>206</v>
      </c>
      <c r="E292" s="1199" t="s">
        <v>2695</v>
      </c>
      <c r="F292" s="1201">
        <v>607</v>
      </c>
      <c r="G292" s="600" t="s">
        <v>162</v>
      </c>
      <c r="H292" s="605">
        <v>1</v>
      </c>
      <c r="I292" s="602">
        <v>443</v>
      </c>
      <c r="J292" s="602">
        <v>443</v>
      </c>
      <c r="K292" s="527"/>
    </row>
    <row r="293" spans="1:11" s="598" customFormat="1" ht="28.5" customHeight="1">
      <c r="A293" s="599">
        <v>131</v>
      </c>
      <c r="B293" s="599">
        <v>207</v>
      </c>
      <c r="C293" s="600" t="s">
        <v>3138</v>
      </c>
      <c r="D293" s="1198" t="s">
        <v>206</v>
      </c>
      <c r="E293" s="1199" t="s">
        <v>2695</v>
      </c>
      <c r="F293" s="1201">
        <v>610</v>
      </c>
      <c r="G293" s="600" t="s">
        <v>255</v>
      </c>
      <c r="H293" s="605">
        <v>1</v>
      </c>
      <c r="I293" s="602">
        <v>443</v>
      </c>
      <c r="J293" s="602">
        <v>443</v>
      </c>
      <c r="K293" s="527"/>
    </row>
    <row r="294" spans="1:11" s="598" customFormat="1" ht="42.75" customHeight="1">
      <c r="A294" s="599">
        <v>131</v>
      </c>
      <c r="B294" s="599">
        <v>207</v>
      </c>
      <c r="C294" s="600" t="s">
        <v>3138</v>
      </c>
      <c r="D294" s="1198" t="s">
        <v>204</v>
      </c>
      <c r="E294" s="1199" t="s">
        <v>3225</v>
      </c>
      <c r="F294" s="605">
        <v>340</v>
      </c>
      <c r="G294" s="600" t="s">
        <v>5079</v>
      </c>
      <c r="H294" s="605">
        <v>1</v>
      </c>
      <c r="I294" s="602">
        <v>443</v>
      </c>
      <c r="J294" s="602">
        <v>443</v>
      </c>
      <c r="K294" s="527"/>
    </row>
    <row r="295" spans="1:11" s="598" customFormat="1" ht="48" customHeight="1">
      <c r="A295" s="599">
        <v>131</v>
      </c>
      <c r="B295" s="599">
        <v>207</v>
      </c>
      <c r="C295" s="600" t="s">
        <v>3138</v>
      </c>
      <c r="D295" s="1198" t="s">
        <v>204</v>
      </c>
      <c r="E295" s="1199" t="s">
        <v>3225</v>
      </c>
      <c r="F295" s="605">
        <v>341</v>
      </c>
      <c r="G295" s="600" t="s">
        <v>5080</v>
      </c>
      <c r="H295" s="605">
        <v>1</v>
      </c>
      <c r="I295" s="602">
        <v>443</v>
      </c>
      <c r="J295" s="602">
        <v>443</v>
      </c>
      <c r="K295" s="527"/>
    </row>
    <row r="296" spans="1:11" s="598" customFormat="1" ht="28.5" customHeight="1">
      <c r="A296" s="599">
        <v>131</v>
      </c>
      <c r="B296" s="599">
        <v>207</v>
      </c>
      <c r="C296" s="600" t="s">
        <v>3138</v>
      </c>
      <c r="D296" s="1198" t="s">
        <v>204</v>
      </c>
      <c r="E296" s="1199" t="s">
        <v>3225</v>
      </c>
      <c r="F296" s="605">
        <v>342</v>
      </c>
      <c r="G296" s="600" t="s">
        <v>171</v>
      </c>
      <c r="H296" s="605">
        <v>1</v>
      </c>
      <c r="I296" s="602">
        <v>443</v>
      </c>
      <c r="J296" s="602">
        <v>443</v>
      </c>
      <c r="K296" s="527"/>
    </row>
    <row r="297" spans="1:11" s="598" customFormat="1" ht="28.5" customHeight="1">
      <c r="A297" s="599">
        <v>131</v>
      </c>
      <c r="B297" s="599">
        <v>206</v>
      </c>
      <c r="C297" s="600" t="s">
        <v>3118</v>
      </c>
      <c r="D297" s="1198" t="s">
        <v>230</v>
      </c>
      <c r="E297" s="1199" t="s">
        <v>2699</v>
      </c>
      <c r="F297" s="601">
        <v>201</v>
      </c>
      <c r="G297" s="600" t="s">
        <v>1835</v>
      </c>
      <c r="H297" s="605">
        <v>1</v>
      </c>
      <c r="I297" s="580">
        <v>1792</v>
      </c>
      <c r="J297" s="602">
        <v>0</v>
      </c>
      <c r="K297" s="527"/>
    </row>
    <row r="298" spans="1:11" s="598" customFormat="1" ht="28.5" customHeight="1">
      <c r="A298" s="599">
        <v>131</v>
      </c>
      <c r="B298" s="599">
        <v>206</v>
      </c>
      <c r="C298" s="600" t="s">
        <v>3118</v>
      </c>
      <c r="D298" s="1198" t="s">
        <v>230</v>
      </c>
      <c r="E298" s="1199" t="s">
        <v>2699</v>
      </c>
      <c r="F298" s="1201">
        <v>301</v>
      </c>
      <c r="G298" s="600" t="s">
        <v>160</v>
      </c>
      <c r="H298" s="605">
        <v>1</v>
      </c>
      <c r="I298" s="602">
        <v>890</v>
      </c>
      <c r="J298" s="602">
        <v>0</v>
      </c>
      <c r="K298" s="527"/>
    </row>
    <row r="299" spans="1:11" s="598" customFormat="1" ht="28.5" customHeight="1">
      <c r="A299" s="599">
        <v>131</v>
      </c>
      <c r="B299" s="599">
        <v>206</v>
      </c>
      <c r="C299" s="600" t="s">
        <v>3118</v>
      </c>
      <c r="D299" s="1198" t="s">
        <v>231</v>
      </c>
      <c r="E299" s="1199" t="s">
        <v>3249</v>
      </c>
      <c r="F299" s="1201">
        <v>302</v>
      </c>
      <c r="G299" s="600" t="s">
        <v>161</v>
      </c>
      <c r="H299" s="605">
        <v>1</v>
      </c>
      <c r="I299" s="602">
        <v>890</v>
      </c>
      <c r="J299" s="602">
        <v>0</v>
      </c>
      <c r="K299" s="527"/>
    </row>
    <row r="300" spans="1:11" s="598" customFormat="1" ht="28.5" customHeight="1">
      <c r="A300" s="599">
        <v>131</v>
      </c>
      <c r="B300" s="599">
        <v>206</v>
      </c>
      <c r="C300" s="600" t="s">
        <v>3118</v>
      </c>
      <c r="D300" s="1198" t="s">
        <v>230</v>
      </c>
      <c r="E300" s="1199" t="s">
        <v>2699</v>
      </c>
      <c r="F300" s="1201">
        <v>606</v>
      </c>
      <c r="G300" s="596" t="s">
        <v>3362</v>
      </c>
      <c r="H300" s="605">
        <v>1</v>
      </c>
      <c r="I300" s="602">
        <v>173</v>
      </c>
      <c r="J300" s="602">
        <v>0</v>
      </c>
      <c r="K300" s="527"/>
    </row>
    <row r="301" spans="1:11" s="598" customFormat="1" ht="28.5" customHeight="1">
      <c r="A301" s="599">
        <v>131</v>
      </c>
      <c r="B301" s="599">
        <v>206</v>
      </c>
      <c r="C301" s="600" t="s">
        <v>3118</v>
      </c>
      <c r="D301" s="1198" t="s">
        <v>230</v>
      </c>
      <c r="E301" s="1199" t="s">
        <v>2699</v>
      </c>
      <c r="F301" s="1201">
        <v>607</v>
      </c>
      <c r="G301" s="600" t="s">
        <v>162</v>
      </c>
      <c r="H301" s="605">
        <v>1</v>
      </c>
      <c r="I301" s="602">
        <v>890</v>
      </c>
      <c r="J301" s="602">
        <v>0</v>
      </c>
      <c r="K301" s="527"/>
    </row>
    <row r="302" spans="1:11" s="598" customFormat="1" ht="28.5" customHeight="1">
      <c r="A302" s="599">
        <v>131</v>
      </c>
      <c r="B302" s="599">
        <v>206</v>
      </c>
      <c r="C302" s="600" t="s">
        <v>3118</v>
      </c>
      <c r="D302" s="1198" t="s">
        <v>230</v>
      </c>
      <c r="E302" s="1199" t="s">
        <v>2699</v>
      </c>
      <c r="F302" s="1201">
        <v>610</v>
      </c>
      <c r="G302" s="600" t="s">
        <v>255</v>
      </c>
      <c r="H302" s="605">
        <v>1</v>
      </c>
      <c r="I302" s="602">
        <v>890</v>
      </c>
      <c r="J302" s="602">
        <v>0</v>
      </c>
      <c r="K302" s="527"/>
    </row>
    <row r="303" spans="1:11" s="598" customFormat="1" ht="28.5">
      <c r="A303" s="599">
        <v>131</v>
      </c>
      <c r="B303" s="603">
        <v>206</v>
      </c>
      <c r="C303" s="600" t="s">
        <v>4791</v>
      </c>
      <c r="D303" s="1198" t="s">
        <v>5274</v>
      </c>
      <c r="E303" s="1199" t="s">
        <v>3226</v>
      </c>
      <c r="F303" s="1201">
        <v>700</v>
      </c>
      <c r="G303" s="600" t="s">
        <v>4097</v>
      </c>
      <c r="H303" s="605">
        <v>1</v>
      </c>
      <c r="I303" s="602">
        <v>2822.3</v>
      </c>
      <c r="J303" s="602">
        <v>0</v>
      </c>
      <c r="K303" s="527" t="s">
        <v>5271</v>
      </c>
    </row>
    <row r="304" spans="1:11" s="598" customFormat="1" ht="28.5">
      <c r="A304" s="599">
        <v>131</v>
      </c>
      <c r="B304" s="603">
        <v>206</v>
      </c>
      <c r="C304" s="600" t="s">
        <v>4791</v>
      </c>
      <c r="D304" s="1198" t="s">
        <v>5275</v>
      </c>
      <c r="E304" s="1199" t="s">
        <v>3226</v>
      </c>
      <c r="F304" s="1201">
        <v>700</v>
      </c>
      <c r="G304" s="600" t="s">
        <v>4097</v>
      </c>
      <c r="H304" s="605">
        <v>1</v>
      </c>
      <c r="I304" s="602">
        <v>5085</v>
      </c>
      <c r="J304" s="602">
        <v>0</v>
      </c>
      <c r="K304" s="527" t="s">
        <v>5272</v>
      </c>
    </row>
    <row r="305" spans="1:11" s="598" customFormat="1" ht="28.5">
      <c r="A305" s="599">
        <v>131</v>
      </c>
      <c r="B305" s="603">
        <v>206</v>
      </c>
      <c r="C305" s="600" t="s">
        <v>4791</v>
      </c>
      <c r="D305" s="1198" t="s">
        <v>5276</v>
      </c>
      <c r="E305" s="1199" t="s">
        <v>3226</v>
      </c>
      <c r="F305" s="1201">
        <v>700</v>
      </c>
      <c r="G305" s="600" t="s">
        <v>4097</v>
      </c>
      <c r="H305" s="605">
        <v>1</v>
      </c>
      <c r="I305" s="602">
        <v>2266.19</v>
      </c>
      <c r="J305" s="602">
        <v>0</v>
      </c>
      <c r="K305" s="527" t="s">
        <v>5273</v>
      </c>
    </row>
    <row r="306" spans="1:11" s="598" customFormat="1" ht="49.5" customHeight="1">
      <c r="A306" s="599">
        <v>131</v>
      </c>
      <c r="B306" s="599">
        <v>206</v>
      </c>
      <c r="C306" s="600" t="s">
        <v>4791</v>
      </c>
      <c r="D306" s="1198" t="s">
        <v>228</v>
      </c>
      <c r="E306" s="1199" t="s">
        <v>3226</v>
      </c>
      <c r="F306" s="605">
        <v>340</v>
      </c>
      <c r="G306" s="600" t="s">
        <v>5079</v>
      </c>
      <c r="H306" s="605">
        <v>1</v>
      </c>
      <c r="I306" s="602">
        <v>890</v>
      </c>
      <c r="J306" s="602">
        <v>0</v>
      </c>
      <c r="K306" s="527"/>
    </row>
    <row r="307" spans="1:11" s="598" customFormat="1" ht="43.5" customHeight="1">
      <c r="A307" s="599">
        <v>131</v>
      </c>
      <c r="B307" s="599">
        <v>206</v>
      </c>
      <c r="C307" s="600" t="s">
        <v>4791</v>
      </c>
      <c r="D307" s="1198" t="s">
        <v>228</v>
      </c>
      <c r="E307" s="1199" t="s">
        <v>3226</v>
      </c>
      <c r="F307" s="605">
        <v>341</v>
      </c>
      <c r="G307" s="600" t="s">
        <v>5080</v>
      </c>
      <c r="H307" s="605">
        <v>1</v>
      </c>
      <c r="I307" s="602">
        <v>890</v>
      </c>
      <c r="J307" s="602">
        <v>0</v>
      </c>
      <c r="K307" s="527"/>
    </row>
    <row r="308" spans="1:11" s="598" customFormat="1" ht="34.5" customHeight="1">
      <c r="A308" s="599">
        <v>131</v>
      </c>
      <c r="B308" s="599">
        <v>206</v>
      </c>
      <c r="C308" s="600" t="s">
        <v>4791</v>
      </c>
      <c r="D308" s="1198" t="s">
        <v>228</v>
      </c>
      <c r="E308" s="1199" t="s">
        <v>3226</v>
      </c>
      <c r="F308" s="605">
        <v>342</v>
      </c>
      <c r="G308" s="600" t="s">
        <v>171</v>
      </c>
      <c r="H308" s="605">
        <v>1</v>
      </c>
      <c r="I308" s="602">
        <v>890</v>
      </c>
      <c r="J308" s="602">
        <v>0</v>
      </c>
      <c r="K308" s="527"/>
    </row>
    <row r="309" spans="1:11" s="598" customFormat="1" ht="28.5" customHeight="1">
      <c r="A309" s="599">
        <v>131</v>
      </c>
      <c r="B309" s="599">
        <v>206</v>
      </c>
      <c r="C309" s="600" t="s">
        <v>3118</v>
      </c>
      <c r="D309" s="1198" t="s">
        <v>229</v>
      </c>
      <c r="E309" s="1199" t="s">
        <v>3284</v>
      </c>
      <c r="F309" s="1201">
        <v>603</v>
      </c>
      <c r="G309" s="600" t="s">
        <v>158</v>
      </c>
      <c r="H309" s="605">
        <v>1</v>
      </c>
      <c r="I309" s="602">
        <v>1802.28</v>
      </c>
      <c r="J309" s="602">
        <v>0</v>
      </c>
      <c r="K309" s="527" t="s">
        <v>4097</v>
      </c>
    </row>
    <row r="310" spans="1:11" s="598" customFormat="1" ht="28.5" customHeight="1">
      <c r="A310" s="599">
        <v>131</v>
      </c>
      <c r="B310" s="599">
        <v>207</v>
      </c>
      <c r="C310" s="600" t="s">
        <v>3138</v>
      </c>
      <c r="D310" s="1198" t="s">
        <v>230</v>
      </c>
      <c r="E310" s="1199" t="s">
        <v>2699</v>
      </c>
      <c r="F310" s="1201">
        <v>301</v>
      </c>
      <c r="G310" s="600" t="s">
        <v>160</v>
      </c>
      <c r="H310" s="605">
        <v>1</v>
      </c>
      <c r="I310" s="602">
        <v>443</v>
      </c>
      <c r="J310" s="602">
        <v>0</v>
      </c>
      <c r="K310" s="527"/>
    </row>
    <row r="311" spans="1:11" s="598" customFormat="1" ht="28.5" customHeight="1">
      <c r="A311" s="599">
        <v>131</v>
      </c>
      <c r="B311" s="599">
        <v>207</v>
      </c>
      <c r="C311" s="600" t="s">
        <v>3138</v>
      </c>
      <c r="D311" s="1198" t="s">
        <v>231</v>
      </c>
      <c r="E311" s="1199" t="s">
        <v>3249</v>
      </c>
      <c r="F311" s="1201">
        <v>302</v>
      </c>
      <c r="G311" s="600" t="s">
        <v>161</v>
      </c>
      <c r="H311" s="605">
        <v>1</v>
      </c>
      <c r="I311" s="602">
        <v>443</v>
      </c>
      <c r="J311" s="602">
        <v>0</v>
      </c>
      <c r="K311" s="527"/>
    </row>
    <row r="312" spans="1:11" s="598" customFormat="1" ht="28.5" customHeight="1">
      <c r="A312" s="599">
        <v>131</v>
      </c>
      <c r="B312" s="599">
        <v>207</v>
      </c>
      <c r="C312" s="600" t="s">
        <v>3138</v>
      </c>
      <c r="D312" s="1198" t="s">
        <v>230</v>
      </c>
      <c r="E312" s="1199" t="s">
        <v>2699</v>
      </c>
      <c r="F312" s="1201">
        <v>607</v>
      </c>
      <c r="G312" s="600" t="s">
        <v>162</v>
      </c>
      <c r="H312" s="605">
        <v>1</v>
      </c>
      <c r="I312" s="602">
        <v>443</v>
      </c>
      <c r="J312" s="602">
        <v>0</v>
      </c>
      <c r="K312" s="527"/>
    </row>
    <row r="313" spans="1:11" s="598" customFormat="1" ht="28.5" customHeight="1">
      <c r="A313" s="599">
        <v>131</v>
      </c>
      <c r="B313" s="599">
        <v>207</v>
      </c>
      <c r="C313" s="600" t="s">
        <v>3138</v>
      </c>
      <c r="D313" s="1198" t="s">
        <v>230</v>
      </c>
      <c r="E313" s="1199" t="s">
        <v>2699</v>
      </c>
      <c r="F313" s="1201">
        <v>610</v>
      </c>
      <c r="G313" s="600" t="s">
        <v>255</v>
      </c>
      <c r="H313" s="605">
        <v>1</v>
      </c>
      <c r="I313" s="602">
        <v>443</v>
      </c>
      <c r="J313" s="602">
        <v>0</v>
      </c>
      <c r="K313" s="527"/>
    </row>
    <row r="314" spans="1:11" s="598" customFormat="1" ht="42.75" customHeight="1">
      <c r="A314" s="599">
        <v>131</v>
      </c>
      <c r="B314" s="599">
        <v>207</v>
      </c>
      <c r="C314" s="600" t="s">
        <v>3138</v>
      </c>
      <c r="D314" s="1198" t="s">
        <v>228</v>
      </c>
      <c r="E314" s="1199" t="s">
        <v>3226</v>
      </c>
      <c r="F314" s="605">
        <v>340</v>
      </c>
      <c r="G314" s="600" t="s">
        <v>5079</v>
      </c>
      <c r="H314" s="605">
        <v>1</v>
      </c>
      <c r="I314" s="602">
        <v>443</v>
      </c>
      <c r="J314" s="602">
        <v>0</v>
      </c>
      <c r="K314" s="527"/>
    </row>
    <row r="315" spans="1:11" s="598" customFormat="1" ht="46.5" customHeight="1">
      <c r="A315" s="599">
        <v>131</v>
      </c>
      <c r="B315" s="599">
        <v>207</v>
      </c>
      <c r="C315" s="600" t="s">
        <v>3138</v>
      </c>
      <c r="D315" s="1198" t="s">
        <v>228</v>
      </c>
      <c r="E315" s="1199" t="s">
        <v>3226</v>
      </c>
      <c r="F315" s="605">
        <v>341</v>
      </c>
      <c r="G315" s="600" t="s">
        <v>5080</v>
      </c>
      <c r="H315" s="605">
        <v>1</v>
      </c>
      <c r="I315" s="602">
        <v>443</v>
      </c>
      <c r="J315" s="602">
        <v>0</v>
      </c>
      <c r="K315" s="527"/>
    </row>
    <row r="316" spans="1:11" s="598" customFormat="1" ht="28.5" customHeight="1">
      <c r="A316" s="599">
        <v>131</v>
      </c>
      <c r="B316" s="599">
        <v>207</v>
      </c>
      <c r="C316" s="600" t="s">
        <v>3138</v>
      </c>
      <c r="D316" s="1198" t="s">
        <v>228</v>
      </c>
      <c r="E316" s="1199" t="s">
        <v>3226</v>
      </c>
      <c r="F316" s="605">
        <v>342</v>
      </c>
      <c r="G316" s="600" t="s">
        <v>171</v>
      </c>
      <c r="H316" s="605">
        <v>1</v>
      </c>
      <c r="I316" s="602">
        <v>443</v>
      </c>
      <c r="J316" s="602">
        <v>0</v>
      </c>
      <c r="K316" s="527"/>
    </row>
    <row r="317" spans="1:11" s="598" customFormat="1" ht="28.5" customHeight="1">
      <c r="A317" s="599">
        <v>131</v>
      </c>
      <c r="B317" s="599">
        <v>207</v>
      </c>
      <c r="C317" s="600" t="s">
        <v>3138</v>
      </c>
      <c r="D317" s="1198" t="s">
        <v>169</v>
      </c>
      <c r="E317" s="1199" t="s">
        <v>167</v>
      </c>
      <c r="F317" s="1201">
        <v>603</v>
      </c>
      <c r="G317" s="600" t="s">
        <v>158</v>
      </c>
      <c r="H317" s="605">
        <v>1</v>
      </c>
      <c r="I317" s="602">
        <v>1802.28</v>
      </c>
      <c r="J317" s="602">
        <v>1802.28</v>
      </c>
      <c r="K317" s="527" t="s">
        <v>4097</v>
      </c>
    </row>
    <row r="318" spans="1:11" s="598" customFormat="1" ht="28.5" customHeight="1">
      <c r="A318" s="599">
        <v>131</v>
      </c>
      <c r="B318" s="599">
        <v>206</v>
      </c>
      <c r="C318" s="600" t="s">
        <v>3118</v>
      </c>
      <c r="D318" s="1198" t="s">
        <v>247</v>
      </c>
      <c r="E318" s="1199" t="s">
        <v>2698</v>
      </c>
      <c r="F318" s="601">
        <v>201</v>
      </c>
      <c r="G318" s="600" t="s">
        <v>1835</v>
      </c>
      <c r="H318" s="605">
        <v>1</v>
      </c>
      <c r="I318" s="580">
        <v>0</v>
      </c>
      <c r="J318" s="580">
        <v>1792</v>
      </c>
      <c r="K318" s="527"/>
    </row>
    <row r="319" spans="1:11" s="598" customFormat="1" ht="28.5" customHeight="1">
      <c r="A319" s="599">
        <v>131</v>
      </c>
      <c r="B319" s="599">
        <v>206</v>
      </c>
      <c r="C319" s="600" t="s">
        <v>3118</v>
      </c>
      <c r="D319" s="1198" t="s">
        <v>247</v>
      </c>
      <c r="E319" s="1199" t="s">
        <v>2698</v>
      </c>
      <c r="F319" s="1201">
        <v>301</v>
      </c>
      <c r="G319" s="600" t="s">
        <v>160</v>
      </c>
      <c r="H319" s="605">
        <v>1</v>
      </c>
      <c r="I319" s="602">
        <v>0</v>
      </c>
      <c r="J319" s="602">
        <v>882</v>
      </c>
      <c r="K319" s="527"/>
    </row>
    <row r="320" spans="1:11" s="598" customFormat="1" ht="28.5" customHeight="1">
      <c r="A320" s="599">
        <v>131</v>
      </c>
      <c r="B320" s="599">
        <v>206</v>
      </c>
      <c r="C320" s="600" t="s">
        <v>3118</v>
      </c>
      <c r="D320" s="1198" t="s">
        <v>248</v>
      </c>
      <c r="E320" s="1199" t="s">
        <v>3293</v>
      </c>
      <c r="F320" s="1201">
        <v>302</v>
      </c>
      <c r="G320" s="600" t="s">
        <v>161</v>
      </c>
      <c r="H320" s="605">
        <v>1</v>
      </c>
      <c r="I320" s="602">
        <v>0</v>
      </c>
      <c r="J320" s="602">
        <v>882</v>
      </c>
      <c r="K320" s="527"/>
    </row>
    <row r="321" spans="1:11" s="598" customFormat="1" ht="28.5" customHeight="1">
      <c r="A321" s="599">
        <v>131</v>
      </c>
      <c r="B321" s="599">
        <v>206</v>
      </c>
      <c r="C321" s="600" t="s">
        <v>3118</v>
      </c>
      <c r="D321" s="1198" t="s">
        <v>247</v>
      </c>
      <c r="E321" s="1199" t="s">
        <v>2698</v>
      </c>
      <c r="F321" s="1201">
        <v>605</v>
      </c>
      <c r="G321" s="600" t="s">
        <v>256</v>
      </c>
      <c r="H321" s="605">
        <v>1</v>
      </c>
      <c r="I321" s="602">
        <v>0</v>
      </c>
      <c r="J321" s="602">
        <v>882</v>
      </c>
      <c r="K321" s="527"/>
    </row>
    <row r="322" spans="1:11" s="598" customFormat="1" ht="28.5" customHeight="1">
      <c r="A322" s="599">
        <v>131</v>
      </c>
      <c r="B322" s="599">
        <v>206</v>
      </c>
      <c r="C322" s="600" t="s">
        <v>3118</v>
      </c>
      <c r="D322" s="1198" t="s">
        <v>247</v>
      </c>
      <c r="E322" s="1199" t="s">
        <v>2698</v>
      </c>
      <c r="F322" s="1201">
        <v>606</v>
      </c>
      <c r="G322" s="596" t="s">
        <v>3362</v>
      </c>
      <c r="H322" s="605">
        <v>1</v>
      </c>
      <c r="I322" s="602">
        <v>0</v>
      </c>
      <c r="J322" s="602">
        <v>173</v>
      </c>
      <c r="K322" s="527"/>
    </row>
    <row r="323" spans="1:11" s="598" customFormat="1" ht="28.5" customHeight="1">
      <c r="A323" s="599">
        <v>131</v>
      </c>
      <c r="B323" s="599">
        <v>206</v>
      </c>
      <c r="C323" s="600" t="s">
        <v>3118</v>
      </c>
      <c r="D323" s="1198" t="s">
        <v>247</v>
      </c>
      <c r="E323" s="1199" t="s">
        <v>2698</v>
      </c>
      <c r="F323" s="1201">
        <v>607</v>
      </c>
      <c r="G323" s="600" t="s">
        <v>162</v>
      </c>
      <c r="H323" s="605">
        <v>1</v>
      </c>
      <c r="I323" s="602">
        <v>0</v>
      </c>
      <c r="J323" s="602">
        <v>882</v>
      </c>
      <c r="K323" s="527"/>
    </row>
    <row r="324" spans="1:11" s="598" customFormat="1" ht="28.5" customHeight="1">
      <c r="A324" s="599">
        <v>131</v>
      </c>
      <c r="B324" s="599">
        <v>206</v>
      </c>
      <c r="C324" s="600" t="s">
        <v>3118</v>
      </c>
      <c r="D324" s="1198" t="s">
        <v>247</v>
      </c>
      <c r="E324" s="1199" t="s">
        <v>2698</v>
      </c>
      <c r="F324" s="601">
        <v>610</v>
      </c>
      <c r="G324" s="600" t="s">
        <v>255</v>
      </c>
      <c r="H324" s="605">
        <v>1</v>
      </c>
      <c r="I324" s="580">
        <v>0</v>
      </c>
      <c r="J324" s="602">
        <v>882</v>
      </c>
      <c r="K324" s="527"/>
    </row>
    <row r="325" spans="1:11" s="598" customFormat="1" ht="45.75" customHeight="1">
      <c r="A325" s="599">
        <v>131</v>
      </c>
      <c r="B325" s="599">
        <v>206</v>
      </c>
      <c r="C325" s="600" t="s">
        <v>3118</v>
      </c>
      <c r="D325" s="1198" t="s">
        <v>246</v>
      </c>
      <c r="E325" s="1199" t="s">
        <v>3286</v>
      </c>
      <c r="F325" s="605">
        <v>340</v>
      </c>
      <c r="G325" s="600" t="s">
        <v>5079</v>
      </c>
      <c r="H325" s="605">
        <v>1</v>
      </c>
      <c r="I325" s="602">
        <v>0</v>
      </c>
      <c r="J325" s="602">
        <v>882</v>
      </c>
      <c r="K325" s="527"/>
    </row>
    <row r="326" spans="1:11" s="598" customFormat="1" ht="45.75" customHeight="1">
      <c r="A326" s="599">
        <v>131</v>
      </c>
      <c r="B326" s="599">
        <v>206</v>
      </c>
      <c r="C326" s="600" t="s">
        <v>3118</v>
      </c>
      <c r="D326" s="1198" t="s">
        <v>246</v>
      </c>
      <c r="E326" s="1199" t="s">
        <v>3286</v>
      </c>
      <c r="F326" s="605">
        <v>341</v>
      </c>
      <c r="G326" s="600" t="s">
        <v>5080</v>
      </c>
      <c r="H326" s="605">
        <v>1</v>
      </c>
      <c r="I326" s="602">
        <v>0</v>
      </c>
      <c r="J326" s="602">
        <v>882</v>
      </c>
      <c r="K326" s="527"/>
    </row>
    <row r="327" spans="1:11" s="598" customFormat="1" ht="28.5" customHeight="1">
      <c r="A327" s="599">
        <v>131</v>
      </c>
      <c r="B327" s="599">
        <v>206</v>
      </c>
      <c r="C327" s="600" t="s">
        <v>3118</v>
      </c>
      <c r="D327" s="1198" t="s">
        <v>246</v>
      </c>
      <c r="E327" s="1199" t="s">
        <v>3286</v>
      </c>
      <c r="F327" s="605">
        <v>342</v>
      </c>
      <c r="G327" s="600" t="s">
        <v>171</v>
      </c>
      <c r="H327" s="605">
        <v>1</v>
      </c>
      <c r="I327" s="602">
        <v>0</v>
      </c>
      <c r="J327" s="602">
        <v>882</v>
      </c>
      <c r="K327" s="527"/>
    </row>
    <row r="328" spans="1:11" s="598" customFormat="1" ht="28.5" customHeight="1">
      <c r="A328" s="599">
        <v>131</v>
      </c>
      <c r="B328" s="599">
        <v>207</v>
      </c>
      <c r="C328" s="600" t="s">
        <v>3138</v>
      </c>
      <c r="D328" s="1198" t="s">
        <v>247</v>
      </c>
      <c r="E328" s="1199" t="s">
        <v>2698</v>
      </c>
      <c r="F328" s="1201">
        <v>301</v>
      </c>
      <c r="G328" s="600" t="s">
        <v>160</v>
      </c>
      <c r="H328" s="605">
        <v>1</v>
      </c>
      <c r="I328" s="602">
        <v>0</v>
      </c>
      <c r="J328" s="602">
        <v>443</v>
      </c>
      <c r="K328" s="527"/>
    </row>
    <row r="329" spans="1:11" s="598" customFormat="1" ht="28.5" customHeight="1">
      <c r="A329" s="599">
        <v>131</v>
      </c>
      <c r="B329" s="599">
        <v>207</v>
      </c>
      <c r="C329" s="600" t="s">
        <v>3138</v>
      </c>
      <c r="D329" s="1198" t="s">
        <v>248</v>
      </c>
      <c r="E329" s="1199" t="s">
        <v>4298</v>
      </c>
      <c r="F329" s="1201">
        <v>302</v>
      </c>
      <c r="G329" s="600" t="s">
        <v>161</v>
      </c>
      <c r="H329" s="605">
        <v>1</v>
      </c>
      <c r="I329" s="602">
        <v>0</v>
      </c>
      <c r="J329" s="602">
        <v>443</v>
      </c>
      <c r="K329" s="527"/>
    </row>
    <row r="330" spans="1:11" s="598" customFormat="1" ht="28.5" customHeight="1">
      <c r="A330" s="599">
        <v>131</v>
      </c>
      <c r="B330" s="599">
        <v>207</v>
      </c>
      <c r="C330" s="600" t="s">
        <v>3138</v>
      </c>
      <c r="D330" s="1198" t="s">
        <v>247</v>
      </c>
      <c r="E330" s="1199" t="s">
        <v>2698</v>
      </c>
      <c r="F330" s="1201">
        <v>607</v>
      </c>
      <c r="G330" s="600" t="s">
        <v>162</v>
      </c>
      <c r="H330" s="605">
        <v>1</v>
      </c>
      <c r="I330" s="602">
        <v>0</v>
      </c>
      <c r="J330" s="602">
        <v>443</v>
      </c>
      <c r="K330" s="527"/>
    </row>
    <row r="331" spans="1:11" s="598" customFormat="1" ht="28.5" customHeight="1">
      <c r="A331" s="599">
        <v>131</v>
      </c>
      <c r="B331" s="599">
        <v>207</v>
      </c>
      <c r="C331" s="600" t="s">
        <v>3138</v>
      </c>
      <c r="D331" s="1198" t="s">
        <v>247</v>
      </c>
      <c r="E331" s="1199" t="s">
        <v>2698</v>
      </c>
      <c r="F331" s="1201">
        <v>610</v>
      </c>
      <c r="G331" s="600" t="s">
        <v>255</v>
      </c>
      <c r="H331" s="605">
        <v>1</v>
      </c>
      <c r="I331" s="602">
        <v>0</v>
      </c>
      <c r="J331" s="602">
        <v>443</v>
      </c>
      <c r="K331" s="527"/>
    </row>
    <row r="332" spans="1:11" s="598" customFormat="1" ht="42.75" customHeight="1">
      <c r="A332" s="599">
        <v>131</v>
      </c>
      <c r="B332" s="599">
        <v>207</v>
      </c>
      <c r="C332" s="600" t="s">
        <v>3138</v>
      </c>
      <c r="D332" s="1198" t="s">
        <v>246</v>
      </c>
      <c r="E332" s="1199" t="s">
        <v>4299</v>
      </c>
      <c r="F332" s="605">
        <v>340</v>
      </c>
      <c r="G332" s="600" t="s">
        <v>5079</v>
      </c>
      <c r="H332" s="605">
        <v>1</v>
      </c>
      <c r="I332" s="602">
        <v>0</v>
      </c>
      <c r="J332" s="602">
        <v>443</v>
      </c>
      <c r="K332" s="527"/>
    </row>
    <row r="333" spans="1:11" s="598" customFormat="1" ht="43.5" customHeight="1">
      <c r="A333" s="599">
        <v>131</v>
      </c>
      <c r="B333" s="599">
        <v>207</v>
      </c>
      <c r="C333" s="600" t="s">
        <v>3138</v>
      </c>
      <c r="D333" s="1198" t="s">
        <v>246</v>
      </c>
      <c r="E333" s="1199" t="s">
        <v>4299</v>
      </c>
      <c r="F333" s="605">
        <v>341</v>
      </c>
      <c r="G333" s="600" t="s">
        <v>5080</v>
      </c>
      <c r="H333" s="605">
        <v>1</v>
      </c>
      <c r="I333" s="602">
        <v>0</v>
      </c>
      <c r="J333" s="602">
        <v>443</v>
      </c>
      <c r="K333" s="527"/>
    </row>
    <row r="334" spans="1:11" s="598" customFormat="1" ht="33" customHeight="1">
      <c r="A334" s="599">
        <v>131</v>
      </c>
      <c r="B334" s="599">
        <v>207</v>
      </c>
      <c r="C334" s="600" t="s">
        <v>3138</v>
      </c>
      <c r="D334" s="1198" t="s">
        <v>246</v>
      </c>
      <c r="E334" s="1199" t="s">
        <v>4299</v>
      </c>
      <c r="F334" s="605">
        <v>342</v>
      </c>
      <c r="G334" s="600" t="s">
        <v>171</v>
      </c>
      <c r="H334" s="605">
        <v>1</v>
      </c>
      <c r="I334" s="602">
        <v>0</v>
      </c>
      <c r="J334" s="602">
        <v>443</v>
      </c>
      <c r="K334" s="527"/>
    </row>
    <row r="335" spans="1:11" s="581" customFormat="1" ht="28.5" customHeight="1">
      <c r="A335" s="599">
        <v>131</v>
      </c>
      <c r="B335" s="599">
        <v>207</v>
      </c>
      <c r="C335" s="600" t="s">
        <v>3138</v>
      </c>
      <c r="D335" s="1198" t="s">
        <v>122</v>
      </c>
      <c r="E335" s="1199" t="s">
        <v>3201</v>
      </c>
      <c r="F335" s="605">
        <v>301</v>
      </c>
      <c r="G335" s="600" t="s">
        <v>160</v>
      </c>
      <c r="H335" s="605">
        <v>1</v>
      </c>
      <c r="I335" s="580">
        <v>443</v>
      </c>
      <c r="J335" s="580">
        <v>0</v>
      </c>
      <c r="K335" s="527"/>
    </row>
    <row r="336" spans="1:11" s="581" customFormat="1" ht="28.5" customHeight="1">
      <c r="A336" s="599">
        <v>131</v>
      </c>
      <c r="B336" s="599">
        <v>207</v>
      </c>
      <c r="C336" s="600" t="s">
        <v>3138</v>
      </c>
      <c r="D336" s="1198" t="s">
        <v>163</v>
      </c>
      <c r="E336" s="1199" t="s">
        <v>3211</v>
      </c>
      <c r="F336" s="605">
        <v>302</v>
      </c>
      <c r="G336" s="600" t="s">
        <v>161</v>
      </c>
      <c r="H336" s="605">
        <v>1</v>
      </c>
      <c r="I336" s="580">
        <v>443</v>
      </c>
      <c r="J336" s="580">
        <v>0</v>
      </c>
      <c r="K336" s="527"/>
    </row>
    <row r="337" spans="1:11" s="581" customFormat="1" ht="28.5" customHeight="1">
      <c r="A337" s="599">
        <v>131</v>
      </c>
      <c r="B337" s="599">
        <v>207</v>
      </c>
      <c r="C337" s="600" t="s">
        <v>3138</v>
      </c>
      <c r="D337" s="1198" t="s">
        <v>122</v>
      </c>
      <c r="E337" s="1199" t="s">
        <v>3201</v>
      </c>
      <c r="F337" s="605">
        <v>607</v>
      </c>
      <c r="G337" s="600" t="s">
        <v>162</v>
      </c>
      <c r="H337" s="601">
        <v>1</v>
      </c>
      <c r="I337" s="580">
        <v>443</v>
      </c>
      <c r="J337" s="580">
        <v>0</v>
      </c>
      <c r="K337" s="527"/>
    </row>
    <row r="338" spans="1:11" s="581" customFormat="1" ht="28.5" customHeight="1">
      <c r="A338" s="599">
        <v>131</v>
      </c>
      <c r="B338" s="599">
        <v>207</v>
      </c>
      <c r="C338" s="600" t="s">
        <v>3138</v>
      </c>
      <c r="D338" s="1198" t="s">
        <v>122</v>
      </c>
      <c r="E338" s="1199" t="s">
        <v>3201</v>
      </c>
      <c r="F338" s="605">
        <v>610</v>
      </c>
      <c r="G338" s="600" t="s">
        <v>255</v>
      </c>
      <c r="H338" s="605">
        <v>1</v>
      </c>
      <c r="I338" s="580">
        <v>443</v>
      </c>
      <c r="J338" s="580">
        <v>0</v>
      </c>
      <c r="K338" s="527"/>
    </row>
    <row r="339" spans="1:11" s="581" customFormat="1" ht="28.5" customHeight="1">
      <c r="A339" s="599">
        <v>131</v>
      </c>
      <c r="B339" s="599">
        <v>207</v>
      </c>
      <c r="C339" s="600" t="s">
        <v>3138</v>
      </c>
      <c r="D339" s="1198" t="s">
        <v>164</v>
      </c>
      <c r="E339" s="1199" t="s">
        <v>3209</v>
      </c>
      <c r="F339" s="605">
        <v>301</v>
      </c>
      <c r="G339" s="600" t="s">
        <v>160</v>
      </c>
      <c r="H339" s="605">
        <v>1</v>
      </c>
      <c r="I339" s="580">
        <v>443</v>
      </c>
      <c r="J339" s="580">
        <v>443</v>
      </c>
      <c r="K339" s="527"/>
    </row>
    <row r="340" spans="1:11" s="581" customFormat="1" ht="28.5" customHeight="1">
      <c r="A340" s="599">
        <v>131</v>
      </c>
      <c r="B340" s="599">
        <v>207</v>
      </c>
      <c r="C340" s="600" t="s">
        <v>3138</v>
      </c>
      <c r="D340" s="1198" t="s">
        <v>165</v>
      </c>
      <c r="E340" s="1199" t="s">
        <v>3212</v>
      </c>
      <c r="F340" s="605">
        <v>302</v>
      </c>
      <c r="G340" s="600" t="s">
        <v>161</v>
      </c>
      <c r="H340" s="605">
        <v>1</v>
      </c>
      <c r="I340" s="580">
        <v>443</v>
      </c>
      <c r="J340" s="580">
        <v>443</v>
      </c>
      <c r="K340" s="527"/>
    </row>
    <row r="341" spans="1:11" s="581" customFormat="1" ht="28.5" customHeight="1">
      <c r="A341" s="599">
        <v>131</v>
      </c>
      <c r="B341" s="599">
        <v>207</v>
      </c>
      <c r="C341" s="600" t="s">
        <v>3138</v>
      </c>
      <c r="D341" s="1198" t="s">
        <v>164</v>
      </c>
      <c r="E341" s="1199" t="s">
        <v>3209</v>
      </c>
      <c r="F341" s="605">
        <v>607</v>
      </c>
      <c r="G341" s="600" t="s">
        <v>162</v>
      </c>
      <c r="H341" s="605">
        <v>1</v>
      </c>
      <c r="I341" s="580">
        <v>443</v>
      </c>
      <c r="J341" s="580">
        <v>443</v>
      </c>
      <c r="K341" s="527"/>
    </row>
    <row r="342" spans="1:11" s="581" customFormat="1" ht="45" customHeight="1">
      <c r="A342" s="599">
        <v>131</v>
      </c>
      <c r="B342" s="599">
        <v>207</v>
      </c>
      <c r="C342" s="600" t="s">
        <v>3138</v>
      </c>
      <c r="D342" s="1198" t="s">
        <v>168</v>
      </c>
      <c r="E342" s="1199" t="s">
        <v>3210</v>
      </c>
      <c r="F342" s="605">
        <v>340</v>
      </c>
      <c r="G342" s="600" t="s">
        <v>5079</v>
      </c>
      <c r="H342" s="605">
        <v>1</v>
      </c>
      <c r="I342" s="580">
        <v>443</v>
      </c>
      <c r="J342" s="580">
        <v>0</v>
      </c>
      <c r="K342" s="527"/>
    </row>
    <row r="343" spans="1:11" s="581" customFormat="1" ht="46.5" customHeight="1">
      <c r="A343" s="599">
        <v>131</v>
      </c>
      <c r="B343" s="599">
        <v>207</v>
      </c>
      <c r="C343" s="600" t="s">
        <v>3138</v>
      </c>
      <c r="D343" s="1198" t="s">
        <v>168</v>
      </c>
      <c r="E343" s="1199" t="s">
        <v>3210</v>
      </c>
      <c r="F343" s="605">
        <v>341</v>
      </c>
      <c r="G343" s="600" t="s">
        <v>5080</v>
      </c>
      <c r="H343" s="605">
        <v>1</v>
      </c>
      <c r="I343" s="580">
        <v>443</v>
      </c>
      <c r="J343" s="580">
        <v>0</v>
      </c>
      <c r="K343" s="528"/>
    </row>
    <row r="344" spans="1:11" s="581" customFormat="1" ht="35.25" customHeight="1">
      <c r="A344" s="599">
        <v>131</v>
      </c>
      <c r="B344" s="599">
        <v>207</v>
      </c>
      <c r="C344" s="600" t="s">
        <v>3138</v>
      </c>
      <c r="D344" s="1198" t="s">
        <v>168</v>
      </c>
      <c r="E344" s="1199" t="s">
        <v>3210</v>
      </c>
      <c r="F344" s="605">
        <v>342</v>
      </c>
      <c r="G344" s="600" t="s">
        <v>171</v>
      </c>
      <c r="H344" s="605">
        <v>1</v>
      </c>
      <c r="I344" s="580">
        <v>443</v>
      </c>
      <c r="J344" s="580">
        <v>0</v>
      </c>
      <c r="K344" s="528"/>
    </row>
    <row r="345" spans="1:11" s="594" customFormat="1" ht="28.5" customHeight="1">
      <c r="A345" s="875">
        <v>132</v>
      </c>
      <c r="B345" s="876" t="s">
        <v>3694</v>
      </c>
      <c r="C345" s="858"/>
      <c r="D345" s="858"/>
      <c r="E345" s="858"/>
      <c r="F345" s="858"/>
      <c r="G345" s="858"/>
      <c r="H345" s="858"/>
      <c r="I345" s="858"/>
      <c r="J345" s="858"/>
      <c r="K345" s="871"/>
    </row>
    <row r="346" spans="1:11" s="598" customFormat="1" ht="28.5" customHeight="1">
      <c r="A346" s="599">
        <v>132</v>
      </c>
      <c r="B346" s="599">
        <v>206</v>
      </c>
      <c r="C346" s="600" t="s">
        <v>3118</v>
      </c>
      <c r="D346" s="1198" t="s">
        <v>206</v>
      </c>
      <c r="E346" s="1199" t="s">
        <v>2695</v>
      </c>
      <c r="F346" s="601">
        <v>201</v>
      </c>
      <c r="G346" s="600" t="s">
        <v>1835</v>
      </c>
      <c r="H346" s="605">
        <v>1</v>
      </c>
      <c r="I346" s="580">
        <v>1792</v>
      </c>
      <c r="J346" s="580">
        <v>1792</v>
      </c>
      <c r="K346" s="527"/>
    </row>
    <row r="347" spans="1:11" s="598" customFormat="1" ht="28.5" customHeight="1">
      <c r="A347" s="599">
        <v>132</v>
      </c>
      <c r="B347" s="599">
        <v>206</v>
      </c>
      <c r="C347" s="600" t="s">
        <v>3118</v>
      </c>
      <c r="D347" s="1198" t="s">
        <v>206</v>
      </c>
      <c r="E347" s="1199" t="s">
        <v>2695</v>
      </c>
      <c r="F347" s="1201">
        <v>301</v>
      </c>
      <c r="G347" s="600" t="s">
        <v>160</v>
      </c>
      <c r="H347" s="605">
        <v>1</v>
      </c>
      <c r="I347" s="602">
        <v>890</v>
      </c>
      <c r="J347" s="602">
        <v>882</v>
      </c>
      <c r="K347" s="527"/>
    </row>
    <row r="348" spans="1:11" s="598" customFormat="1" ht="28.5" customHeight="1">
      <c r="A348" s="599">
        <v>132</v>
      </c>
      <c r="B348" s="599">
        <v>206</v>
      </c>
      <c r="C348" s="600" t="s">
        <v>3118</v>
      </c>
      <c r="D348" s="1198" t="s">
        <v>207</v>
      </c>
      <c r="E348" s="1199" t="s">
        <v>3248</v>
      </c>
      <c r="F348" s="1201">
        <v>302</v>
      </c>
      <c r="G348" s="600" t="s">
        <v>161</v>
      </c>
      <c r="H348" s="605">
        <v>1</v>
      </c>
      <c r="I348" s="602">
        <v>890</v>
      </c>
      <c r="J348" s="602">
        <v>882</v>
      </c>
      <c r="K348" s="527"/>
    </row>
    <row r="349" spans="1:11" s="598" customFormat="1" ht="28.5" customHeight="1">
      <c r="A349" s="599">
        <v>132</v>
      </c>
      <c r="B349" s="599">
        <v>206</v>
      </c>
      <c r="C349" s="600" t="s">
        <v>3118</v>
      </c>
      <c r="D349" s="1198" t="s">
        <v>206</v>
      </c>
      <c r="E349" s="1199" t="s">
        <v>2695</v>
      </c>
      <c r="F349" s="1201">
        <v>605</v>
      </c>
      <c r="G349" s="600" t="s">
        <v>256</v>
      </c>
      <c r="H349" s="605">
        <v>1</v>
      </c>
      <c r="I349" s="602">
        <v>0</v>
      </c>
      <c r="J349" s="602">
        <v>882</v>
      </c>
      <c r="K349" s="527"/>
    </row>
    <row r="350" spans="1:11" s="598" customFormat="1" ht="28.5" customHeight="1">
      <c r="A350" s="599">
        <v>132</v>
      </c>
      <c r="B350" s="599">
        <v>206</v>
      </c>
      <c r="C350" s="600" t="s">
        <v>3118</v>
      </c>
      <c r="D350" s="1198" t="s">
        <v>206</v>
      </c>
      <c r="E350" s="1199" t="s">
        <v>2695</v>
      </c>
      <c r="F350" s="1201">
        <v>606</v>
      </c>
      <c r="G350" s="596" t="s">
        <v>3362</v>
      </c>
      <c r="H350" s="605">
        <v>1</v>
      </c>
      <c r="I350" s="602">
        <v>173</v>
      </c>
      <c r="J350" s="602">
        <v>173</v>
      </c>
      <c r="K350" s="527"/>
    </row>
    <row r="351" spans="1:11" s="598" customFormat="1" ht="28.5" customHeight="1">
      <c r="A351" s="599">
        <v>132</v>
      </c>
      <c r="B351" s="599">
        <v>206</v>
      </c>
      <c r="C351" s="600" t="s">
        <v>3118</v>
      </c>
      <c r="D351" s="1198" t="s">
        <v>206</v>
      </c>
      <c r="E351" s="1199" t="s">
        <v>2695</v>
      </c>
      <c r="F351" s="1201">
        <v>607</v>
      </c>
      <c r="G351" s="600" t="s">
        <v>162</v>
      </c>
      <c r="H351" s="605">
        <v>1</v>
      </c>
      <c r="I351" s="602">
        <v>890</v>
      </c>
      <c r="J351" s="602">
        <v>882</v>
      </c>
      <c r="K351" s="527"/>
    </row>
    <row r="352" spans="1:11" s="598" customFormat="1" ht="28.5" customHeight="1">
      <c r="A352" s="599">
        <v>132</v>
      </c>
      <c r="B352" s="599">
        <v>206</v>
      </c>
      <c r="C352" s="600" t="s">
        <v>3118</v>
      </c>
      <c r="D352" s="1198" t="s">
        <v>206</v>
      </c>
      <c r="E352" s="1199" t="s">
        <v>2695</v>
      </c>
      <c r="F352" s="1201">
        <v>610</v>
      </c>
      <c r="G352" s="600" t="s">
        <v>255</v>
      </c>
      <c r="H352" s="605">
        <v>1</v>
      </c>
      <c r="I352" s="602">
        <v>890</v>
      </c>
      <c r="J352" s="602">
        <v>882</v>
      </c>
      <c r="K352" s="527"/>
    </row>
    <row r="353" spans="1:11" s="598" customFormat="1" ht="28.5" customHeight="1">
      <c r="A353" s="599">
        <v>132</v>
      </c>
      <c r="B353" s="599">
        <v>206</v>
      </c>
      <c r="C353" s="600" t="s">
        <v>3118</v>
      </c>
      <c r="D353" s="1198" t="s">
        <v>3830</v>
      </c>
      <c r="E353" s="1199" t="s">
        <v>4678</v>
      </c>
      <c r="F353" s="1201">
        <v>610</v>
      </c>
      <c r="G353" s="600" t="s">
        <v>255</v>
      </c>
      <c r="H353" s="605">
        <v>1</v>
      </c>
      <c r="I353" s="602">
        <v>397</v>
      </c>
      <c r="J353" s="602">
        <v>0</v>
      </c>
      <c r="K353" s="527" t="s">
        <v>4076</v>
      </c>
    </row>
    <row r="354" spans="1:11" s="598" customFormat="1" ht="28.5" customHeight="1">
      <c r="A354" s="599">
        <v>132</v>
      </c>
      <c r="B354" s="599">
        <v>206</v>
      </c>
      <c r="C354" s="600" t="s">
        <v>3118</v>
      </c>
      <c r="D354" s="1198" t="s">
        <v>3832</v>
      </c>
      <c r="E354" s="1199" t="s">
        <v>3833</v>
      </c>
      <c r="F354" s="1201">
        <v>610</v>
      </c>
      <c r="G354" s="600" t="s">
        <v>255</v>
      </c>
      <c r="H354" s="605">
        <v>1</v>
      </c>
      <c r="I354" s="602">
        <v>369</v>
      </c>
      <c r="J354" s="602">
        <v>369</v>
      </c>
      <c r="K354" s="527" t="s">
        <v>4076</v>
      </c>
    </row>
    <row r="355" spans="1:11" s="598" customFormat="1" ht="28.5" customHeight="1">
      <c r="A355" s="599">
        <v>132</v>
      </c>
      <c r="B355" s="599">
        <v>206</v>
      </c>
      <c r="C355" s="600" t="s">
        <v>3118</v>
      </c>
      <c r="D355" s="1198" t="s">
        <v>3831</v>
      </c>
      <c r="E355" s="1199" t="s">
        <v>4679</v>
      </c>
      <c r="F355" s="1201">
        <v>610</v>
      </c>
      <c r="G355" s="600" t="s">
        <v>255</v>
      </c>
      <c r="H355" s="605">
        <v>1</v>
      </c>
      <c r="I355" s="602">
        <v>369</v>
      </c>
      <c r="J355" s="602">
        <v>369</v>
      </c>
      <c r="K355" s="527" t="s">
        <v>4076</v>
      </c>
    </row>
    <row r="356" spans="1:11" s="598" customFormat="1" ht="28.5">
      <c r="A356" s="599">
        <v>132</v>
      </c>
      <c r="B356" s="599">
        <v>206</v>
      </c>
      <c r="C356" s="600" t="s">
        <v>3118</v>
      </c>
      <c r="D356" s="1198" t="s">
        <v>5268</v>
      </c>
      <c r="E356" s="1199" t="s">
        <v>3225</v>
      </c>
      <c r="F356" s="605">
        <v>700</v>
      </c>
      <c r="G356" s="600" t="s">
        <v>4097</v>
      </c>
      <c r="H356" s="605">
        <v>1</v>
      </c>
      <c r="I356" s="602">
        <v>2822.3</v>
      </c>
      <c r="J356" s="602">
        <v>0</v>
      </c>
      <c r="K356" s="527" t="s">
        <v>5271</v>
      </c>
    </row>
    <row r="357" spans="1:11" s="598" customFormat="1" ht="28.5">
      <c r="A357" s="599">
        <v>132</v>
      </c>
      <c r="B357" s="599">
        <v>206</v>
      </c>
      <c r="C357" s="600" t="s">
        <v>3118</v>
      </c>
      <c r="D357" s="1198" t="s">
        <v>5269</v>
      </c>
      <c r="E357" s="1199" t="s">
        <v>3225</v>
      </c>
      <c r="F357" s="605">
        <v>700</v>
      </c>
      <c r="G357" s="600" t="s">
        <v>4097</v>
      </c>
      <c r="H357" s="605">
        <v>1</v>
      </c>
      <c r="I357" s="602">
        <v>5085</v>
      </c>
      <c r="J357" s="602">
        <v>0</v>
      </c>
      <c r="K357" s="527" t="s">
        <v>5272</v>
      </c>
    </row>
    <row r="358" spans="1:11" s="598" customFormat="1" ht="28.5">
      <c r="A358" s="599">
        <v>132</v>
      </c>
      <c r="B358" s="599">
        <v>206</v>
      </c>
      <c r="C358" s="600" t="s">
        <v>3118</v>
      </c>
      <c r="D358" s="1198" t="s">
        <v>5270</v>
      </c>
      <c r="E358" s="1199" t="s">
        <v>3225</v>
      </c>
      <c r="F358" s="605">
        <v>700</v>
      </c>
      <c r="G358" s="600" t="s">
        <v>4097</v>
      </c>
      <c r="H358" s="605">
        <v>1</v>
      </c>
      <c r="I358" s="602">
        <v>2266.19</v>
      </c>
      <c r="J358" s="602">
        <v>0</v>
      </c>
      <c r="K358" s="527" t="s">
        <v>5273</v>
      </c>
    </row>
    <row r="359" spans="1:11" s="598" customFormat="1" ht="42.75">
      <c r="A359" s="599">
        <v>132</v>
      </c>
      <c r="B359" s="599">
        <v>206</v>
      </c>
      <c r="C359" s="600" t="s">
        <v>3118</v>
      </c>
      <c r="D359" s="1198" t="s">
        <v>204</v>
      </c>
      <c r="E359" s="1199" t="s">
        <v>3225</v>
      </c>
      <c r="F359" s="605">
        <v>340</v>
      </c>
      <c r="G359" s="600" t="s">
        <v>5079</v>
      </c>
      <c r="H359" s="605">
        <v>1</v>
      </c>
      <c r="I359" s="602">
        <v>890</v>
      </c>
      <c r="J359" s="602">
        <v>882</v>
      </c>
      <c r="K359" s="527"/>
    </row>
    <row r="360" spans="1:11" s="598" customFormat="1" ht="42.75">
      <c r="A360" s="599">
        <v>132</v>
      </c>
      <c r="B360" s="599">
        <v>206</v>
      </c>
      <c r="C360" s="600" t="s">
        <v>3118</v>
      </c>
      <c r="D360" s="1198" t="s">
        <v>204</v>
      </c>
      <c r="E360" s="1199" t="s">
        <v>3225</v>
      </c>
      <c r="F360" s="605">
        <v>341</v>
      </c>
      <c r="G360" s="600" t="s">
        <v>5080</v>
      </c>
      <c r="H360" s="605">
        <v>1</v>
      </c>
      <c r="I360" s="602">
        <v>890</v>
      </c>
      <c r="J360" s="602">
        <v>882</v>
      </c>
      <c r="K360" s="527"/>
    </row>
    <row r="361" spans="1:11" s="598" customFormat="1" ht="33" customHeight="1">
      <c r="A361" s="599">
        <v>132</v>
      </c>
      <c r="B361" s="599">
        <v>206</v>
      </c>
      <c r="C361" s="600" t="s">
        <v>3118</v>
      </c>
      <c r="D361" s="1198" t="s">
        <v>204</v>
      </c>
      <c r="E361" s="1199" t="s">
        <v>3225</v>
      </c>
      <c r="F361" s="605">
        <v>342</v>
      </c>
      <c r="G361" s="600" t="s">
        <v>171</v>
      </c>
      <c r="H361" s="605">
        <v>1</v>
      </c>
      <c r="I361" s="602">
        <v>890</v>
      </c>
      <c r="J361" s="602">
        <v>882</v>
      </c>
      <c r="K361" s="527"/>
    </row>
    <row r="362" spans="1:11" s="598" customFormat="1" ht="28.5" customHeight="1">
      <c r="A362" s="599">
        <v>132</v>
      </c>
      <c r="B362" s="599">
        <v>206</v>
      </c>
      <c r="C362" s="600" t="s">
        <v>3118</v>
      </c>
      <c r="D362" s="1198" t="s">
        <v>5996</v>
      </c>
      <c r="E362" s="1199" t="s">
        <v>5997</v>
      </c>
      <c r="F362" s="1201" t="s">
        <v>6000</v>
      </c>
      <c r="G362" s="600" t="s">
        <v>6001</v>
      </c>
      <c r="H362" s="605">
        <v>1</v>
      </c>
      <c r="I362" s="602">
        <v>504.72</v>
      </c>
      <c r="J362" s="602">
        <v>0</v>
      </c>
      <c r="K362" s="527"/>
    </row>
    <row r="363" spans="1:11" s="598" customFormat="1" ht="28.5" customHeight="1">
      <c r="A363" s="599">
        <v>132</v>
      </c>
      <c r="B363" s="599">
        <v>206</v>
      </c>
      <c r="C363" s="600" t="s">
        <v>3118</v>
      </c>
      <c r="D363" s="1198" t="s">
        <v>5996</v>
      </c>
      <c r="E363" s="1199" t="s">
        <v>5997</v>
      </c>
      <c r="F363" s="1201" t="s">
        <v>6002</v>
      </c>
      <c r="G363" s="600" t="s">
        <v>6003</v>
      </c>
      <c r="H363" s="605">
        <v>1</v>
      </c>
      <c r="I363" s="602">
        <v>504.72</v>
      </c>
      <c r="J363" s="602">
        <v>0</v>
      </c>
      <c r="K363" s="527"/>
    </row>
    <row r="364" spans="1:11" s="598" customFormat="1" ht="28.5" customHeight="1">
      <c r="A364" s="599">
        <v>132</v>
      </c>
      <c r="B364" s="599">
        <v>206</v>
      </c>
      <c r="C364" s="600" t="s">
        <v>3118</v>
      </c>
      <c r="D364" s="1198" t="s">
        <v>5998</v>
      </c>
      <c r="E364" s="1199" t="s">
        <v>5999</v>
      </c>
      <c r="F364" s="1201" t="s">
        <v>6000</v>
      </c>
      <c r="G364" s="600" t="s">
        <v>6001</v>
      </c>
      <c r="H364" s="605">
        <v>1</v>
      </c>
      <c r="I364" s="602">
        <v>578.32000000000005</v>
      </c>
      <c r="J364" s="602">
        <v>0</v>
      </c>
      <c r="K364" s="527"/>
    </row>
    <row r="365" spans="1:11" s="598" customFormat="1" ht="28.5" customHeight="1">
      <c r="A365" s="599">
        <v>132</v>
      </c>
      <c r="B365" s="599">
        <v>206</v>
      </c>
      <c r="C365" s="600" t="s">
        <v>3118</v>
      </c>
      <c r="D365" s="1198" t="s">
        <v>5998</v>
      </c>
      <c r="E365" s="1199" t="s">
        <v>5999</v>
      </c>
      <c r="F365" s="1201" t="s">
        <v>6002</v>
      </c>
      <c r="G365" s="600" t="s">
        <v>6003</v>
      </c>
      <c r="H365" s="605">
        <v>1</v>
      </c>
      <c r="I365" s="602">
        <v>578.32000000000005</v>
      </c>
      <c r="J365" s="602">
        <v>0</v>
      </c>
      <c r="K365" s="527"/>
    </row>
    <row r="366" spans="1:11" s="598" customFormat="1" ht="28.5" customHeight="1">
      <c r="A366" s="599">
        <v>132</v>
      </c>
      <c r="B366" s="599">
        <v>206</v>
      </c>
      <c r="C366" s="600" t="s">
        <v>3118</v>
      </c>
      <c r="D366" s="1198" t="s">
        <v>190</v>
      </c>
      <c r="E366" s="1199" t="s">
        <v>191</v>
      </c>
      <c r="F366" s="1201">
        <v>603</v>
      </c>
      <c r="G366" s="600" t="s">
        <v>158</v>
      </c>
      <c r="H366" s="605">
        <v>1</v>
      </c>
      <c r="I366" s="602">
        <v>1802.28</v>
      </c>
      <c r="J366" s="602">
        <v>0</v>
      </c>
      <c r="K366" s="527" t="s">
        <v>4097</v>
      </c>
    </row>
    <row r="367" spans="1:11" s="598" customFormat="1" ht="28.5" customHeight="1">
      <c r="A367" s="599">
        <v>132</v>
      </c>
      <c r="B367" s="599">
        <v>206</v>
      </c>
      <c r="C367" s="600" t="s">
        <v>3118</v>
      </c>
      <c r="D367" s="1198" t="s">
        <v>192</v>
      </c>
      <c r="E367" s="1199" t="s">
        <v>193</v>
      </c>
      <c r="F367" s="1201">
        <v>603</v>
      </c>
      <c r="G367" s="600" t="s">
        <v>158</v>
      </c>
      <c r="H367" s="605">
        <v>1</v>
      </c>
      <c r="I367" s="602">
        <v>1802.28</v>
      </c>
      <c r="J367" s="602">
        <v>0</v>
      </c>
      <c r="K367" s="527" t="s">
        <v>4097</v>
      </c>
    </row>
    <row r="368" spans="1:11" s="598" customFormat="1" ht="28.5" customHeight="1">
      <c r="A368" s="599">
        <v>132</v>
      </c>
      <c r="B368" s="599">
        <v>206</v>
      </c>
      <c r="C368" s="600" t="s">
        <v>3118</v>
      </c>
      <c r="D368" s="1198" t="s">
        <v>5982</v>
      </c>
      <c r="E368" s="1199" t="s">
        <v>205</v>
      </c>
      <c r="F368" s="1201">
        <v>603</v>
      </c>
      <c r="G368" s="600" t="s">
        <v>158</v>
      </c>
      <c r="H368" s="605">
        <v>1</v>
      </c>
      <c r="I368" s="602">
        <v>1802.28</v>
      </c>
      <c r="J368" s="602">
        <v>0</v>
      </c>
      <c r="K368" s="527" t="s">
        <v>4097</v>
      </c>
    </row>
    <row r="369" spans="1:11" s="598" customFormat="1" ht="28.5" customHeight="1">
      <c r="A369" s="599">
        <v>132</v>
      </c>
      <c r="B369" s="599">
        <v>206</v>
      </c>
      <c r="C369" s="600" t="s">
        <v>3118</v>
      </c>
      <c r="D369" s="1198" t="s">
        <v>5983</v>
      </c>
      <c r="E369" s="1199" t="s">
        <v>5984</v>
      </c>
      <c r="F369" s="1201">
        <v>603</v>
      </c>
      <c r="G369" s="600" t="s">
        <v>158</v>
      </c>
      <c r="H369" s="605">
        <v>1</v>
      </c>
      <c r="I369" s="602">
        <v>1802.28</v>
      </c>
      <c r="J369" s="602">
        <v>0</v>
      </c>
      <c r="K369" s="527" t="s">
        <v>4097</v>
      </c>
    </row>
    <row r="370" spans="1:11" s="598" customFormat="1" ht="28.5" customHeight="1">
      <c r="A370" s="599">
        <v>132</v>
      </c>
      <c r="B370" s="599">
        <v>206</v>
      </c>
      <c r="C370" s="600" t="s">
        <v>3118</v>
      </c>
      <c r="D370" s="1198" t="s">
        <v>396</v>
      </c>
      <c r="E370" s="1199" t="s">
        <v>3284</v>
      </c>
      <c r="F370" s="1201">
        <v>603</v>
      </c>
      <c r="G370" s="600" t="s">
        <v>158</v>
      </c>
      <c r="H370" s="605">
        <v>1</v>
      </c>
      <c r="I370" s="602">
        <v>1802.28</v>
      </c>
      <c r="J370" s="602">
        <v>0</v>
      </c>
      <c r="K370" s="527" t="s">
        <v>4097</v>
      </c>
    </row>
    <row r="371" spans="1:11" s="598" customFormat="1" ht="28.5" customHeight="1">
      <c r="A371" s="599">
        <v>132</v>
      </c>
      <c r="B371" s="599">
        <v>206</v>
      </c>
      <c r="C371" s="600" t="s">
        <v>3118</v>
      </c>
      <c r="D371" s="1198" t="s">
        <v>230</v>
      </c>
      <c r="E371" s="1199" t="s">
        <v>2699</v>
      </c>
      <c r="F371" s="601">
        <v>201</v>
      </c>
      <c r="G371" s="600" t="s">
        <v>1835</v>
      </c>
      <c r="H371" s="605">
        <v>1</v>
      </c>
      <c r="I371" s="580">
        <v>1792</v>
      </c>
      <c r="J371" s="602">
        <v>0</v>
      </c>
      <c r="K371" s="527"/>
    </row>
    <row r="372" spans="1:11" s="598" customFormat="1" ht="28.5" customHeight="1">
      <c r="A372" s="599">
        <v>132</v>
      </c>
      <c r="B372" s="599">
        <v>206</v>
      </c>
      <c r="C372" s="600" t="s">
        <v>3118</v>
      </c>
      <c r="D372" s="1198" t="s">
        <v>230</v>
      </c>
      <c r="E372" s="1199" t="s">
        <v>2699</v>
      </c>
      <c r="F372" s="1201">
        <v>301</v>
      </c>
      <c r="G372" s="600" t="s">
        <v>160</v>
      </c>
      <c r="H372" s="605">
        <v>1</v>
      </c>
      <c r="I372" s="602">
        <v>890</v>
      </c>
      <c r="J372" s="602">
        <v>0</v>
      </c>
      <c r="K372" s="527"/>
    </row>
    <row r="373" spans="1:11" s="598" customFormat="1" ht="28.5" customHeight="1">
      <c r="A373" s="599">
        <v>132</v>
      </c>
      <c r="B373" s="599">
        <v>206</v>
      </c>
      <c r="C373" s="600" t="s">
        <v>3118</v>
      </c>
      <c r="D373" s="1198" t="s">
        <v>231</v>
      </c>
      <c r="E373" s="1199" t="s">
        <v>3249</v>
      </c>
      <c r="F373" s="1201">
        <v>302</v>
      </c>
      <c r="G373" s="600" t="s">
        <v>161</v>
      </c>
      <c r="H373" s="605">
        <v>1</v>
      </c>
      <c r="I373" s="602">
        <v>890</v>
      </c>
      <c r="J373" s="602">
        <v>0</v>
      </c>
      <c r="K373" s="527"/>
    </row>
    <row r="374" spans="1:11" s="598" customFormat="1" ht="28.5" customHeight="1">
      <c r="A374" s="599">
        <v>132</v>
      </c>
      <c r="B374" s="599">
        <v>206</v>
      </c>
      <c r="C374" s="600" t="s">
        <v>3118</v>
      </c>
      <c r="D374" s="1198" t="s">
        <v>230</v>
      </c>
      <c r="E374" s="1199" t="s">
        <v>2699</v>
      </c>
      <c r="F374" s="1201">
        <v>606</v>
      </c>
      <c r="G374" s="596" t="s">
        <v>3362</v>
      </c>
      <c r="H374" s="605">
        <v>1</v>
      </c>
      <c r="I374" s="602">
        <v>173</v>
      </c>
      <c r="J374" s="602">
        <v>0</v>
      </c>
      <c r="K374" s="527"/>
    </row>
    <row r="375" spans="1:11" s="598" customFormat="1" ht="28.5" customHeight="1">
      <c r="A375" s="599">
        <v>132</v>
      </c>
      <c r="B375" s="599">
        <v>206</v>
      </c>
      <c r="C375" s="600" t="s">
        <v>3118</v>
      </c>
      <c r="D375" s="1198" t="s">
        <v>230</v>
      </c>
      <c r="E375" s="1199" t="s">
        <v>2699</v>
      </c>
      <c r="F375" s="1201">
        <v>607</v>
      </c>
      <c r="G375" s="600" t="s">
        <v>162</v>
      </c>
      <c r="H375" s="605">
        <v>1</v>
      </c>
      <c r="I375" s="602">
        <v>890</v>
      </c>
      <c r="J375" s="602">
        <v>0</v>
      </c>
      <c r="K375" s="527"/>
    </row>
    <row r="376" spans="1:11" s="598" customFormat="1" ht="28.5" customHeight="1">
      <c r="A376" s="599">
        <v>132</v>
      </c>
      <c r="B376" s="599">
        <v>206</v>
      </c>
      <c r="C376" s="600" t="s">
        <v>3118</v>
      </c>
      <c r="D376" s="1198" t="s">
        <v>230</v>
      </c>
      <c r="E376" s="1199" t="s">
        <v>2699</v>
      </c>
      <c r="F376" s="1201">
        <v>610</v>
      </c>
      <c r="G376" s="600" t="s">
        <v>255</v>
      </c>
      <c r="H376" s="605">
        <v>1</v>
      </c>
      <c r="I376" s="602">
        <v>890</v>
      </c>
      <c r="J376" s="602">
        <v>0</v>
      </c>
      <c r="K376" s="527"/>
    </row>
    <row r="377" spans="1:11" s="598" customFormat="1" ht="28.5">
      <c r="A377" s="599">
        <v>132</v>
      </c>
      <c r="B377" s="599">
        <v>206</v>
      </c>
      <c r="C377" s="600" t="s">
        <v>3118</v>
      </c>
      <c r="D377" s="1198" t="s">
        <v>5274</v>
      </c>
      <c r="E377" s="1199" t="s">
        <v>3226</v>
      </c>
      <c r="F377" s="1201">
        <v>700</v>
      </c>
      <c r="G377" s="600" t="s">
        <v>4097</v>
      </c>
      <c r="H377" s="605">
        <v>1</v>
      </c>
      <c r="I377" s="602">
        <v>2822.3</v>
      </c>
      <c r="J377" s="602">
        <v>0</v>
      </c>
      <c r="K377" s="527" t="s">
        <v>5271</v>
      </c>
    </row>
    <row r="378" spans="1:11" s="598" customFormat="1" ht="28.5">
      <c r="A378" s="599">
        <v>132</v>
      </c>
      <c r="B378" s="599">
        <v>206</v>
      </c>
      <c r="C378" s="600" t="s">
        <v>3118</v>
      </c>
      <c r="D378" s="1198" t="s">
        <v>5275</v>
      </c>
      <c r="E378" s="1199" t="s">
        <v>3226</v>
      </c>
      <c r="F378" s="1201">
        <v>700</v>
      </c>
      <c r="G378" s="600" t="s">
        <v>4097</v>
      </c>
      <c r="H378" s="605">
        <v>1</v>
      </c>
      <c r="I378" s="602">
        <v>5085</v>
      </c>
      <c r="J378" s="602">
        <v>0</v>
      </c>
      <c r="K378" s="527" t="s">
        <v>5272</v>
      </c>
    </row>
    <row r="379" spans="1:11" s="598" customFormat="1" ht="28.5">
      <c r="A379" s="599">
        <v>132</v>
      </c>
      <c r="B379" s="599">
        <v>206</v>
      </c>
      <c r="C379" s="600" t="s">
        <v>3118</v>
      </c>
      <c r="D379" s="1198" t="s">
        <v>5276</v>
      </c>
      <c r="E379" s="1199" t="s">
        <v>3226</v>
      </c>
      <c r="F379" s="1201">
        <v>700</v>
      </c>
      <c r="G379" s="600" t="s">
        <v>4097</v>
      </c>
      <c r="H379" s="605">
        <v>1</v>
      </c>
      <c r="I379" s="602">
        <v>2266.19</v>
      </c>
      <c r="J379" s="602">
        <v>0</v>
      </c>
      <c r="K379" s="527" t="s">
        <v>5273</v>
      </c>
    </row>
    <row r="380" spans="1:11" s="598" customFormat="1" ht="46.5" customHeight="1">
      <c r="A380" s="599">
        <v>132</v>
      </c>
      <c r="B380" s="599">
        <v>206</v>
      </c>
      <c r="C380" s="600" t="s">
        <v>3118</v>
      </c>
      <c r="D380" s="1198" t="s">
        <v>228</v>
      </c>
      <c r="E380" s="1199" t="s">
        <v>3226</v>
      </c>
      <c r="F380" s="605">
        <v>340</v>
      </c>
      <c r="G380" s="600" t="s">
        <v>5079</v>
      </c>
      <c r="H380" s="605">
        <v>1</v>
      </c>
      <c r="I380" s="602">
        <v>890</v>
      </c>
      <c r="J380" s="602">
        <v>0</v>
      </c>
      <c r="K380" s="527"/>
    </row>
    <row r="381" spans="1:11" s="598" customFormat="1" ht="44.25" customHeight="1">
      <c r="A381" s="599">
        <v>132</v>
      </c>
      <c r="B381" s="599">
        <v>206</v>
      </c>
      <c r="C381" s="600" t="s">
        <v>3118</v>
      </c>
      <c r="D381" s="1198" t="s">
        <v>228</v>
      </c>
      <c r="E381" s="1199" t="s">
        <v>3226</v>
      </c>
      <c r="F381" s="605">
        <v>341</v>
      </c>
      <c r="G381" s="600" t="s">
        <v>5080</v>
      </c>
      <c r="H381" s="605">
        <v>1</v>
      </c>
      <c r="I381" s="602">
        <v>890</v>
      </c>
      <c r="J381" s="602">
        <v>0</v>
      </c>
      <c r="K381" s="527"/>
    </row>
    <row r="382" spans="1:11" s="598" customFormat="1" ht="33" customHeight="1">
      <c r="A382" s="599">
        <v>132</v>
      </c>
      <c r="B382" s="599">
        <v>206</v>
      </c>
      <c r="C382" s="600" t="s">
        <v>3118</v>
      </c>
      <c r="D382" s="1198" t="s">
        <v>228</v>
      </c>
      <c r="E382" s="1199" t="s">
        <v>3226</v>
      </c>
      <c r="F382" s="605">
        <v>342</v>
      </c>
      <c r="G382" s="600" t="s">
        <v>171</v>
      </c>
      <c r="H382" s="605">
        <v>1</v>
      </c>
      <c r="I382" s="602">
        <v>890</v>
      </c>
      <c r="J382" s="602">
        <v>0</v>
      </c>
      <c r="K382" s="527"/>
    </row>
    <row r="383" spans="1:11" s="598" customFormat="1" ht="28.5" customHeight="1">
      <c r="A383" s="599">
        <v>132</v>
      </c>
      <c r="B383" s="599">
        <v>206</v>
      </c>
      <c r="C383" s="600" t="s">
        <v>3118</v>
      </c>
      <c r="D383" s="1198" t="s">
        <v>229</v>
      </c>
      <c r="E383" s="1199" t="s">
        <v>3284</v>
      </c>
      <c r="F383" s="1201">
        <v>603</v>
      </c>
      <c r="G383" s="600" t="s">
        <v>158</v>
      </c>
      <c r="H383" s="605">
        <v>1</v>
      </c>
      <c r="I383" s="602">
        <v>1802.28</v>
      </c>
      <c r="J383" s="602">
        <v>0</v>
      </c>
      <c r="K383" s="527" t="s">
        <v>4097</v>
      </c>
    </row>
    <row r="384" spans="1:11" s="598" customFormat="1" ht="28.5" customHeight="1">
      <c r="A384" s="599">
        <v>132</v>
      </c>
      <c r="B384" s="599">
        <v>206</v>
      </c>
      <c r="C384" s="600" t="s">
        <v>3118</v>
      </c>
      <c r="D384" s="1198" t="s">
        <v>247</v>
      </c>
      <c r="E384" s="1199" t="s">
        <v>2698</v>
      </c>
      <c r="F384" s="601">
        <v>201</v>
      </c>
      <c r="G384" s="600" t="s">
        <v>1835</v>
      </c>
      <c r="H384" s="605">
        <v>1</v>
      </c>
      <c r="I384" s="580">
        <v>0</v>
      </c>
      <c r="J384" s="580">
        <v>1792</v>
      </c>
      <c r="K384" s="527"/>
    </row>
    <row r="385" spans="1:11" s="598" customFormat="1" ht="28.5" customHeight="1">
      <c r="A385" s="599">
        <v>132</v>
      </c>
      <c r="B385" s="599">
        <v>206</v>
      </c>
      <c r="C385" s="600" t="s">
        <v>3118</v>
      </c>
      <c r="D385" s="1198" t="s">
        <v>247</v>
      </c>
      <c r="E385" s="1199" t="s">
        <v>2698</v>
      </c>
      <c r="F385" s="1201">
        <v>301</v>
      </c>
      <c r="G385" s="600" t="s">
        <v>160</v>
      </c>
      <c r="H385" s="605">
        <v>1</v>
      </c>
      <c r="I385" s="602">
        <v>0</v>
      </c>
      <c r="J385" s="602">
        <v>882</v>
      </c>
      <c r="K385" s="527"/>
    </row>
    <row r="386" spans="1:11" s="598" customFormat="1" ht="28.5" customHeight="1">
      <c r="A386" s="599">
        <v>132</v>
      </c>
      <c r="B386" s="599">
        <v>206</v>
      </c>
      <c r="C386" s="600" t="s">
        <v>3118</v>
      </c>
      <c r="D386" s="1198" t="s">
        <v>248</v>
      </c>
      <c r="E386" s="1199" t="s">
        <v>3293</v>
      </c>
      <c r="F386" s="1201">
        <v>302</v>
      </c>
      <c r="G386" s="600" t="s">
        <v>161</v>
      </c>
      <c r="H386" s="605">
        <v>1</v>
      </c>
      <c r="I386" s="602">
        <v>0</v>
      </c>
      <c r="J386" s="602">
        <v>882</v>
      </c>
      <c r="K386" s="527"/>
    </row>
    <row r="387" spans="1:11" s="598" customFormat="1" ht="28.5" customHeight="1">
      <c r="A387" s="599">
        <v>132</v>
      </c>
      <c r="B387" s="599">
        <v>206</v>
      </c>
      <c r="C387" s="600" t="s">
        <v>3118</v>
      </c>
      <c r="D387" s="1198" t="s">
        <v>247</v>
      </c>
      <c r="E387" s="1199" t="s">
        <v>2698</v>
      </c>
      <c r="F387" s="1201">
        <v>605</v>
      </c>
      <c r="G387" s="600" t="s">
        <v>256</v>
      </c>
      <c r="H387" s="605">
        <v>1</v>
      </c>
      <c r="I387" s="602">
        <v>0</v>
      </c>
      <c r="J387" s="602">
        <v>882</v>
      </c>
      <c r="K387" s="527"/>
    </row>
    <row r="388" spans="1:11" s="598" customFormat="1" ht="28.5" customHeight="1">
      <c r="A388" s="599">
        <v>132</v>
      </c>
      <c r="B388" s="599">
        <v>206</v>
      </c>
      <c r="C388" s="600" t="s">
        <v>3118</v>
      </c>
      <c r="D388" s="1198" t="s">
        <v>247</v>
      </c>
      <c r="E388" s="1199" t="s">
        <v>2698</v>
      </c>
      <c r="F388" s="1201">
        <v>606</v>
      </c>
      <c r="G388" s="596" t="s">
        <v>3362</v>
      </c>
      <c r="H388" s="605">
        <v>1</v>
      </c>
      <c r="I388" s="602">
        <v>0</v>
      </c>
      <c r="J388" s="602">
        <v>173</v>
      </c>
      <c r="K388" s="527"/>
    </row>
    <row r="389" spans="1:11" s="598" customFormat="1" ht="28.5" customHeight="1">
      <c r="A389" s="599">
        <v>132</v>
      </c>
      <c r="B389" s="599">
        <v>206</v>
      </c>
      <c r="C389" s="600" t="s">
        <v>3118</v>
      </c>
      <c r="D389" s="1198" t="s">
        <v>247</v>
      </c>
      <c r="E389" s="1199" t="s">
        <v>2698</v>
      </c>
      <c r="F389" s="1201">
        <v>607</v>
      </c>
      <c r="G389" s="600" t="s">
        <v>162</v>
      </c>
      <c r="H389" s="605">
        <v>1</v>
      </c>
      <c r="I389" s="602">
        <v>0</v>
      </c>
      <c r="J389" s="602">
        <v>882</v>
      </c>
      <c r="K389" s="527"/>
    </row>
    <row r="390" spans="1:11" s="598" customFormat="1" ht="28.5" customHeight="1">
      <c r="A390" s="599">
        <v>132</v>
      </c>
      <c r="B390" s="599">
        <v>206</v>
      </c>
      <c r="C390" s="600" t="s">
        <v>3118</v>
      </c>
      <c r="D390" s="1198" t="s">
        <v>247</v>
      </c>
      <c r="E390" s="1199" t="s">
        <v>2698</v>
      </c>
      <c r="F390" s="1201">
        <v>610</v>
      </c>
      <c r="G390" s="600" t="s">
        <v>255</v>
      </c>
      <c r="H390" s="605">
        <v>1</v>
      </c>
      <c r="I390" s="602">
        <v>0</v>
      </c>
      <c r="J390" s="602">
        <v>882</v>
      </c>
      <c r="K390" s="527"/>
    </row>
    <row r="391" spans="1:11" s="598" customFormat="1" ht="45" customHeight="1">
      <c r="A391" s="599">
        <v>132</v>
      </c>
      <c r="B391" s="599">
        <v>206</v>
      </c>
      <c r="C391" s="600" t="s">
        <v>3118</v>
      </c>
      <c r="D391" s="1198" t="s">
        <v>246</v>
      </c>
      <c r="E391" s="1199" t="s">
        <v>3286</v>
      </c>
      <c r="F391" s="605">
        <v>340</v>
      </c>
      <c r="G391" s="600" t="s">
        <v>5079</v>
      </c>
      <c r="H391" s="605">
        <v>1</v>
      </c>
      <c r="I391" s="602">
        <v>0</v>
      </c>
      <c r="J391" s="602">
        <v>882</v>
      </c>
      <c r="K391" s="527"/>
    </row>
    <row r="392" spans="1:11" s="598" customFormat="1" ht="42.75" customHeight="1">
      <c r="A392" s="599">
        <v>132</v>
      </c>
      <c r="B392" s="599">
        <v>206</v>
      </c>
      <c r="C392" s="600" t="s">
        <v>3118</v>
      </c>
      <c r="D392" s="1198" t="s">
        <v>246</v>
      </c>
      <c r="E392" s="1199" t="s">
        <v>3286</v>
      </c>
      <c r="F392" s="605">
        <v>341</v>
      </c>
      <c r="G392" s="600" t="s">
        <v>5080</v>
      </c>
      <c r="H392" s="605">
        <v>1</v>
      </c>
      <c r="I392" s="602">
        <v>0</v>
      </c>
      <c r="J392" s="602">
        <v>882</v>
      </c>
      <c r="K392" s="528"/>
    </row>
    <row r="393" spans="1:11" s="598" customFormat="1" ht="36" customHeight="1">
      <c r="A393" s="599">
        <v>132</v>
      </c>
      <c r="B393" s="599">
        <v>206</v>
      </c>
      <c r="C393" s="600" t="s">
        <v>3118</v>
      </c>
      <c r="D393" s="1198" t="s">
        <v>246</v>
      </c>
      <c r="E393" s="1199" t="s">
        <v>3286</v>
      </c>
      <c r="F393" s="605">
        <v>342</v>
      </c>
      <c r="G393" s="600" t="s">
        <v>171</v>
      </c>
      <c r="H393" s="605">
        <v>1</v>
      </c>
      <c r="I393" s="602">
        <v>0</v>
      </c>
      <c r="J393" s="602">
        <v>882</v>
      </c>
      <c r="K393" s="528"/>
    </row>
    <row r="394" spans="1:11" s="594" customFormat="1" ht="28.5" customHeight="1">
      <c r="A394" s="875">
        <v>141</v>
      </c>
      <c r="B394" s="876" t="s">
        <v>2691</v>
      </c>
      <c r="C394" s="858"/>
      <c r="D394" s="858"/>
      <c r="E394" s="858"/>
      <c r="F394" s="858"/>
      <c r="G394" s="858"/>
      <c r="H394" s="858"/>
      <c r="I394" s="858"/>
      <c r="J394" s="858"/>
      <c r="K394" s="871"/>
    </row>
    <row r="395" spans="1:11" s="581" customFormat="1" ht="28.5" customHeight="1">
      <c r="A395" s="599">
        <v>141</v>
      </c>
      <c r="B395" s="595">
        <v>39</v>
      </c>
      <c r="C395" s="600" t="s">
        <v>2694</v>
      </c>
      <c r="D395" s="1198" t="s">
        <v>206</v>
      </c>
      <c r="E395" s="1199" t="s">
        <v>2695</v>
      </c>
      <c r="F395" s="601">
        <v>201</v>
      </c>
      <c r="G395" s="600" t="s">
        <v>1835</v>
      </c>
      <c r="H395" s="605">
        <v>1</v>
      </c>
      <c r="I395" s="580">
        <v>1792</v>
      </c>
      <c r="J395" s="580">
        <v>1792</v>
      </c>
      <c r="K395" s="527"/>
    </row>
    <row r="396" spans="1:11" s="581" customFormat="1" ht="28.5" customHeight="1">
      <c r="A396" s="599">
        <v>141</v>
      </c>
      <c r="B396" s="599">
        <v>49</v>
      </c>
      <c r="C396" s="600" t="s">
        <v>2692</v>
      </c>
      <c r="D396" s="1198" t="s">
        <v>145</v>
      </c>
      <c r="E396" s="1199" t="s">
        <v>2693</v>
      </c>
      <c r="F396" s="601">
        <v>201</v>
      </c>
      <c r="G396" s="600" t="s">
        <v>1835</v>
      </c>
      <c r="H396" s="605">
        <v>1</v>
      </c>
      <c r="I396" s="580">
        <v>0</v>
      </c>
      <c r="J396" s="580">
        <v>1792</v>
      </c>
      <c r="K396" s="527"/>
    </row>
    <row r="397" spans="1:11" s="581" customFormat="1" ht="28.5" customHeight="1">
      <c r="A397" s="599">
        <v>141</v>
      </c>
      <c r="B397" s="599">
        <v>76</v>
      </c>
      <c r="C397" s="600" t="s">
        <v>2696</v>
      </c>
      <c r="D397" s="1198" t="s">
        <v>151</v>
      </c>
      <c r="E397" s="1199" t="s">
        <v>2697</v>
      </c>
      <c r="F397" s="601">
        <v>201</v>
      </c>
      <c r="G397" s="600" t="s">
        <v>1835</v>
      </c>
      <c r="H397" s="605">
        <v>1</v>
      </c>
      <c r="I397" s="580">
        <v>1792</v>
      </c>
      <c r="J397" s="580">
        <v>0</v>
      </c>
      <c r="K397" s="527"/>
    </row>
    <row r="398" spans="1:11" s="598" customFormat="1" ht="28.5" customHeight="1">
      <c r="A398" s="603">
        <v>141</v>
      </c>
      <c r="B398" s="603">
        <v>95</v>
      </c>
      <c r="C398" s="600" t="s">
        <v>4087</v>
      </c>
      <c r="D398" s="1198" t="s">
        <v>230</v>
      </c>
      <c r="E398" s="1199" t="s">
        <v>2699</v>
      </c>
      <c r="F398" s="601">
        <v>201</v>
      </c>
      <c r="G398" s="600" t="s">
        <v>1835</v>
      </c>
      <c r="H398" s="605">
        <v>1</v>
      </c>
      <c r="I398" s="580">
        <v>1792</v>
      </c>
      <c r="J398" s="602">
        <v>0</v>
      </c>
      <c r="K398" s="527"/>
    </row>
    <row r="399" spans="1:11" s="581" customFormat="1" ht="28.5" customHeight="1">
      <c r="A399" s="599">
        <v>141</v>
      </c>
      <c r="B399" s="599">
        <v>206</v>
      </c>
      <c r="C399" s="600" t="s">
        <v>3118</v>
      </c>
      <c r="D399" s="1198" t="s">
        <v>206</v>
      </c>
      <c r="E399" s="1199" t="s">
        <v>2695</v>
      </c>
      <c r="F399" s="601">
        <v>201</v>
      </c>
      <c r="G399" s="600" t="s">
        <v>1835</v>
      </c>
      <c r="H399" s="605">
        <v>1</v>
      </c>
      <c r="I399" s="580">
        <v>1792</v>
      </c>
      <c r="J399" s="580">
        <v>1792</v>
      </c>
      <c r="K399" s="527"/>
    </row>
    <row r="400" spans="1:11" s="581" customFormat="1" ht="28.5" customHeight="1">
      <c r="A400" s="599">
        <v>141</v>
      </c>
      <c r="B400" s="599">
        <v>206</v>
      </c>
      <c r="C400" s="600" t="s">
        <v>3118</v>
      </c>
      <c r="D400" s="1198" t="s">
        <v>145</v>
      </c>
      <c r="E400" s="1199" t="s">
        <v>2693</v>
      </c>
      <c r="F400" s="601">
        <v>201</v>
      </c>
      <c r="G400" s="600" t="s">
        <v>1835</v>
      </c>
      <c r="H400" s="605">
        <v>1</v>
      </c>
      <c r="I400" s="580">
        <v>0</v>
      </c>
      <c r="J400" s="580">
        <v>1792</v>
      </c>
      <c r="K400" s="527"/>
    </row>
    <row r="401" spans="1:11" s="581" customFormat="1" ht="28.5" customHeight="1">
      <c r="A401" s="599">
        <v>141</v>
      </c>
      <c r="B401" s="599">
        <v>206</v>
      </c>
      <c r="C401" s="600" t="s">
        <v>3118</v>
      </c>
      <c r="D401" s="1198" t="s">
        <v>151</v>
      </c>
      <c r="E401" s="1199" t="s">
        <v>2697</v>
      </c>
      <c r="F401" s="601">
        <v>201</v>
      </c>
      <c r="G401" s="600" t="s">
        <v>1835</v>
      </c>
      <c r="H401" s="605">
        <v>1</v>
      </c>
      <c r="I401" s="580">
        <v>1792</v>
      </c>
      <c r="J401" s="580">
        <v>0</v>
      </c>
      <c r="K401" s="527"/>
    </row>
    <row r="402" spans="1:11" s="594" customFormat="1" ht="28.5" customHeight="1">
      <c r="A402" s="875">
        <v>142</v>
      </c>
      <c r="B402" s="876" t="s">
        <v>2740</v>
      </c>
      <c r="C402" s="858"/>
      <c r="D402" s="858"/>
      <c r="E402" s="858"/>
      <c r="F402" s="858"/>
      <c r="G402" s="858"/>
      <c r="H402" s="858"/>
      <c r="I402" s="858"/>
      <c r="J402" s="858"/>
      <c r="K402" s="871"/>
    </row>
    <row r="403" spans="1:11" s="581" customFormat="1" ht="28.5" customHeight="1">
      <c r="A403" s="599">
        <v>142</v>
      </c>
      <c r="B403" s="599">
        <v>79</v>
      </c>
      <c r="C403" s="600" t="s">
        <v>2728</v>
      </c>
      <c r="D403" s="1198" t="s">
        <v>153</v>
      </c>
      <c r="E403" s="1199" t="s">
        <v>2729</v>
      </c>
      <c r="F403" s="601">
        <v>201</v>
      </c>
      <c r="G403" s="600" t="s">
        <v>1835</v>
      </c>
      <c r="H403" s="601">
        <v>1</v>
      </c>
      <c r="I403" s="580">
        <v>2221</v>
      </c>
      <c r="J403" s="580">
        <v>2221</v>
      </c>
      <c r="K403" s="527"/>
    </row>
    <row r="404" spans="1:11" s="598" customFormat="1" ht="28.5" customHeight="1">
      <c r="A404" s="603">
        <v>142</v>
      </c>
      <c r="B404" s="599">
        <v>79</v>
      </c>
      <c r="C404" s="600" t="s">
        <v>2728</v>
      </c>
      <c r="D404" s="1198" t="s">
        <v>3832</v>
      </c>
      <c r="E404" s="1199" t="s">
        <v>3833</v>
      </c>
      <c r="F404" s="1201">
        <v>610</v>
      </c>
      <c r="G404" s="600" t="s">
        <v>255</v>
      </c>
      <c r="H404" s="605">
        <v>1</v>
      </c>
      <c r="I404" s="602">
        <v>369</v>
      </c>
      <c r="J404" s="602">
        <v>369</v>
      </c>
      <c r="K404" s="527" t="s">
        <v>4076</v>
      </c>
    </row>
    <row r="405" spans="1:11" s="594" customFormat="1" ht="28.5" customHeight="1">
      <c r="A405" s="875">
        <v>149</v>
      </c>
      <c r="B405" s="876" t="s">
        <v>3812</v>
      </c>
      <c r="C405" s="858"/>
      <c r="D405" s="858"/>
      <c r="E405" s="858"/>
      <c r="F405" s="858"/>
      <c r="G405" s="858"/>
      <c r="H405" s="858"/>
      <c r="I405" s="858"/>
      <c r="J405" s="858"/>
      <c r="K405" s="871"/>
    </row>
    <row r="406" spans="1:11" s="581" customFormat="1" ht="28.5" customHeight="1">
      <c r="A406" s="599">
        <v>149</v>
      </c>
      <c r="B406" s="599">
        <v>76</v>
      </c>
      <c r="C406" s="600" t="s">
        <v>2696</v>
      </c>
      <c r="D406" s="1198" t="s">
        <v>2741</v>
      </c>
      <c r="E406" s="1199" t="s">
        <v>2742</v>
      </c>
      <c r="F406" s="601">
        <v>201</v>
      </c>
      <c r="G406" s="600" t="s">
        <v>1835</v>
      </c>
      <c r="H406" s="605">
        <v>1</v>
      </c>
      <c r="I406" s="580">
        <v>1214</v>
      </c>
      <c r="J406" s="580">
        <v>0</v>
      </c>
      <c r="K406" s="527"/>
    </row>
    <row r="407" spans="1:11" s="581" customFormat="1" ht="28.5" customHeight="1">
      <c r="A407" s="599">
        <v>149</v>
      </c>
      <c r="B407" s="599">
        <v>49</v>
      </c>
      <c r="C407" s="600" t="s">
        <v>2692</v>
      </c>
      <c r="D407" s="1198" t="s">
        <v>2741</v>
      </c>
      <c r="E407" s="1199" t="s">
        <v>2742</v>
      </c>
      <c r="F407" s="601">
        <v>201</v>
      </c>
      <c r="G407" s="600" t="s">
        <v>1835</v>
      </c>
      <c r="H407" s="605">
        <v>1</v>
      </c>
      <c r="I407" s="580">
        <v>0</v>
      </c>
      <c r="J407" s="580">
        <v>1214</v>
      </c>
      <c r="K407" s="527"/>
    </row>
    <row r="408" spans="1:11" s="581" customFormat="1" ht="28.5" customHeight="1">
      <c r="A408" s="599">
        <v>149</v>
      </c>
      <c r="B408" s="599">
        <v>92</v>
      </c>
      <c r="C408" s="600" t="s">
        <v>2700</v>
      </c>
      <c r="D408" s="1198" t="s">
        <v>2741</v>
      </c>
      <c r="E408" s="1199" t="s">
        <v>2742</v>
      </c>
      <c r="F408" s="601">
        <v>201</v>
      </c>
      <c r="G408" s="600" t="s">
        <v>1835</v>
      </c>
      <c r="H408" s="605">
        <v>1</v>
      </c>
      <c r="I408" s="580">
        <v>1214</v>
      </c>
      <c r="J408" s="580">
        <v>0</v>
      </c>
      <c r="K408" s="527"/>
    </row>
    <row r="409" spans="1:11" s="581" customFormat="1" ht="28.5" customHeight="1">
      <c r="A409" s="599">
        <v>149</v>
      </c>
      <c r="B409" s="599">
        <v>22</v>
      </c>
      <c r="C409" s="600" t="s">
        <v>2730</v>
      </c>
      <c r="D409" s="1198" t="s">
        <v>2741</v>
      </c>
      <c r="E409" s="1199" t="s">
        <v>2742</v>
      </c>
      <c r="F409" s="601">
        <v>201</v>
      </c>
      <c r="G409" s="600" t="s">
        <v>1835</v>
      </c>
      <c r="H409" s="605">
        <v>1</v>
      </c>
      <c r="I409" s="580">
        <v>0</v>
      </c>
      <c r="J409" s="580">
        <v>1214</v>
      </c>
      <c r="K409" s="527"/>
    </row>
    <row r="410" spans="1:11" s="581" customFormat="1" ht="28.5" customHeight="1">
      <c r="A410" s="599">
        <v>149</v>
      </c>
      <c r="B410" s="599">
        <v>25</v>
      </c>
      <c r="C410" s="600" t="s">
        <v>2702</v>
      </c>
      <c r="D410" s="1198" t="s">
        <v>2741</v>
      </c>
      <c r="E410" s="1199" t="s">
        <v>2742</v>
      </c>
      <c r="F410" s="601">
        <v>201</v>
      </c>
      <c r="G410" s="600" t="s">
        <v>1835</v>
      </c>
      <c r="H410" s="605">
        <v>1</v>
      </c>
      <c r="I410" s="580">
        <v>1214</v>
      </c>
      <c r="J410" s="580">
        <v>0</v>
      </c>
      <c r="K410" s="527"/>
    </row>
    <row r="411" spans="1:11" s="581" customFormat="1" ht="28.5" customHeight="1">
      <c r="A411" s="599">
        <v>149</v>
      </c>
      <c r="B411" s="599">
        <v>90</v>
      </c>
      <c r="C411" s="600" t="s">
        <v>2704</v>
      </c>
      <c r="D411" s="1198" t="s">
        <v>2741</v>
      </c>
      <c r="E411" s="1199" t="s">
        <v>2742</v>
      </c>
      <c r="F411" s="601">
        <v>201</v>
      </c>
      <c r="G411" s="600" t="s">
        <v>1835</v>
      </c>
      <c r="H411" s="605">
        <v>1</v>
      </c>
      <c r="I411" s="580">
        <v>1214</v>
      </c>
      <c r="J411" s="580">
        <v>0</v>
      </c>
      <c r="K411" s="527"/>
    </row>
    <row r="412" spans="1:11" s="581" customFormat="1" ht="28.5" customHeight="1">
      <c r="A412" s="599">
        <v>149</v>
      </c>
      <c r="B412" s="599">
        <v>21</v>
      </c>
      <c r="C412" s="600" t="s">
        <v>2734</v>
      </c>
      <c r="D412" s="1198" t="s">
        <v>2741</v>
      </c>
      <c r="E412" s="1199" t="s">
        <v>2742</v>
      </c>
      <c r="F412" s="601">
        <v>201</v>
      </c>
      <c r="G412" s="600" t="s">
        <v>1835</v>
      </c>
      <c r="H412" s="605">
        <v>1</v>
      </c>
      <c r="I412" s="580">
        <v>0</v>
      </c>
      <c r="J412" s="580">
        <v>1214</v>
      </c>
      <c r="K412" s="527"/>
    </row>
    <row r="413" spans="1:11" s="581" customFormat="1" ht="28.5" customHeight="1">
      <c r="A413" s="599">
        <v>149</v>
      </c>
      <c r="B413" s="599">
        <v>84</v>
      </c>
      <c r="C413" s="600" t="s">
        <v>2706</v>
      </c>
      <c r="D413" s="1198" t="s">
        <v>2741</v>
      </c>
      <c r="E413" s="1199" t="s">
        <v>2742</v>
      </c>
      <c r="F413" s="601">
        <v>201</v>
      </c>
      <c r="G413" s="600" t="s">
        <v>1835</v>
      </c>
      <c r="H413" s="605">
        <v>1</v>
      </c>
      <c r="I413" s="580">
        <v>1214</v>
      </c>
      <c r="J413" s="580">
        <v>0</v>
      </c>
      <c r="K413" s="527"/>
    </row>
    <row r="414" spans="1:11" s="581" customFormat="1" ht="28.5" customHeight="1">
      <c r="A414" s="599">
        <v>149</v>
      </c>
      <c r="B414" s="599">
        <v>20</v>
      </c>
      <c r="C414" s="600" t="s">
        <v>2736</v>
      </c>
      <c r="D414" s="1198" t="s">
        <v>2741</v>
      </c>
      <c r="E414" s="1199" t="s">
        <v>2742</v>
      </c>
      <c r="F414" s="601">
        <v>201</v>
      </c>
      <c r="G414" s="600" t="s">
        <v>1835</v>
      </c>
      <c r="H414" s="605">
        <v>1</v>
      </c>
      <c r="I414" s="580">
        <v>0</v>
      </c>
      <c r="J414" s="580">
        <v>1214</v>
      </c>
      <c r="K414" s="527"/>
    </row>
    <row r="415" spans="1:11" s="581" customFormat="1" ht="28.5" customHeight="1">
      <c r="A415" s="599">
        <v>149</v>
      </c>
      <c r="B415" s="599">
        <v>19</v>
      </c>
      <c r="C415" s="600" t="s">
        <v>2738</v>
      </c>
      <c r="D415" s="1198" t="s">
        <v>2741</v>
      </c>
      <c r="E415" s="1199" t="s">
        <v>2742</v>
      </c>
      <c r="F415" s="601">
        <v>201</v>
      </c>
      <c r="G415" s="600" t="s">
        <v>1835</v>
      </c>
      <c r="H415" s="605">
        <v>1</v>
      </c>
      <c r="I415" s="580">
        <v>0</v>
      </c>
      <c r="J415" s="580">
        <v>1214</v>
      </c>
      <c r="K415" s="527"/>
    </row>
    <row r="416" spans="1:11" s="581" customFormat="1" ht="28.5" customHeight="1">
      <c r="A416" s="599">
        <v>149</v>
      </c>
      <c r="B416" s="599">
        <v>2</v>
      </c>
      <c r="C416" s="600" t="s">
        <v>2743</v>
      </c>
      <c r="D416" s="1198" t="s">
        <v>2741</v>
      </c>
      <c r="E416" s="1199" t="s">
        <v>2742</v>
      </c>
      <c r="F416" s="601">
        <v>201</v>
      </c>
      <c r="G416" s="600" t="s">
        <v>1835</v>
      </c>
      <c r="H416" s="601">
        <v>1</v>
      </c>
      <c r="I416" s="580">
        <v>1214</v>
      </c>
      <c r="J416" s="580">
        <v>1214</v>
      </c>
      <c r="K416" s="527"/>
    </row>
    <row r="417" spans="1:11" s="581" customFormat="1" ht="28.5" customHeight="1">
      <c r="A417" s="599">
        <v>149</v>
      </c>
      <c r="B417" s="599">
        <v>8</v>
      </c>
      <c r="C417" s="600" t="s">
        <v>2710</v>
      </c>
      <c r="D417" s="1198" t="s">
        <v>2741</v>
      </c>
      <c r="E417" s="1199" t="s">
        <v>2742</v>
      </c>
      <c r="F417" s="601">
        <v>201</v>
      </c>
      <c r="G417" s="600" t="s">
        <v>1835</v>
      </c>
      <c r="H417" s="605">
        <v>1</v>
      </c>
      <c r="I417" s="580">
        <v>1214</v>
      </c>
      <c r="J417" s="580">
        <v>1214</v>
      </c>
      <c r="K417" s="527"/>
    </row>
    <row r="418" spans="1:11" s="581" customFormat="1" ht="28.5" customHeight="1">
      <c r="A418" s="599">
        <v>149</v>
      </c>
      <c r="B418" s="599">
        <v>17</v>
      </c>
      <c r="C418" s="600" t="s">
        <v>2712</v>
      </c>
      <c r="D418" s="1198" t="s">
        <v>2741</v>
      </c>
      <c r="E418" s="1199" t="s">
        <v>2742</v>
      </c>
      <c r="F418" s="601">
        <v>201</v>
      </c>
      <c r="G418" s="600" t="s">
        <v>1835</v>
      </c>
      <c r="H418" s="605">
        <v>1</v>
      </c>
      <c r="I418" s="580">
        <v>1214</v>
      </c>
      <c r="J418" s="580">
        <v>1214</v>
      </c>
      <c r="K418" s="527"/>
    </row>
    <row r="419" spans="1:11" s="581" customFormat="1" ht="28.5" customHeight="1">
      <c r="A419" s="599">
        <v>149</v>
      </c>
      <c r="B419" s="599">
        <v>24</v>
      </c>
      <c r="C419" s="600" t="s">
        <v>2714</v>
      </c>
      <c r="D419" s="1198" t="s">
        <v>2741</v>
      </c>
      <c r="E419" s="1199" t="s">
        <v>2742</v>
      </c>
      <c r="F419" s="601">
        <v>201</v>
      </c>
      <c r="G419" s="600" t="s">
        <v>1835</v>
      </c>
      <c r="H419" s="605">
        <v>1</v>
      </c>
      <c r="I419" s="580">
        <v>1214</v>
      </c>
      <c r="J419" s="580">
        <v>1214</v>
      </c>
      <c r="K419" s="527"/>
    </row>
    <row r="420" spans="1:11" s="581" customFormat="1" ht="28.5" customHeight="1">
      <c r="A420" s="599">
        <v>149</v>
      </c>
      <c r="B420" s="599">
        <v>35</v>
      </c>
      <c r="C420" s="600" t="s">
        <v>2716</v>
      </c>
      <c r="D420" s="1198" t="s">
        <v>2741</v>
      </c>
      <c r="E420" s="1199" t="s">
        <v>2742</v>
      </c>
      <c r="F420" s="601">
        <v>201</v>
      </c>
      <c r="G420" s="600" t="s">
        <v>1835</v>
      </c>
      <c r="H420" s="605">
        <v>1</v>
      </c>
      <c r="I420" s="580">
        <v>1214</v>
      </c>
      <c r="J420" s="580">
        <v>1214</v>
      </c>
      <c r="K420" s="527"/>
    </row>
    <row r="421" spans="1:11" s="581" customFormat="1" ht="28.5" customHeight="1">
      <c r="A421" s="599">
        <v>149</v>
      </c>
      <c r="B421" s="599">
        <v>36</v>
      </c>
      <c r="C421" s="600" t="s">
        <v>2744</v>
      </c>
      <c r="D421" s="1198" t="s">
        <v>2741</v>
      </c>
      <c r="E421" s="1199" t="s">
        <v>2742</v>
      </c>
      <c r="F421" s="601">
        <v>201</v>
      </c>
      <c r="G421" s="600" t="s">
        <v>1835</v>
      </c>
      <c r="H421" s="601">
        <v>1</v>
      </c>
      <c r="I421" s="580">
        <v>1214</v>
      </c>
      <c r="J421" s="580">
        <v>1214</v>
      </c>
      <c r="K421" s="527"/>
    </row>
    <row r="422" spans="1:11" s="581" customFormat="1" ht="28.5" customHeight="1">
      <c r="A422" s="599">
        <v>149</v>
      </c>
      <c r="B422" s="599">
        <v>38</v>
      </c>
      <c r="C422" s="600" t="s">
        <v>2718</v>
      </c>
      <c r="D422" s="1198" t="s">
        <v>2741</v>
      </c>
      <c r="E422" s="1199" t="s">
        <v>2742</v>
      </c>
      <c r="F422" s="601">
        <v>201</v>
      </c>
      <c r="G422" s="600" t="s">
        <v>1835</v>
      </c>
      <c r="H422" s="605">
        <v>1</v>
      </c>
      <c r="I422" s="580">
        <v>1214</v>
      </c>
      <c r="J422" s="580">
        <v>1214</v>
      </c>
      <c r="K422" s="527"/>
    </row>
    <row r="423" spans="1:11" s="581" customFormat="1" ht="28.5" customHeight="1">
      <c r="A423" s="599">
        <v>149</v>
      </c>
      <c r="B423" s="599">
        <v>45</v>
      </c>
      <c r="C423" s="600" t="s">
        <v>2720</v>
      </c>
      <c r="D423" s="1198" t="s">
        <v>2741</v>
      </c>
      <c r="E423" s="1199" t="s">
        <v>2742</v>
      </c>
      <c r="F423" s="601">
        <v>201</v>
      </c>
      <c r="G423" s="600" t="s">
        <v>1835</v>
      </c>
      <c r="H423" s="605">
        <v>1</v>
      </c>
      <c r="I423" s="580">
        <v>1214</v>
      </c>
      <c r="J423" s="580">
        <v>1214</v>
      </c>
      <c r="K423" s="527"/>
    </row>
    <row r="424" spans="1:11" s="581" customFormat="1" ht="28.5" customHeight="1">
      <c r="A424" s="599">
        <v>149</v>
      </c>
      <c r="B424" s="599">
        <v>46</v>
      </c>
      <c r="C424" s="600" t="s">
        <v>2722</v>
      </c>
      <c r="D424" s="1198" t="s">
        <v>2741</v>
      </c>
      <c r="E424" s="1199" t="s">
        <v>2742</v>
      </c>
      <c r="F424" s="601">
        <v>201</v>
      </c>
      <c r="G424" s="600" t="s">
        <v>1835</v>
      </c>
      <c r="H424" s="605">
        <v>1</v>
      </c>
      <c r="I424" s="580">
        <v>1214</v>
      </c>
      <c r="J424" s="580">
        <v>1214</v>
      </c>
      <c r="K424" s="527"/>
    </row>
    <row r="425" spans="1:11" s="581" customFormat="1" ht="28.5" customHeight="1">
      <c r="A425" s="599">
        <v>149</v>
      </c>
      <c r="B425" s="599">
        <v>55</v>
      </c>
      <c r="C425" s="600" t="s">
        <v>2724</v>
      </c>
      <c r="D425" s="1198" t="s">
        <v>2741</v>
      </c>
      <c r="E425" s="1199" t="s">
        <v>2742</v>
      </c>
      <c r="F425" s="601">
        <v>201</v>
      </c>
      <c r="G425" s="600" t="s">
        <v>1835</v>
      </c>
      <c r="H425" s="605">
        <v>1</v>
      </c>
      <c r="I425" s="580">
        <v>1214</v>
      </c>
      <c r="J425" s="580">
        <v>1214</v>
      </c>
      <c r="K425" s="527"/>
    </row>
    <row r="426" spans="1:11" s="581" customFormat="1" ht="28.5" customHeight="1">
      <c r="A426" s="599">
        <v>149</v>
      </c>
      <c r="B426" s="599">
        <v>59</v>
      </c>
      <c r="C426" s="600" t="s">
        <v>2726</v>
      </c>
      <c r="D426" s="1198" t="s">
        <v>2741</v>
      </c>
      <c r="E426" s="1199" t="s">
        <v>2742</v>
      </c>
      <c r="F426" s="601">
        <v>201</v>
      </c>
      <c r="G426" s="600" t="s">
        <v>1835</v>
      </c>
      <c r="H426" s="605">
        <v>1</v>
      </c>
      <c r="I426" s="580">
        <v>1214</v>
      </c>
      <c r="J426" s="580">
        <v>1214</v>
      </c>
      <c r="K426" s="527"/>
    </row>
    <row r="427" spans="1:11" s="581" customFormat="1" ht="28.5" customHeight="1">
      <c r="A427" s="599">
        <v>149</v>
      </c>
      <c r="B427" s="599">
        <v>65</v>
      </c>
      <c r="C427" s="600" t="s">
        <v>2745</v>
      </c>
      <c r="D427" s="1198" t="s">
        <v>2741</v>
      </c>
      <c r="E427" s="1199" t="s">
        <v>2742</v>
      </c>
      <c r="F427" s="601">
        <v>201</v>
      </c>
      <c r="G427" s="600" t="s">
        <v>1835</v>
      </c>
      <c r="H427" s="601">
        <v>1</v>
      </c>
      <c r="I427" s="580">
        <v>1214</v>
      </c>
      <c r="J427" s="580">
        <v>1214</v>
      </c>
      <c r="K427" s="527"/>
    </row>
    <row r="428" spans="1:11" s="581" customFormat="1" ht="28.5" customHeight="1">
      <c r="A428" s="599">
        <v>149</v>
      </c>
      <c r="B428" s="599">
        <v>78</v>
      </c>
      <c r="C428" s="600" t="s">
        <v>2746</v>
      </c>
      <c r="D428" s="1198" t="s">
        <v>2741</v>
      </c>
      <c r="E428" s="1199" t="s">
        <v>2742</v>
      </c>
      <c r="F428" s="601">
        <v>201</v>
      </c>
      <c r="G428" s="600" t="s">
        <v>1835</v>
      </c>
      <c r="H428" s="601">
        <v>1</v>
      </c>
      <c r="I428" s="580">
        <v>1214</v>
      </c>
      <c r="J428" s="580">
        <v>1214</v>
      </c>
      <c r="K428" s="527"/>
    </row>
    <row r="429" spans="1:11" s="581" customFormat="1" ht="28.5" customHeight="1">
      <c r="A429" s="599">
        <v>149</v>
      </c>
      <c r="B429" s="599">
        <v>79</v>
      </c>
      <c r="C429" s="600" t="s">
        <v>2728</v>
      </c>
      <c r="D429" s="1198" t="s">
        <v>2741</v>
      </c>
      <c r="E429" s="1199" t="s">
        <v>2742</v>
      </c>
      <c r="F429" s="601">
        <v>201</v>
      </c>
      <c r="G429" s="600" t="s">
        <v>1835</v>
      </c>
      <c r="H429" s="605">
        <v>1</v>
      </c>
      <c r="I429" s="580">
        <v>1214</v>
      </c>
      <c r="J429" s="580">
        <v>1214</v>
      </c>
      <c r="K429" s="527"/>
    </row>
    <row r="430" spans="1:11" s="581" customFormat="1" ht="28.5" customHeight="1">
      <c r="A430" s="599">
        <v>149</v>
      </c>
      <c r="B430" s="599">
        <v>91</v>
      </c>
      <c r="C430" s="600" t="s">
        <v>2747</v>
      </c>
      <c r="D430" s="1198" t="s">
        <v>2741</v>
      </c>
      <c r="E430" s="1199" t="s">
        <v>2742</v>
      </c>
      <c r="F430" s="601">
        <v>201</v>
      </c>
      <c r="G430" s="600" t="s">
        <v>1835</v>
      </c>
      <c r="H430" s="601">
        <v>1</v>
      </c>
      <c r="I430" s="580">
        <v>1214</v>
      </c>
      <c r="J430" s="580">
        <v>1214</v>
      </c>
      <c r="K430" s="527"/>
    </row>
    <row r="431" spans="1:11" s="581" customFormat="1" ht="28.5" customHeight="1">
      <c r="A431" s="599">
        <v>149</v>
      </c>
      <c r="B431" s="599" t="s">
        <v>4082</v>
      </c>
      <c r="C431" s="600" t="s">
        <v>4087</v>
      </c>
      <c r="D431" s="1198" t="s">
        <v>2741</v>
      </c>
      <c r="E431" s="1199" t="s">
        <v>2742</v>
      </c>
      <c r="F431" s="601">
        <v>201</v>
      </c>
      <c r="G431" s="600" t="s">
        <v>1835</v>
      </c>
      <c r="H431" s="601">
        <v>1</v>
      </c>
      <c r="I431" s="580">
        <v>1214</v>
      </c>
      <c r="J431" s="580">
        <v>0</v>
      </c>
      <c r="K431" s="527"/>
    </row>
    <row r="432" spans="1:11" s="594" customFormat="1" ht="28.5" customHeight="1">
      <c r="A432" s="875">
        <v>151</v>
      </c>
      <c r="B432" s="876" t="s">
        <v>78</v>
      </c>
      <c r="C432" s="858"/>
      <c r="D432" s="858"/>
      <c r="E432" s="858"/>
      <c r="F432" s="858"/>
      <c r="G432" s="858"/>
      <c r="H432" s="858"/>
      <c r="I432" s="858"/>
      <c r="J432" s="858"/>
      <c r="K432" s="871"/>
    </row>
    <row r="433" spans="1:11" s="581" customFormat="1" ht="28.5" customHeight="1">
      <c r="A433" s="599">
        <v>151</v>
      </c>
      <c r="B433" s="599">
        <v>2</v>
      </c>
      <c r="C433" s="1199" t="s">
        <v>276</v>
      </c>
      <c r="D433" s="1198" t="s">
        <v>122</v>
      </c>
      <c r="E433" s="1199" t="s">
        <v>3201</v>
      </c>
      <c r="F433" s="605">
        <v>301</v>
      </c>
      <c r="G433" s="600" t="s">
        <v>160</v>
      </c>
      <c r="H433" s="605">
        <v>1</v>
      </c>
      <c r="I433" s="580">
        <v>1024</v>
      </c>
      <c r="J433" s="580">
        <v>1024</v>
      </c>
      <c r="K433" s="527"/>
    </row>
    <row r="434" spans="1:11" s="581" customFormat="1" ht="28.5" customHeight="1">
      <c r="A434" s="599">
        <v>151</v>
      </c>
      <c r="B434" s="599">
        <v>2</v>
      </c>
      <c r="C434" s="1199" t="s">
        <v>276</v>
      </c>
      <c r="D434" s="1198" t="s">
        <v>163</v>
      </c>
      <c r="E434" s="1199" t="s">
        <v>3211</v>
      </c>
      <c r="F434" s="605">
        <v>302</v>
      </c>
      <c r="G434" s="600" t="s">
        <v>161</v>
      </c>
      <c r="H434" s="605">
        <v>1</v>
      </c>
      <c r="I434" s="580">
        <v>1024</v>
      </c>
      <c r="J434" s="580">
        <v>1024</v>
      </c>
      <c r="K434" s="527"/>
    </row>
    <row r="435" spans="1:11" s="581" customFormat="1" ht="28.5" customHeight="1">
      <c r="A435" s="599">
        <v>151</v>
      </c>
      <c r="B435" s="599">
        <v>2</v>
      </c>
      <c r="C435" s="1199" t="s">
        <v>276</v>
      </c>
      <c r="D435" s="1198" t="s">
        <v>122</v>
      </c>
      <c r="E435" s="1199" t="s">
        <v>3201</v>
      </c>
      <c r="F435" s="605">
        <v>607</v>
      </c>
      <c r="G435" s="600" t="s">
        <v>162</v>
      </c>
      <c r="H435" s="601">
        <v>1</v>
      </c>
      <c r="I435" s="580">
        <v>1024</v>
      </c>
      <c r="J435" s="580">
        <v>1024</v>
      </c>
      <c r="K435" s="527"/>
    </row>
    <row r="436" spans="1:11" s="581" customFormat="1" ht="28.5" customHeight="1">
      <c r="A436" s="599">
        <v>151</v>
      </c>
      <c r="B436" s="599">
        <v>2</v>
      </c>
      <c r="C436" s="1199" t="s">
        <v>276</v>
      </c>
      <c r="D436" s="1198" t="s">
        <v>122</v>
      </c>
      <c r="E436" s="1199" t="s">
        <v>3201</v>
      </c>
      <c r="F436" s="605">
        <v>610</v>
      </c>
      <c r="G436" s="600" t="s">
        <v>255</v>
      </c>
      <c r="H436" s="605">
        <v>1</v>
      </c>
      <c r="I436" s="580">
        <v>1024</v>
      </c>
      <c r="J436" s="580">
        <v>1024</v>
      </c>
      <c r="K436" s="527"/>
    </row>
    <row r="437" spans="1:11" s="581" customFormat="1" ht="47.25" customHeight="1">
      <c r="A437" s="599">
        <v>151</v>
      </c>
      <c r="B437" s="599">
        <v>2</v>
      </c>
      <c r="C437" s="1199" t="s">
        <v>276</v>
      </c>
      <c r="D437" s="1198" t="s">
        <v>164</v>
      </c>
      <c r="E437" s="1199" t="s">
        <v>3209</v>
      </c>
      <c r="F437" s="605">
        <v>301</v>
      </c>
      <c r="G437" s="600" t="s">
        <v>160</v>
      </c>
      <c r="H437" s="605">
        <v>1</v>
      </c>
      <c r="I437" s="580">
        <v>1024</v>
      </c>
      <c r="J437" s="580">
        <v>1024</v>
      </c>
      <c r="K437" s="527"/>
    </row>
    <row r="438" spans="1:11" s="581" customFormat="1" ht="46.5" customHeight="1">
      <c r="A438" s="599">
        <v>151</v>
      </c>
      <c r="B438" s="599">
        <v>2</v>
      </c>
      <c r="C438" s="1199" t="s">
        <v>276</v>
      </c>
      <c r="D438" s="1198" t="s">
        <v>165</v>
      </c>
      <c r="E438" s="1199" t="s">
        <v>3212</v>
      </c>
      <c r="F438" s="605">
        <v>302</v>
      </c>
      <c r="G438" s="600" t="s">
        <v>161</v>
      </c>
      <c r="H438" s="605">
        <v>1</v>
      </c>
      <c r="I438" s="580">
        <v>1024</v>
      </c>
      <c r="J438" s="580">
        <v>1024</v>
      </c>
      <c r="K438" s="527"/>
    </row>
    <row r="439" spans="1:11" s="581" customFormat="1" ht="49.5" customHeight="1">
      <c r="A439" s="599">
        <v>151</v>
      </c>
      <c r="B439" s="599">
        <v>2</v>
      </c>
      <c r="C439" s="1199" t="s">
        <v>276</v>
      </c>
      <c r="D439" s="1198" t="s">
        <v>164</v>
      </c>
      <c r="E439" s="1199" t="s">
        <v>3209</v>
      </c>
      <c r="F439" s="605">
        <v>607</v>
      </c>
      <c r="G439" s="600" t="s">
        <v>162</v>
      </c>
      <c r="H439" s="605">
        <v>1</v>
      </c>
      <c r="I439" s="580">
        <v>1024</v>
      </c>
      <c r="J439" s="580">
        <v>1024</v>
      </c>
      <c r="K439" s="527"/>
    </row>
    <row r="440" spans="1:11" s="581" customFormat="1" ht="28.5" customHeight="1">
      <c r="A440" s="603">
        <v>151</v>
      </c>
      <c r="B440" s="603">
        <v>2</v>
      </c>
      <c r="C440" s="600" t="s">
        <v>276</v>
      </c>
      <c r="D440" s="1198" t="s">
        <v>169</v>
      </c>
      <c r="E440" s="1199" t="s">
        <v>167</v>
      </c>
      <c r="F440" s="605">
        <v>603</v>
      </c>
      <c r="G440" s="600" t="s">
        <v>158</v>
      </c>
      <c r="H440" s="605">
        <v>1</v>
      </c>
      <c r="I440" s="602">
        <v>1802.28</v>
      </c>
      <c r="J440" s="580">
        <v>1802.28</v>
      </c>
      <c r="K440" s="527" t="s">
        <v>4097</v>
      </c>
    </row>
    <row r="441" spans="1:11" s="598" customFormat="1" ht="30.75">
      <c r="A441" s="599">
        <v>151</v>
      </c>
      <c r="B441" s="599">
        <v>2</v>
      </c>
      <c r="C441" s="1199" t="s">
        <v>276</v>
      </c>
      <c r="D441" s="1198" t="s">
        <v>5277</v>
      </c>
      <c r="E441" s="1199" t="s">
        <v>5479</v>
      </c>
      <c r="F441" s="605">
        <v>700</v>
      </c>
      <c r="G441" s="600" t="s">
        <v>4097</v>
      </c>
      <c r="H441" s="605">
        <v>1</v>
      </c>
      <c r="I441" s="602">
        <v>2266.19</v>
      </c>
      <c r="J441" s="602">
        <v>2266.19</v>
      </c>
      <c r="K441" s="527" t="s">
        <v>5273</v>
      </c>
    </row>
    <row r="442" spans="1:11" s="581" customFormat="1" ht="45" customHeight="1">
      <c r="A442" s="599">
        <v>151</v>
      </c>
      <c r="B442" s="599">
        <v>2</v>
      </c>
      <c r="C442" s="1199" t="s">
        <v>276</v>
      </c>
      <c r="D442" s="1198" t="s">
        <v>168</v>
      </c>
      <c r="E442" s="1199" t="s">
        <v>3210</v>
      </c>
      <c r="F442" s="605">
        <v>340</v>
      </c>
      <c r="G442" s="600" t="s">
        <v>5079</v>
      </c>
      <c r="H442" s="605">
        <v>1</v>
      </c>
      <c r="I442" s="580">
        <v>1024</v>
      </c>
      <c r="J442" s="580">
        <v>1024</v>
      </c>
      <c r="K442" s="527"/>
    </row>
    <row r="443" spans="1:11" s="581" customFormat="1" ht="42.75" customHeight="1">
      <c r="A443" s="599">
        <v>151</v>
      </c>
      <c r="B443" s="599">
        <v>2</v>
      </c>
      <c r="C443" s="1199" t="s">
        <v>276</v>
      </c>
      <c r="D443" s="1198" t="s">
        <v>168</v>
      </c>
      <c r="E443" s="1199" t="s">
        <v>3210</v>
      </c>
      <c r="F443" s="605">
        <v>341</v>
      </c>
      <c r="G443" s="600" t="s">
        <v>5080</v>
      </c>
      <c r="H443" s="605">
        <v>1</v>
      </c>
      <c r="I443" s="580">
        <v>1024</v>
      </c>
      <c r="J443" s="580">
        <v>1024</v>
      </c>
      <c r="K443" s="527"/>
    </row>
    <row r="444" spans="1:11" s="581" customFormat="1" ht="33" customHeight="1">
      <c r="A444" s="599">
        <v>151</v>
      </c>
      <c r="B444" s="599">
        <v>2</v>
      </c>
      <c r="C444" s="1199" t="s">
        <v>276</v>
      </c>
      <c r="D444" s="1198" t="s">
        <v>168</v>
      </c>
      <c r="E444" s="1199" t="s">
        <v>3210</v>
      </c>
      <c r="F444" s="605">
        <v>342</v>
      </c>
      <c r="G444" s="600" t="s">
        <v>171</v>
      </c>
      <c r="H444" s="605">
        <v>1</v>
      </c>
      <c r="I444" s="580">
        <v>1024</v>
      </c>
      <c r="J444" s="580">
        <v>1024</v>
      </c>
      <c r="K444" s="527"/>
    </row>
    <row r="445" spans="1:11" s="581" customFormat="1" ht="28.5" customHeight="1">
      <c r="A445" s="599">
        <v>151</v>
      </c>
      <c r="B445" s="599">
        <v>76</v>
      </c>
      <c r="C445" s="1199" t="s">
        <v>349</v>
      </c>
      <c r="D445" s="1198" t="s">
        <v>151</v>
      </c>
      <c r="E445" s="1199" t="s">
        <v>2697</v>
      </c>
      <c r="F445" s="601">
        <v>301</v>
      </c>
      <c r="G445" s="600" t="s">
        <v>160</v>
      </c>
      <c r="H445" s="605">
        <v>1</v>
      </c>
      <c r="I445" s="580">
        <v>348</v>
      </c>
      <c r="J445" s="580">
        <v>0</v>
      </c>
      <c r="K445" s="527"/>
    </row>
    <row r="446" spans="1:11" s="581" customFormat="1" ht="28.5" customHeight="1">
      <c r="A446" s="599">
        <v>151</v>
      </c>
      <c r="B446" s="599">
        <v>76</v>
      </c>
      <c r="C446" s="1199" t="s">
        <v>349</v>
      </c>
      <c r="D446" s="1198" t="s">
        <v>226</v>
      </c>
      <c r="E446" s="1199" t="s">
        <v>3216</v>
      </c>
      <c r="F446" s="601">
        <v>302</v>
      </c>
      <c r="G446" s="600" t="s">
        <v>161</v>
      </c>
      <c r="H446" s="605">
        <v>1</v>
      </c>
      <c r="I446" s="580">
        <v>348</v>
      </c>
      <c r="J446" s="580">
        <v>0</v>
      </c>
      <c r="K446" s="527"/>
    </row>
    <row r="447" spans="1:11" s="581" customFormat="1" ht="28.5" customHeight="1">
      <c r="A447" s="599">
        <v>151</v>
      </c>
      <c r="B447" s="599">
        <v>76</v>
      </c>
      <c r="C447" s="1199" t="s">
        <v>349</v>
      </c>
      <c r="D447" s="1198" t="s">
        <v>151</v>
      </c>
      <c r="E447" s="1199" t="s">
        <v>2697</v>
      </c>
      <c r="F447" s="605">
        <v>607</v>
      </c>
      <c r="G447" s="600" t="s">
        <v>162</v>
      </c>
      <c r="H447" s="605">
        <v>1</v>
      </c>
      <c r="I447" s="580">
        <v>348</v>
      </c>
      <c r="J447" s="580">
        <v>0</v>
      </c>
      <c r="K447" s="527"/>
    </row>
    <row r="448" spans="1:11" s="581" customFormat="1" ht="28.5" customHeight="1">
      <c r="A448" s="599">
        <v>151</v>
      </c>
      <c r="B448" s="599">
        <v>76</v>
      </c>
      <c r="C448" s="1199" t="s">
        <v>349</v>
      </c>
      <c r="D448" s="1198" t="s">
        <v>151</v>
      </c>
      <c r="E448" s="1199" t="s">
        <v>2697</v>
      </c>
      <c r="F448" s="605">
        <v>610</v>
      </c>
      <c r="G448" s="600" t="s">
        <v>255</v>
      </c>
      <c r="H448" s="605">
        <v>1</v>
      </c>
      <c r="I448" s="580">
        <v>348</v>
      </c>
      <c r="J448" s="580">
        <v>0</v>
      </c>
      <c r="K448" s="527"/>
    </row>
    <row r="449" spans="1:11" s="581" customFormat="1" ht="28.5" customHeight="1">
      <c r="A449" s="599">
        <v>151</v>
      </c>
      <c r="B449" s="599">
        <v>46</v>
      </c>
      <c r="C449" s="600" t="s">
        <v>2722</v>
      </c>
      <c r="D449" s="1198" t="s">
        <v>143</v>
      </c>
      <c r="E449" s="1199" t="s">
        <v>2723</v>
      </c>
      <c r="F449" s="605">
        <v>607</v>
      </c>
      <c r="G449" s="600" t="s">
        <v>162</v>
      </c>
      <c r="H449" s="601">
        <v>1</v>
      </c>
      <c r="I449" s="580">
        <v>617</v>
      </c>
      <c r="J449" s="580">
        <v>0</v>
      </c>
      <c r="K449" s="527"/>
    </row>
    <row r="450" spans="1:11" s="581" customFormat="1" ht="28.5" customHeight="1">
      <c r="A450" s="599">
        <v>151</v>
      </c>
      <c r="B450" s="599">
        <v>46</v>
      </c>
      <c r="C450" s="600" t="s">
        <v>2722</v>
      </c>
      <c r="D450" s="1198" t="s">
        <v>143</v>
      </c>
      <c r="E450" s="1199" t="s">
        <v>2723</v>
      </c>
      <c r="F450" s="605">
        <v>610</v>
      </c>
      <c r="G450" s="600" t="s">
        <v>255</v>
      </c>
      <c r="H450" s="605">
        <v>1</v>
      </c>
      <c r="I450" s="580">
        <v>617</v>
      </c>
      <c r="J450" s="580">
        <v>0</v>
      </c>
      <c r="K450" s="527"/>
    </row>
    <row r="451" spans="1:11" s="598" customFormat="1" ht="28.5">
      <c r="A451" s="603">
        <v>151</v>
      </c>
      <c r="B451" s="603">
        <v>285</v>
      </c>
      <c r="C451" s="600" t="s">
        <v>5419</v>
      </c>
      <c r="D451" s="1198" t="s">
        <v>5148</v>
      </c>
      <c r="E451" s="1199" t="s">
        <v>5216</v>
      </c>
      <c r="F451" s="621">
        <v>301</v>
      </c>
      <c r="G451" s="600" t="s">
        <v>160</v>
      </c>
      <c r="H451" s="605">
        <v>1</v>
      </c>
      <c r="I451" s="602">
        <v>1249</v>
      </c>
      <c r="J451" s="602">
        <v>1249</v>
      </c>
      <c r="K451" s="622"/>
    </row>
    <row r="452" spans="1:11" s="598" customFormat="1" ht="28.5">
      <c r="A452" s="603">
        <v>151</v>
      </c>
      <c r="B452" s="603">
        <v>285</v>
      </c>
      <c r="C452" s="600" t="s">
        <v>5419</v>
      </c>
      <c r="D452" s="1198" t="s">
        <v>5217</v>
      </c>
      <c r="E452" s="1199" t="s">
        <v>5218</v>
      </c>
      <c r="F452" s="1201">
        <v>302</v>
      </c>
      <c r="G452" s="600" t="s">
        <v>161</v>
      </c>
      <c r="H452" s="605">
        <v>1</v>
      </c>
      <c r="I452" s="602">
        <v>1249</v>
      </c>
      <c r="J452" s="602">
        <v>1249</v>
      </c>
      <c r="K452" s="622"/>
    </row>
    <row r="453" spans="1:11" s="598" customFormat="1" ht="28.5">
      <c r="A453" s="603">
        <v>151</v>
      </c>
      <c r="B453" s="603">
        <v>285</v>
      </c>
      <c r="C453" s="600" t="s">
        <v>5419</v>
      </c>
      <c r="D453" s="1198" t="s">
        <v>5148</v>
      </c>
      <c r="E453" s="1199" t="s">
        <v>5216</v>
      </c>
      <c r="F453" s="1201">
        <v>607</v>
      </c>
      <c r="G453" s="600" t="s">
        <v>162</v>
      </c>
      <c r="H453" s="605">
        <v>1</v>
      </c>
      <c r="I453" s="602">
        <v>1249</v>
      </c>
      <c r="J453" s="602">
        <v>1249</v>
      </c>
      <c r="K453" s="622"/>
    </row>
    <row r="454" spans="1:11" s="594" customFormat="1" ht="28.5" customHeight="1">
      <c r="A454" s="875">
        <v>152</v>
      </c>
      <c r="B454" s="876" t="s">
        <v>4635</v>
      </c>
      <c r="C454" s="858"/>
      <c r="D454" s="858"/>
      <c r="E454" s="858"/>
      <c r="F454" s="858"/>
      <c r="G454" s="858"/>
      <c r="H454" s="858"/>
      <c r="I454" s="858"/>
      <c r="J454" s="858"/>
      <c r="K454" s="877" t="s">
        <v>4650</v>
      </c>
    </row>
    <row r="455" spans="1:11" s="581" customFormat="1" ht="28.5" customHeight="1">
      <c r="A455" s="599">
        <v>152</v>
      </c>
      <c r="B455" s="599">
        <v>2</v>
      </c>
      <c r="C455" s="1199" t="s">
        <v>276</v>
      </c>
      <c r="D455" s="1198" t="s">
        <v>122</v>
      </c>
      <c r="E455" s="1199" t="s">
        <v>3201</v>
      </c>
      <c r="F455" s="605">
        <v>301</v>
      </c>
      <c r="G455" s="600" t="s">
        <v>160</v>
      </c>
      <c r="H455" s="605">
        <v>1</v>
      </c>
      <c r="I455" s="580">
        <v>1024</v>
      </c>
      <c r="J455" s="580">
        <v>0</v>
      </c>
      <c r="K455" s="527"/>
    </row>
    <row r="456" spans="1:11" s="581" customFormat="1" ht="28.5" customHeight="1">
      <c r="A456" s="599">
        <v>152</v>
      </c>
      <c r="B456" s="599">
        <v>2</v>
      </c>
      <c r="C456" s="1199" t="s">
        <v>276</v>
      </c>
      <c r="D456" s="1198" t="s">
        <v>163</v>
      </c>
      <c r="E456" s="1199" t="s">
        <v>3211</v>
      </c>
      <c r="F456" s="605">
        <v>302</v>
      </c>
      <c r="G456" s="600" t="s">
        <v>161</v>
      </c>
      <c r="H456" s="605">
        <v>1</v>
      </c>
      <c r="I456" s="580">
        <v>1024</v>
      </c>
      <c r="J456" s="580">
        <v>0</v>
      </c>
      <c r="K456" s="527"/>
    </row>
    <row r="457" spans="1:11" s="581" customFormat="1" ht="28.5" customHeight="1">
      <c r="A457" s="599">
        <v>152</v>
      </c>
      <c r="B457" s="599">
        <v>2</v>
      </c>
      <c r="C457" s="1199" t="s">
        <v>276</v>
      </c>
      <c r="D457" s="1198" t="s">
        <v>122</v>
      </c>
      <c r="E457" s="1199" t="s">
        <v>3201</v>
      </c>
      <c r="F457" s="605">
        <v>607</v>
      </c>
      <c r="G457" s="600" t="s">
        <v>162</v>
      </c>
      <c r="H457" s="601">
        <v>1</v>
      </c>
      <c r="I457" s="580">
        <v>1024</v>
      </c>
      <c r="J457" s="580">
        <v>0</v>
      </c>
      <c r="K457" s="527"/>
    </row>
    <row r="458" spans="1:11" s="581" customFormat="1" ht="28.5" customHeight="1">
      <c r="A458" s="599">
        <v>152</v>
      </c>
      <c r="B458" s="599">
        <v>2</v>
      </c>
      <c r="C458" s="1199" t="s">
        <v>276</v>
      </c>
      <c r="D458" s="1198" t="s">
        <v>122</v>
      </c>
      <c r="E458" s="1199" t="s">
        <v>3201</v>
      </c>
      <c r="F458" s="605">
        <v>610</v>
      </c>
      <c r="G458" s="600" t="s">
        <v>255</v>
      </c>
      <c r="H458" s="605">
        <v>1</v>
      </c>
      <c r="I458" s="580">
        <v>1024</v>
      </c>
      <c r="J458" s="580">
        <v>0</v>
      </c>
      <c r="K458" s="527"/>
    </row>
    <row r="459" spans="1:11" s="581" customFormat="1" ht="47.25" customHeight="1">
      <c r="A459" s="599">
        <v>152</v>
      </c>
      <c r="B459" s="599">
        <v>2</v>
      </c>
      <c r="C459" s="1199" t="s">
        <v>276</v>
      </c>
      <c r="D459" s="1198" t="s">
        <v>164</v>
      </c>
      <c r="E459" s="1199" t="s">
        <v>3209</v>
      </c>
      <c r="F459" s="605">
        <v>301</v>
      </c>
      <c r="G459" s="600" t="s">
        <v>160</v>
      </c>
      <c r="H459" s="605">
        <v>1</v>
      </c>
      <c r="I459" s="580">
        <v>1024</v>
      </c>
      <c r="J459" s="580">
        <v>1024</v>
      </c>
      <c r="K459" s="527"/>
    </row>
    <row r="460" spans="1:11" s="581" customFormat="1" ht="42" customHeight="1">
      <c r="A460" s="599">
        <v>152</v>
      </c>
      <c r="B460" s="599">
        <v>2</v>
      </c>
      <c r="C460" s="1199" t="s">
        <v>276</v>
      </c>
      <c r="D460" s="1198" t="s">
        <v>165</v>
      </c>
      <c r="E460" s="1199" t="s">
        <v>3212</v>
      </c>
      <c r="F460" s="605">
        <v>302</v>
      </c>
      <c r="G460" s="600" t="s">
        <v>161</v>
      </c>
      <c r="H460" s="605">
        <v>1</v>
      </c>
      <c r="I460" s="580">
        <v>1024</v>
      </c>
      <c r="J460" s="580">
        <v>1024</v>
      </c>
      <c r="K460" s="527"/>
    </row>
    <row r="461" spans="1:11" s="581" customFormat="1" ht="45.75" customHeight="1">
      <c r="A461" s="599">
        <v>152</v>
      </c>
      <c r="B461" s="599">
        <v>2</v>
      </c>
      <c r="C461" s="1199" t="s">
        <v>276</v>
      </c>
      <c r="D461" s="1198" t="s">
        <v>164</v>
      </c>
      <c r="E461" s="1199" t="s">
        <v>3209</v>
      </c>
      <c r="F461" s="605">
        <v>607</v>
      </c>
      <c r="G461" s="600" t="s">
        <v>162</v>
      </c>
      <c r="H461" s="605">
        <v>1</v>
      </c>
      <c r="I461" s="580">
        <v>1024</v>
      </c>
      <c r="J461" s="580">
        <v>1024</v>
      </c>
      <c r="K461" s="527"/>
    </row>
    <row r="462" spans="1:11" s="581" customFormat="1" ht="28.5" customHeight="1">
      <c r="A462" s="603">
        <v>152</v>
      </c>
      <c r="B462" s="603">
        <v>2</v>
      </c>
      <c r="C462" s="600" t="s">
        <v>276</v>
      </c>
      <c r="D462" s="1198" t="s">
        <v>169</v>
      </c>
      <c r="E462" s="1199" t="s">
        <v>167</v>
      </c>
      <c r="F462" s="605">
        <v>603</v>
      </c>
      <c r="G462" s="600" t="s">
        <v>158</v>
      </c>
      <c r="H462" s="605">
        <v>1</v>
      </c>
      <c r="I462" s="602">
        <v>1802.28</v>
      </c>
      <c r="J462" s="580">
        <v>1802.28</v>
      </c>
      <c r="K462" s="527" t="s">
        <v>4097</v>
      </c>
    </row>
    <row r="463" spans="1:11" s="598" customFormat="1" ht="28.5">
      <c r="A463" s="603">
        <v>152</v>
      </c>
      <c r="B463" s="599">
        <v>2</v>
      </c>
      <c r="C463" s="1199" t="s">
        <v>276</v>
      </c>
      <c r="D463" s="1198" t="s">
        <v>5277</v>
      </c>
      <c r="E463" s="1199" t="s">
        <v>3210</v>
      </c>
      <c r="F463" s="605">
        <v>700</v>
      </c>
      <c r="G463" s="600" t="s">
        <v>4097</v>
      </c>
      <c r="H463" s="605">
        <v>1</v>
      </c>
      <c r="I463" s="602">
        <v>2266.19</v>
      </c>
      <c r="J463" s="602">
        <v>0</v>
      </c>
      <c r="K463" s="527" t="s">
        <v>5273</v>
      </c>
    </row>
    <row r="464" spans="1:11" s="581" customFormat="1" ht="42.75" customHeight="1">
      <c r="A464" s="599">
        <v>152</v>
      </c>
      <c r="B464" s="599">
        <v>2</v>
      </c>
      <c r="C464" s="1199" t="s">
        <v>276</v>
      </c>
      <c r="D464" s="1198" t="s">
        <v>168</v>
      </c>
      <c r="E464" s="1199" t="s">
        <v>3210</v>
      </c>
      <c r="F464" s="605">
        <v>340</v>
      </c>
      <c r="G464" s="600" t="s">
        <v>5079</v>
      </c>
      <c r="H464" s="605">
        <v>1</v>
      </c>
      <c r="I464" s="580">
        <v>1024</v>
      </c>
      <c r="J464" s="580">
        <v>0</v>
      </c>
      <c r="K464" s="527"/>
    </row>
    <row r="465" spans="1:11" s="581" customFormat="1" ht="45.75" customHeight="1">
      <c r="A465" s="599">
        <v>152</v>
      </c>
      <c r="B465" s="599">
        <v>2</v>
      </c>
      <c r="C465" s="1199" t="s">
        <v>276</v>
      </c>
      <c r="D465" s="1198" t="s">
        <v>168</v>
      </c>
      <c r="E465" s="1199" t="s">
        <v>3210</v>
      </c>
      <c r="F465" s="605">
        <v>341</v>
      </c>
      <c r="G465" s="600" t="s">
        <v>5080</v>
      </c>
      <c r="H465" s="605">
        <v>1</v>
      </c>
      <c r="I465" s="580">
        <v>1024</v>
      </c>
      <c r="J465" s="580">
        <v>0</v>
      </c>
      <c r="K465" s="528"/>
    </row>
    <row r="466" spans="1:11" s="581" customFormat="1" ht="28.5" customHeight="1">
      <c r="A466" s="599">
        <v>152</v>
      </c>
      <c r="B466" s="599">
        <v>2</v>
      </c>
      <c r="C466" s="1199" t="s">
        <v>276</v>
      </c>
      <c r="D466" s="1198" t="s">
        <v>168</v>
      </c>
      <c r="E466" s="1199" t="s">
        <v>3210</v>
      </c>
      <c r="F466" s="605">
        <v>342</v>
      </c>
      <c r="G466" s="600" t="s">
        <v>171</v>
      </c>
      <c r="H466" s="605">
        <v>1</v>
      </c>
      <c r="I466" s="580">
        <v>1024</v>
      </c>
      <c r="J466" s="580">
        <v>0</v>
      </c>
      <c r="K466" s="528"/>
    </row>
    <row r="467" spans="1:11" s="594" customFormat="1" ht="28.5" customHeight="1">
      <c r="A467" s="875">
        <v>153</v>
      </c>
      <c r="B467" s="876" t="s">
        <v>4634</v>
      </c>
      <c r="C467" s="858"/>
      <c r="D467" s="858"/>
      <c r="E467" s="858"/>
      <c r="F467" s="858"/>
      <c r="G467" s="858"/>
      <c r="H467" s="858"/>
      <c r="I467" s="858"/>
      <c r="J467" s="858"/>
      <c r="K467" s="877" t="s">
        <v>4682</v>
      </c>
    </row>
    <row r="468" spans="1:11" s="581" customFormat="1" ht="28.5" customHeight="1">
      <c r="A468" s="599">
        <v>153</v>
      </c>
      <c r="B468" s="599">
        <v>207</v>
      </c>
      <c r="C468" s="600" t="s">
        <v>3138</v>
      </c>
      <c r="D468" s="1198" t="s">
        <v>122</v>
      </c>
      <c r="E468" s="1199" t="s">
        <v>3201</v>
      </c>
      <c r="F468" s="605">
        <v>607</v>
      </c>
      <c r="G468" s="600" t="s">
        <v>162</v>
      </c>
      <c r="H468" s="605">
        <v>1</v>
      </c>
      <c r="I468" s="580">
        <v>473</v>
      </c>
      <c r="J468" s="580">
        <v>0</v>
      </c>
      <c r="K468" s="527"/>
    </row>
    <row r="469" spans="1:11" s="581" customFormat="1" ht="28.5" customHeight="1">
      <c r="A469" s="599">
        <v>153</v>
      </c>
      <c r="B469" s="599">
        <v>207</v>
      </c>
      <c r="C469" s="600" t="s">
        <v>3138</v>
      </c>
      <c r="D469" s="1198" t="s">
        <v>122</v>
      </c>
      <c r="E469" s="1199" t="s">
        <v>3201</v>
      </c>
      <c r="F469" s="605">
        <v>610</v>
      </c>
      <c r="G469" s="600" t="s">
        <v>255</v>
      </c>
      <c r="H469" s="601">
        <v>1</v>
      </c>
      <c r="I469" s="580">
        <v>473</v>
      </c>
      <c r="J469" s="580">
        <v>0</v>
      </c>
      <c r="K469" s="527"/>
    </row>
    <row r="470" spans="1:11" s="594" customFormat="1" ht="28.5" customHeight="1">
      <c r="A470" s="875">
        <v>161</v>
      </c>
      <c r="B470" s="876" t="s">
        <v>4633</v>
      </c>
      <c r="C470" s="858"/>
      <c r="D470" s="858"/>
      <c r="E470" s="858"/>
      <c r="F470" s="858"/>
      <c r="G470" s="858"/>
      <c r="H470" s="858"/>
      <c r="I470" s="858"/>
      <c r="J470" s="858"/>
      <c r="K470" s="877"/>
    </row>
    <row r="471" spans="1:11" s="581" customFormat="1" ht="28.5" customHeight="1">
      <c r="A471" s="599">
        <v>161</v>
      </c>
      <c r="B471" s="599">
        <v>76</v>
      </c>
      <c r="C471" s="1199" t="s">
        <v>349</v>
      </c>
      <c r="D471" s="1198" t="s">
        <v>151</v>
      </c>
      <c r="E471" s="1199" t="s">
        <v>2697</v>
      </c>
      <c r="F471" s="605">
        <v>610</v>
      </c>
      <c r="G471" s="600" t="s">
        <v>255</v>
      </c>
      <c r="H471" s="605">
        <v>1</v>
      </c>
      <c r="I471" s="580">
        <v>610</v>
      </c>
      <c r="J471" s="580">
        <v>0</v>
      </c>
      <c r="K471" s="527"/>
    </row>
    <row r="472" spans="1:11" s="598" customFormat="1" ht="28.5">
      <c r="A472" s="599">
        <v>161</v>
      </c>
      <c r="B472" s="599">
        <v>76</v>
      </c>
      <c r="C472" s="1199" t="s">
        <v>349</v>
      </c>
      <c r="D472" s="1198" t="s">
        <v>5278</v>
      </c>
      <c r="E472" s="1199" t="s">
        <v>3214</v>
      </c>
      <c r="F472" s="605">
        <v>700</v>
      </c>
      <c r="G472" s="600" t="s">
        <v>4097</v>
      </c>
      <c r="H472" s="605">
        <v>1</v>
      </c>
      <c r="I472" s="602">
        <v>2822.3</v>
      </c>
      <c r="J472" s="602">
        <v>0</v>
      </c>
      <c r="K472" s="527" t="s">
        <v>5271</v>
      </c>
    </row>
    <row r="473" spans="1:11" s="598" customFormat="1" ht="28.5">
      <c r="A473" s="599">
        <v>161</v>
      </c>
      <c r="B473" s="599">
        <v>76</v>
      </c>
      <c r="C473" s="1199" t="s">
        <v>349</v>
      </c>
      <c r="D473" s="1198" t="s">
        <v>5279</v>
      </c>
      <c r="E473" s="1199" t="s">
        <v>3214</v>
      </c>
      <c r="F473" s="605">
        <v>700</v>
      </c>
      <c r="G473" s="600" t="s">
        <v>4097</v>
      </c>
      <c r="H473" s="605">
        <v>1</v>
      </c>
      <c r="I473" s="602">
        <v>5085</v>
      </c>
      <c r="J473" s="602">
        <v>0</v>
      </c>
      <c r="K473" s="527" t="s">
        <v>5272</v>
      </c>
    </row>
    <row r="474" spans="1:11" s="598" customFormat="1" ht="28.5">
      <c r="A474" s="599">
        <v>161</v>
      </c>
      <c r="B474" s="599">
        <v>76</v>
      </c>
      <c r="C474" s="1199" t="s">
        <v>349</v>
      </c>
      <c r="D474" s="1198" t="s">
        <v>5280</v>
      </c>
      <c r="E474" s="1199" t="s">
        <v>3214</v>
      </c>
      <c r="F474" s="605">
        <v>700</v>
      </c>
      <c r="G474" s="600" t="s">
        <v>4097</v>
      </c>
      <c r="H474" s="605">
        <v>1</v>
      </c>
      <c r="I474" s="602">
        <v>2266.19</v>
      </c>
      <c r="J474" s="602">
        <v>0</v>
      </c>
      <c r="K474" s="527" t="s">
        <v>5273</v>
      </c>
    </row>
    <row r="475" spans="1:11" s="581" customFormat="1" ht="46.5" customHeight="1">
      <c r="A475" s="599">
        <v>161</v>
      </c>
      <c r="B475" s="599">
        <v>76</v>
      </c>
      <c r="C475" s="1199" t="s">
        <v>349</v>
      </c>
      <c r="D475" s="1198" t="s">
        <v>5065</v>
      </c>
      <c r="E475" s="1199" t="s">
        <v>3214</v>
      </c>
      <c r="F475" s="605">
        <v>340</v>
      </c>
      <c r="G475" s="600" t="s">
        <v>5079</v>
      </c>
      <c r="H475" s="605">
        <v>1</v>
      </c>
      <c r="I475" s="580">
        <v>610</v>
      </c>
      <c r="J475" s="580">
        <v>0</v>
      </c>
      <c r="K475" s="527"/>
    </row>
    <row r="476" spans="1:11" s="581" customFormat="1" ht="47.25" customHeight="1">
      <c r="A476" s="599">
        <v>161</v>
      </c>
      <c r="B476" s="599">
        <v>76</v>
      </c>
      <c r="C476" s="1199" t="s">
        <v>349</v>
      </c>
      <c r="D476" s="1198" t="s">
        <v>5065</v>
      </c>
      <c r="E476" s="1199" t="s">
        <v>3214</v>
      </c>
      <c r="F476" s="605">
        <v>341</v>
      </c>
      <c r="G476" s="600" t="s">
        <v>5080</v>
      </c>
      <c r="H476" s="605">
        <v>1</v>
      </c>
      <c r="I476" s="580">
        <v>610</v>
      </c>
      <c r="J476" s="580">
        <v>0</v>
      </c>
      <c r="K476" s="527"/>
    </row>
    <row r="477" spans="1:11" s="581" customFormat="1" ht="33" customHeight="1">
      <c r="A477" s="599">
        <v>161</v>
      </c>
      <c r="B477" s="599">
        <v>76</v>
      </c>
      <c r="C477" s="1199" t="s">
        <v>349</v>
      </c>
      <c r="D477" s="1198" t="s">
        <v>5065</v>
      </c>
      <c r="E477" s="1199" t="s">
        <v>3214</v>
      </c>
      <c r="F477" s="605">
        <v>342</v>
      </c>
      <c r="G477" s="600" t="s">
        <v>171</v>
      </c>
      <c r="H477" s="605">
        <v>1</v>
      </c>
      <c r="I477" s="580">
        <v>610</v>
      </c>
      <c r="J477" s="580">
        <v>0</v>
      </c>
      <c r="K477" s="527"/>
    </row>
    <row r="478" spans="1:11" s="598" customFormat="1" ht="28.5" customHeight="1">
      <c r="A478" s="599">
        <v>161</v>
      </c>
      <c r="B478" s="599">
        <v>76</v>
      </c>
      <c r="C478" s="600" t="s">
        <v>349</v>
      </c>
      <c r="D478" s="1198" t="s">
        <v>5996</v>
      </c>
      <c r="E478" s="1199" t="s">
        <v>5997</v>
      </c>
      <c r="F478" s="1201" t="s">
        <v>6000</v>
      </c>
      <c r="G478" s="600" t="s">
        <v>6001</v>
      </c>
      <c r="H478" s="605">
        <v>1</v>
      </c>
      <c r="I478" s="602">
        <v>504.72</v>
      </c>
      <c r="J478" s="602">
        <v>0</v>
      </c>
      <c r="K478" s="527"/>
    </row>
    <row r="479" spans="1:11" s="598" customFormat="1" ht="28.5" customHeight="1">
      <c r="A479" s="599">
        <v>161</v>
      </c>
      <c r="B479" s="599">
        <v>76</v>
      </c>
      <c r="C479" s="600" t="s">
        <v>349</v>
      </c>
      <c r="D479" s="1198" t="s">
        <v>5996</v>
      </c>
      <c r="E479" s="1199" t="s">
        <v>5997</v>
      </c>
      <c r="F479" s="1201" t="s">
        <v>6002</v>
      </c>
      <c r="G479" s="600" t="s">
        <v>6003</v>
      </c>
      <c r="H479" s="605">
        <v>1</v>
      </c>
      <c r="I479" s="602">
        <v>504.72</v>
      </c>
      <c r="J479" s="602">
        <v>0</v>
      </c>
      <c r="K479" s="527"/>
    </row>
    <row r="480" spans="1:11" s="598" customFormat="1" ht="28.5" customHeight="1">
      <c r="A480" s="599">
        <v>161</v>
      </c>
      <c r="B480" s="599">
        <v>76</v>
      </c>
      <c r="C480" s="600" t="s">
        <v>349</v>
      </c>
      <c r="D480" s="1198" t="s">
        <v>5998</v>
      </c>
      <c r="E480" s="1199" t="s">
        <v>5999</v>
      </c>
      <c r="F480" s="1201" t="s">
        <v>6000</v>
      </c>
      <c r="G480" s="600" t="s">
        <v>6001</v>
      </c>
      <c r="H480" s="605">
        <v>1</v>
      </c>
      <c r="I480" s="602">
        <v>578.32000000000005</v>
      </c>
      <c r="J480" s="602">
        <v>0</v>
      </c>
      <c r="K480" s="527"/>
    </row>
    <row r="481" spans="1:11" s="598" customFormat="1" ht="28.5" customHeight="1">
      <c r="A481" s="599">
        <v>161</v>
      </c>
      <c r="B481" s="599">
        <v>76</v>
      </c>
      <c r="C481" s="600" t="s">
        <v>349</v>
      </c>
      <c r="D481" s="1198" t="s">
        <v>5998</v>
      </c>
      <c r="E481" s="1199" t="s">
        <v>5999</v>
      </c>
      <c r="F481" s="1201" t="s">
        <v>6002</v>
      </c>
      <c r="G481" s="600" t="s">
        <v>6003</v>
      </c>
      <c r="H481" s="605">
        <v>1</v>
      </c>
      <c r="I481" s="602">
        <v>578.32000000000005</v>
      </c>
      <c r="J481" s="602">
        <v>0</v>
      </c>
      <c r="K481" s="527"/>
    </row>
    <row r="482" spans="1:11" s="581" customFormat="1" ht="45.75" customHeight="1">
      <c r="A482" s="599">
        <v>161</v>
      </c>
      <c r="B482" s="603">
        <v>95</v>
      </c>
      <c r="C482" s="1199" t="s">
        <v>4087</v>
      </c>
      <c r="D482" s="1198" t="s">
        <v>4089</v>
      </c>
      <c r="E482" s="1199" t="s">
        <v>4088</v>
      </c>
      <c r="F482" s="605">
        <v>340</v>
      </c>
      <c r="G482" s="600" t="s">
        <v>5079</v>
      </c>
      <c r="H482" s="601">
        <v>1</v>
      </c>
      <c r="I482" s="580">
        <v>610</v>
      </c>
      <c r="J482" s="580">
        <v>0</v>
      </c>
      <c r="K482" s="527"/>
    </row>
    <row r="483" spans="1:11" s="581" customFormat="1" ht="45" customHeight="1">
      <c r="A483" s="599">
        <v>161</v>
      </c>
      <c r="B483" s="603">
        <v>95</v>
      </c>
      <c r="C483" s="1199" t="s">
        <v>4087</v>
      </c>
      <c r="D483" s="1198" t="s">
        <v>4089</v>
      </c>
      <c r="E483" s="1199" t="s">
        <v>4088</v>
      </c>
      <c r="F483" s="605">
        <v>341</v>
      </c>
      <c r="G483" s="600" t="s">
        <v>5080</v>
      </c>
      <c r="H483" s="601">
        <v>1</v>
      </c>
      <c r="I483" s="580">
        <v>610</v>
      </c>
      <c r="J483" s="580">
        <v>0</v>
      </c>
      <c r="K483" s="527"/>
    </row>
    <row r="484" spans="1:11" s="581" customFormat="1" ht="28.5" customHeight="1">
      <c r="A484" s="599">
        <v>161</v>
      </c>
      <c r="B484" s="603">
        <v>95</v>
      </c>
      <c r="C484" s="1199" t="s">
        <v>4087</v>
      </c>
      <c r="D484" s="1198" t="s">
        <v>4089</v>
      </c>
      <c r="E484" s="1199" t="s">
        <v>4088</v>
      </c>
      <c r="F484" s="605">
        <v>342</v>
      </c>
      <c r="G484" s="600" t="s">
        <v>171</v>
      </c>
      <c r="H484" s="601">
        <v>1</v>
      </c>
      <c r="I484" s="580">
        <v>610</v>
      </c>
      <c r="J484" s="580">
        <v>0</v>
      </c>
      <c r="K484" s="527"/>
    </row>
    <row r="485" spans="1:11" s="581" customFormat="1" ht="28.5" customHeight="1">
      <c r="A485" s="599">
        <v>161</v>
      </c>
      <c r="B485" s="603">
        <v>95</v>
      </c>
      <c r="C485" s="1199" t="s">
        <v>4087</v>
      </c>
      <c r="D485" s="1198" t="s">
        <v>4089</v>
      </c>
      <c r="E485" s="1199" t="s">
        <v>4088</v>
      </c>
      <c r="F485" s="605">
        <v>610</v>
      </c>
      <c r="G485" s="600" t="s">
        <v>255</v>
      </c>
      <c r="H485" s="605">
        <v>1</v>
      </c>
      <c r="I485" s="580">
        <v>196</v>
      </c>
      <c r="J485" s="580">
        <v>0</v>
      </c>
      <c r="K485" s="527"/>
    </row>
    <row r="486" spans="1:11" s="581" customFormat="1" ht="28.5" customHeight="1">
      <c r="A486" s="599">
        <v>161</v>
      </c>
      <c r="B486" s="603">
        <v>95</v>
      </c>
      <c r="C486" s="1199" t="s">
        <v>4087</v>
      </c>
      <c r="D486" s="1198" t="s">
        <v>3830</v>
      </c>
      <c r="E486" s="1199" t="s">
        <v>4678</v>
      </c>
      <c r="F486" s="605">
        <v>610</v>
      </c>
      <c r="G486" s="600" t="s">
        <v>255</v>
      </c>
      <c r="H486" s="605">
        <v>1</v>
      </c>
      <c r="I486" s="580">
        <v>397</v>
      </c>
      <c r="J486" s="580">
        <v>0</v>
      </c>
      <c r="K486" s="527" t="s">
        <v>4076</v>
      </c>
    </row>
    <row r="487" spans="1:11" s="581" customFormat="1" ht="28.5" customHeight="1">
      <c r="A487" s="599">
        <v>161</v>
      </c>
      <c r="B487" s="603">
        <v>95</v>
      </c>
      <c r="C487" s="1199" t="s">
        <v>4087</v>
      </c>
      <c r="D487" s="1198" t="s">
        <v>3831</v>
      </c>
      <c r="E487" s="1199" t="s">
        <v>4679</v>
      </c>
      <c r="F487" s="605">
        <v>610</v>
      </c>
      <c r="G487" s="600" t="s">
        <v>255</v>
      </c>
      <c r="H487" s="605">
        <v>1</v>
      </c>
      <c r="I487" s="580">
        <v>369</v>
      </c>
      <c r="J487" s="580">
        <v>0</v>
      </c>
      <c r="K487" s="527" t="s">
        <v>4076</v>
      </c>
    </row>
    <row r="488" spans="1:11" s="581" customFormat="1" ht="85.5">
      <c r="A488" s="599">
        <v>161</v>
      </c>
      <c r="B488" s="603">
        <v>95</v>
      </c>
      <c r="C488" s="1199" t="s">
        <v>4087</v>
      </c>
      <c r="D488" s="1198" t="s">
        <v>2594</v>
      </c>
      <c r="E488" s="1199" t="s">
        <v>4090</v>
      </c>
      <c r="F488" s="605">
        <v>610</v>
      </c>
      <c r="G488" s="600" t="s">
        <v>255</v>
      </c>
      <c r="H488" s="605">
        <v>1</v>
      </c>
      <c r="I488" s="580">
        <v>266</v>
      </c>
      <c r="J488" s="580">
        <v>0</v>
      </c>
      <c r="K488" s="527"/>
    </row>
    <row r="489" spans="1:11" s="581" customFormat="1" ht="75" customHeight="1">
      <c r="A489" s="599">
        <v>161</v>
      </c>
      <c r="B489" s="603">
        <v>95</v>
      </c>
      <c r="C489" s="1199" t="s">
        <v>4087</v>
      </c>
      <c r="D489" s="1198" t="s">
        <v>2595</v>
      </c>
      <c r="E489" s="1199" t="s">
        <v>2596</v>
      </c>
      <c r="F489" s="605">
        <v>603</v>
      </c>
      <c r="G489" s="600" t="s">
        <v>158</v>
      </c>
      <c r="H489" s="605">
        <v>1</v>
      </c>
      <c r="I489" s="602">
        <v>1802.28</v>
      </c>
      <c r="J489" s="580">
        <v>0</v>
      </c>
      <c r="K489" s="527" t="s">
        <v>4097</v>
      </c>
    </row>
    <row r="490" spans="1:11" s="581" customFormat="1" ht="28.5" customHeight="1">
      <c r="A490" s="599">
        <v>161</v>
      </c>
      <c r="B490" s="603">
        <v>95</v>
      </c>
      <c r="C490" s="1199" t="s">
        <v>4087</v>
      </c>
      <c r="D490" s="1198" t="s">
        <v>4091</v>
      </c>
      <c r="E490" s="1199" t="s">
        <v>4092</v>
      </c>
      <c r="F490" s="605">
        <v>603</v>
      </c>
      <c r="G490" s="600" t="s">
        <v>158</v>
      </c>
      <c r="H490" s="605">
        <v>1</v>
      </c>
      <c r="I490" s="602">
        <v>1802.28</v>
      </c>
      <c r="J490" s="580">
        <v>0</v>
      </c>
      <c r="K490" s="527" t="s">
        <v>4097</v>
      </c>
    </row>
    <row r="491" spans="1:11" s="581" customFormat="1" ht="28.5" customHeight="1">
      <c r="A491" s="599" t="s">
        <v>5875</v>
      </c>
      <c r="B491" s="599">
        <v>95</v>
      </c>
      <c r="C491" s="600" t="s">
        <v>4087</v>
      </c>
      <c r="D491" s="1198" t="s">
        <v>190</v>
      </c>
      <c r="E491" s="1199" t="s">
        <v>191</v>
      </c>
      <c r="F491" s="1201">
        <v>603</v>
      </c>
      <c r="G491" s="600" t="s">
        <v>158</v>
      </c>
      <c r="H491" s="605">
        <v>1</v>
      </c>
      <c r="I491" s="602">
        <v>1802.28</v>
      </c>
      <c r="J491" s="602">
        <v>0</v>
      </c>
      <c r="K491" s="527" t="s">
        <v>4097</v>
      </c>
    </row>
    <row r="492" spans="1:11" s="581" customFormat="1" ht="28.5" customHeight="1">
      <c r="A492" s="599" t="s">
        <v>5875</v>
      </c>
      <c r="B492" s="599">
        <v>95</v>
      </c>
      <c r="C492" s="600" t="s">
        <v>4087</v>
      </c>
      <c r="D492" s="1198" t="s">
        <v>192</v>
      </c>
      <c r="E492" s="1199" t="s">
        <v>193</v>
      </c>
      <c r="F492" s="1201">
        <v>603</v>
      </c>
      <c r="G492" s="600" t="s">
        <v>158</v>
      </c>
      <c r="H492" s="605">
        <v>1</v>
      </c>
      <c r="I492" s="602">
        <v>1802.28</v>
      </c>
      <c r="J492" s="602">
        <v>0</v>
      </c>
      <c r="K492" s="527" t="s">
        <v>4097</v>
      </c>
    </row>
    <row r="493" spans="1:11" s="581" customFormat="1" ht="28.5" customHeight="1">
      <c r="A493" s="599" t="s">
        <v>5875</v>
      </c>
      <c r="B493" s="599">
        <v>95</v>
      </c>
      <c r="C493" s="600" t="s">
        <v>4087</v>
      </c>
      <c r="D493" s="1198" t="s">
        <v>5982</v>
      </c>
      <c r="E493" s="1199" t="s">
        <v>205</v>
      </c>
      <c r="F493" s="1201">
        <v>603</v>
      </c>
      <c r="G493" s="600" t="s">
        <v>158</v>
      </c>
      <c r="H493" s="605">
        <v>1</v>
      </c>
      <c r="I493" s="602">
        <v>1802.28</v>
      </c>
      <c r="J493" s="602">
        <v>0</v>
      </c>
      <c r="K493" s="527" t="s">
        <v>4097</v>
      </c>
    </row>
    <row r="494" spans="1:11" s="581" customFormat="1" ht="28.5" customHeight="1">
      <c r="A494" s="599" t="s">
        <v>5875</v>
      </c>
      <c r="B494" s="599">
        <v>95</v>
      </c>
      <c r="C494" s="600" t="s">
        <v>4087</v>
      </c>
      <c r="D494" s="1198" t="s">
        <v>5983</v>
      </c>
      <c r="E494" s="1199" t="s">
        <v>5984</v>
      </c>
      <c r="F494" s="1201">
        <v>603</v>
      </c>
      <c r="G494" s="600" t="s">
        <v>158</v>
      </c>
      <c r="H494" s="605">
        <v>1</v>
      </c>
      <c r="I494" s="602">
        <v>1802.28</v>
      </c>
      <c r="J494" s="602">
        <v>0</v>
      </c>
      <c r="K494" s="527" t="s">
        <v>4097</v>
      </c>
    </row>
    <row r="495" spans="1:11" s="581" customFormat="1" ht="28.5" customHeight="1">
      <c r="A495" s="599" t="s">
        <v>5875</v>
      </c>
      <c r="B495" s="599">
        <v>95</v>
      </c>
      <c r="C495" s="600" t="s">
        <v>4087</v>
      </c>
      <c r="D495" s="1198" t="s">
        <v>229</v>
      </c>
      <c r="E495" s="1199" t="s">
        <v>3284</v>
      </c>
      <c r="F495" s="1201">
        <v>603</v>
      </c>
      <c r="G495" s="600" t="s">
        <v>158</v>
      </c>
      <c r="H495" s="605">
        <v>1</v>
      </c>
      <c r="I495" s="602">
        <v>1802.28</v>
      </c>
      <c r="J495" s="602">
        <v>0</v>
      </c>
      <c r="K495" s="527" t="s">
        <v>4097</v>
      </c>
    </row>
    <row r="496" spans="1:11" s="598" customFormat="1" ht="28.5">
      <c r="A496" s="599">
        <v>161</v>
      </c>
      <c r="B496" s="603">
        <v>206</v>
      </c>
      <c r="C496" s="1199" t="s">
        <v>4791</v>
      </c>
      <c r="D496" s="1198" t="s">
        <v>5278</v>
      </c>
      <c r="E496" s="1199" t="s">
        <v>3214</v>
      </c>
      <c r="F496" s="605">
        <v>700</v>
      </c>
      <c r="G496" s="600" t="s">
        <v>4097</v>
      </c>
      <c r="H496" s="605">
        <v>1</v>
      </c>
      <c r="I496" s="602">
        <v>2822.3</v>
      </c>
      <c r="J496" s="602">
        <v>0</v>
      </c>
      <c r="K496" s="527" t="s">
        <v>5271</v>
      </c>
    </row>
    <row r="497" spans="1:11" s="598" customFormat="1" ht="28.5">
      <c r="A497" s="599">
        <v>161</v>
      </c>
      <c r="B497" s="603">
        <v>206</v>
      </c>
      <c r="C497" s="1199" t="s">
        <v>4791</v>
      </c>
      <c r="D497" s="1198" t="s">
        <v>5279</v>
      </c>
      <c r="E497" s="1199" t="s">
        <v>3214</v>
      </c>
      <c r="F497" s="605">
        <v>700</v>
      </c>
      <c r="G497" s="600" t="s">
        <v>4097</v>
      </c>
      <c r="H497" s="605">
        <v>1</v>
      </c>
      <c r="I497" s="602">
        <v>5085</v>
      </c>
      <c r="J497" s="602">
        <v>0</v>
      </c>
      <c r="K497" s="527" t="s">
        <v>5272</v>
      </c>
    </row>
    <row r="498" spans="1:11" s="598" customFormat="1" ht="28.5">
      <c r="A498" s="599">
        <v>161</v>
      </c>
      <c r="B498" s="603">
        <v>206</v>
      </c>
      <c r="C498" s="1199" t="s">
        <v>4791</v>
      </c>
      <c r="D498" s="1198" t="s">
        <v>5280</v>
      </c>
      <c r="E498" s="1199" t="s">
        <v>3214</v>
      </c>
      <c r="F498" s="605">
        <v>700</v>
      </c>
      <c r="G498" s="600" t="s">
        <v>4097</v>
      </c>
      <c r="H498" s="605">
        <v>1</v>
      </c>
      <c r="I498" s="602">
        <v>2266.19</v>
      </c>
      <c r="J498" s="602">
        <v>0</v>
      </c>
      <c r="K498" s="527" t="s">
        <v>5273</v>
      </c>
    </row>
    <row r="499" spans="1:11" s="598" customFormat="1" ht="28.5" customHeight="1">
      <c r="A499" s="599">
        <v>161</v>
      </c>
      <c r="B499" s="599">
        <v>206</v>
      </c>
      <c r="C499" s="600" t="s">
        <v>4791</v>
      </c>
      <c r="D499" s="1198" t="s">
        <v>5996</v>
      </c>
      <c r="E499" s="1199" t="s">
        <v>5997</v>
      </c>
      <c r="F499" s="1201" t="s">
        <v>6000</v>
      </c>
      <c r="G499" s="600" t="s">
        <v>6001</v>
      </c>
      <c r="H499" s="605">
        <v>1</v>
      </c>
      <c r="I499" s="602">
        <v>504.72</v>
      </c>
      <c r="J499" s="602">
        <v>0</v>
      </c>
      <c r="K499" s="527"/>
    </row>
    <row r="500" spans="1:11" s="598" customFormat="1" ht="28.5" customHeight="1">
      <c r="A500" s="599">
        <v>161</v>
      </c>
      <c r="B500" s="599">
        <v>206</v>
      </c>
      <c r="C500" s="600" t="s">
        <v>4791</v>
      </c>
      <c r="D500" s="1198" t="s">
        <v>5996</v>
      </c>
      <c r="E500" s="1199" t="s">
        <v>5997</v>
      </c>
      <c r="F500" s="1201" t="s">
        <v>6002</v>
      </c>
      <c r="G500" s="600" t="s">
        <v>6003</v>
      </c>
      <c r="H500" s="605">
        <v>1</v>
      </c>
      <c r="I500" s="602">
        <v>504.72</v>
      </c>
      <c r="J500" s="602">
        <v>0</v>
      </c>
      <c r="K500" s="527"/>
    </row>
    <row r="501" spans="1:11" s="598" customFormat="1" ht="28.5" customHeight="1">
      <c r="A501" s="599">
        <v>161</v>
      </c>
      <c r="B501" s="599">
        <v>206</v>
      </c>
      <c r="C501" s="600" t="s">
        <v>4791</v>
      </c>
      <c r="D501" s="1198" t="s">
        <v>5998</v>
      </c>
      <c r="E501" s="1199" t="s">
        <v>5999</v>
      </c>
      <c r="F501" s="1201" t="s">
        <v>6000</v>
      </c>
      <c r="G501" s="600" t="s">
        <v>6001</v>
      </c>
      <c r="H501" s="605">
        <v>1</v>
      </c>
      <c r="I501" s="602">
        <v>578.32000000000005</v>
      </c>
      <c r="J501" s="602">
        <v>0</v>
      </c>
      <c r="K501" s="527"/>
    </row>
    <row r="502" spans="1:11" s="598" customFormat="1" ht="28.5" customHeight="1">
      <c r="A502" s="599">
        <v>161</v>
      </c>
      <c r="B502" s="599">
        <v>206</v>
      </c>
      <c r="C502" s="600" t="s">
        <v>4791</v>
      </c>
      <c r="D502" s="1198" t="s">
        <v>5998</v>
      </c>
      <c r="E502" s="1199" t="s">
        <v>5999</v>
      </c>
      <c r="F502" s="1201" t="s">
        <v>6002</v>
      </c>
      <c r="G502" s="600" t="s">
        <v>6003</v>
      </c>
      <c r="H502" s="605">
        <v>1</v>
      </c>
      <c r="I502" s="602">
        <v>578.32000000000005</v>
      </c>
      <c r="J502" s="602">
        <v>0</v>
      </c>
      <c r="K502" s="527"/>
    </row>
    <row r="503" spans="1:11" s="598" customFormat="1" ht="28.5" customHeight="1">
      <c r="A503" s="603">
        <v>161</v>
      </c>
      <c r="B503" s="603">
        <v>219</v>
      </c>
      <c r="C503" s="600" t="s">
        <v>5889</v>
      </c>
      <c r="D503" s="1198" t="s">
        <v>5658</v>
      </c>
      <c r="E503" s="1199" t="s">
        <v>184</v>
      </c>
      <c r="F503" s="1201">
        <v>603</v>
      </c>
      <c r="G503" s="600" t="s">
        <v>158</v>
      </c>
      <c r="H503" s="605">
        <v>1</v>
      </c>
      <c r="I503" s="602">
        <v>2701.84</v>
      </c>
      <c r="J503" s="602">
        <v>0</v>
      </c>
      <c r="K503" s="527" t="s">
        <v>4097</v>
      </c>
    </row>
    <row r="504" spans="1:11" s="594" customFormat="1" ht="28.5" customHeight="1">
      <c r="A504" s="875">
        <v>162</v>
      </c>
      <c r="B504" s="876" t="s">
        <v>4632</v>
      </c>
      <c r="C504" s="858"/>
      <c r="D504" s="858"/>
      <c r="E504" s="858"/>
      <c r="F504" s="858"/>
      <c r="G504" s="858"/>
      <c r="H504" s="858"/>
      <c r="I504" s="858"/>
      <c r="J504" s="858"/>
      <c r="K504" s="877"/>
    </row>
    <row r="505" spans="1:11" s="581" customFormat="1" ht="28.5" customHeight="1">
      <c r="A505" s="599">
        <v>162</v>
      </c>
      <c r="B505" s="603">
        <v>49</v>
      </c>
      <c r="C505" s="1199" t="s">
        <v>3097</v>
      </c>
      <c r="D505" s="1198" t="s">
        <v>145</v>
      </c>
      <c r="E505" s="1199" t="s">
        <v>2693</v>
      </c>
      <c r="F505" s="605">
        <v>606</v>
      </c>
      <c r="G505" s="596" t="s">
        <v>3362</v>
      </c>
      <c r="H505" s="605">
        <v>1</v>
      </c>
      <c r="I505" s="580">
        <v>0</v>
      </c>
      <c r="J505" s="602">
        <v>405</v>
      </c>
      <c r="K505" s="527"/>
    </row>
    <row r="506" spans="1:11" s="581" customFormat="1" ht="28.5" customHeight="1">
      <c r="A506" s="599">
        <v>162</v>
      </c>
      <c r="B506" s="603">
        <v>49</v>
      </c>
      <c r="C506" s="1199" t="s">
        <v>3097</v>
      </c>
      <c r="D506" s="1198" t="s">
        <v>145</v>
      </c>
      <c r="E506" s="1199" t="s">
        <v>2693</v>
      </c>
      <c r="F506" s="605">
        <v>610</v>
      </c>
      <c r="G506" s="600" t="s">
        <v>255</v>
      </c>
      <c r="H506" s="605">
        <v>1</v>
      </c>
      <c r="I506" s="580">
        <v>0</v>
      </c>
      <c r="J506" s="602">
        <v>513</v>
      </c>
      <c r="K506" s="527"/>
    </row>
    <row r="507" spans="1:11" s="581" customFormat="1" ht="28.5" customHeight="1">
      <c r="A507" s="599">
        <v>162</v>
      </c>
      <c r="B507" s="599">
        <v>206</v>
      </c>
      <c r="C507" s="1199" t="s">
        <v>3118</v>
      </c>
      <c r="D507" s="1198" t="s">
        <v>145</v>
      </c>
      <c r="E507" s="1199" t="s">
        <v>2693</v>
      </c>
      <c r="F507" s="605">
        <v>606</v>
      </c>
      <c r="G507" s="596" t="s">
        <v>3362</v>
      </c>
      <c r="H507" s="601">
        <v>1</v>
      </c>
      <c r="I507" s="580">
        <v>0</v>
      </c>
      <c r="J507" s="602">
        <v>173</v>
      </c>
      <c r="K507" s="527"/>
    </row>
    <row r="508" spans="1:11" s="581" customFormat="1" ht="28.5" customHeight="1">
      <c r="A508" s="599">
        <v>162</v>
      </c>
      <c r="B508" s="599">
        <v>206</v>
      </c>
      <c r="C508" s="1199" t="s">
        <v>3118</v>
      </c>
      <c r="D508" s="1198" t="s">
        <v>145</v>
      </c>
      <c r="E508" s="1199" t="s">
        <v>2693</v>
      </c>
      <c r="F508" s="605">
        <v>610</v>
      </c>
      <c r="G508" s="600" t="s">
        <v>255</v>
      </c>
      <c r="H508" s="605">
        <v>1</v>
      </c>
      <c r="I508" s="580">
        <v>0</v>
      </c>
      <c r="J508" s="602">
        <v>513</v>
      </c>
      <c r="K508" s="527"/>
    </row>
    <row r="509" spans="1:11" s="594" customFormat="1" ht="45.75" customHeight="1">
      <c r="A509" s="875">
        <v>164</v>
      </c>
      <c r="B509" s="876" t="s">
        <v>4647</v>
      </c>
      <c r="C509" s="858"/>
      <c r="D509" s="858"/>
      <c r="E509" s="858"/>
      <c r="F509" s="858"/>
      <c r="G509" s="858"/>
      <c r="H509" s="858"/>
      <c r="I509" s="858"/>
      <c r="J509" s="858"/>
      <c r="K509" s="877" t="s">
        <v>4680</v>
      </c>
    </row>
    <row r="510" spans="1:11" s="581" customFormat="1" ht="28.5" customHeight="1">
      <c r="A510" s="599">
        <v>164</v>
      </c>
      <c r="B510" s="599">
        <v>207</v>
      </c>
      <c r="C510" s="600" t="s">
        <v>3138</v>
      </c>
      <c r="D510" s="1198" t="s">
        <v>122</v>
      </c>
      <c r="E510" s="1199" t="s">
        <v>3201</v>
      </c>
      <c r="F510" s="605">
        <v>610</v>
      </c>
      <c r="G510" s="600" t="s">
        <v>255</v>
      </c>
      <c r="H510" s="605">
        <v>1</v>
      </c>
      <c r="I510" s="580">
        <v>473</v>
      </c>
      <c r="J510" s="580">
        <v>0</v>
      </c>
      <c r="K510" s="527"/>
    </row>
    <row r="511" spans="1:11" s="581" customFormat="1" ht="28.5" customHeight="1">
      <c r="A511" s="599">
        <v>164</v>
      </c>
      <c r="B511" s="599">
        <v>206</v>
      </c>
      <c r="C511" s="600" t="s">
        <v>3118</v>
      </c>
      <c r="D511" s="1198" t="s">
        <v>151</v>
      </c>
      <c r="E511" s="1199" t="s">
        <v>2697</v>
      </c>
      <c r="F511" s="605">
        <v>610</v>
      </c>
      <c r="G511" s="600" t="s">
        <v>255</v>
      </c>
      <c r="H511" s="605">
        <v>1</v>
      </c>
      <c r="I511" s="580">
        <v>473</v>
      </c>
      <c r="J511" s="580">
        <v>0</v>
      </c>
      <c r="K511" s="527"/>
    </row>
    <row r="512" spans="1:11" s="594" customFormat="1" ht="28.5" customHeight="1">
      <c r="A512" s="875">
        <v>165</v>
      </c>
      <c r="B512" s="876" t="s">
        <v>4631</v>
      </c>
      <c r="C512" s="858"/>
      <c r="D512" s="858"/>
      <c r="E512" s="858"/>
      <c r="F512" s="858"/>
      <c r="G512" s="858"/>
      <c r="H512" s="858"/>
      <c r="I512" s="858"/>
      <c r="J512" s="858"/>
      <c r="K512" s="877"/>
    </row>
    <row r="513" spans="1:11" s="581" customFormat="1" ht="28.5" customHeight="1">
      <c r="A513" s="599">
        <v>165</v>
      </c>
      <c r="B513" s="599">
        <v>41</v>
      </c>
      <c r="C513" s="1199" t="s">
        <v>2708</v>
      </c>
      <c r="D513" s="1198" t="s">
        <v>130</v>
      </c>
      <c r="E513" s="1199" t="s">
        <v>2709</v>
      </c>
      <c r="F513" s="605">
        <v>301</v>
      </c>
      <c r="G513" s="600" t="s">
        <v>160</v>
      </c>
      <c r="H513" s="605">
        <v>1</v>
      </c>
      <c r="I513" s="580">
        <v>778</v>
      </c>
      <c r="J513" s="580">
        <v>0</v>
      </c>
      <c r="K513" s="527"/>
    </row>
    <row r="514" spans="1:11" s="581" customFormat="1" ht="28.5" customHeight="1">
      <c r="A514" s="599">
        <v>165</v>
      </c>
      <c r="B514" s="599">
        <v>41</v>
      </c>
      <c r="C514" s="1199" t="s">
        <v>2708</v>
      </c>
      <c r="D514" s="1198" t="s">
        <v>179</v>
      </c>
      <c r="E514" s="1199" t="s">
        <v>3262</v>
      </c>
      <c r="F514" s="605">
        <v>302</v>
      </c>
      <c r="G514" s="600" t="s">
        <v>161</v>
      </c>
      <c r="H514" s="605">
        <v>1</v>
      </c>
      <c r="I514" s="580">
        <v>778</v>
      </c>
      <c r="J514" s="580">
        <v>0</v>
      </c>
      <c r="K514" s="527"/>
    </row>
    <row r="515" spans="1:11" s="581" customFormat="1" ht="28.5" customHeight="1">
      <c r="A515" s="599">
        <v>165</v>
      </c>
      <c r="B515" s="599">
        <v>41</v>
      </c>
      <c r="C515" s="1199" t="s">
        <v>2708</v>
      </c>
      <c r="D515" s="1198" t="s">
        <v>130</v>
      </c>
      <c r="E515" s="1199" t="s">
        <v>2709</v>
      </c>
      <c r="F515" s="605">
        <v>607</v>
      </c>
      <c r="G515" s="600" t="s">
        <v>162</v>
      </c>
      <c r="H515" s="601">
        <v>1</v>
      </c>
      <c r="I515" s="580">
        <v>778</v>
      </c>
      <c r="J515" s="580">
        <v>0</v>
      </c>
      <c r="K515" s="527"/>
    </row>
    <row r="516" spans="1:11" s="581" customFormat="1" ht="28.5" customHeight="1">
      <c r="A516" s="599">
        <v>165</v>
      </c>
      <c r="B516" s="599">
        <v>41</v>
      </c>
      <c r="C516" s="1199" t="s">
        <v>2708</v>
      </c>
      <c r="D516" s="1198" t="s">
        <v>130</v>
      </c>
      <c r="E516" s="1199" t="s">
        <v>2709</v>
      </c>
      <c r="F516" s="605">
        <v>610</v>
      </c>
      <c r="G516" s="600" t="s">
        <v>255</v>
      </c>
      <c r="H516" s="605">
        <v>1</v>
      </c>
      <c r="I516" s="580">
        <v>778</v>
      </c>
      <c r="J516" s="580">
        <v>0</v>
      </c>
      <c r="K516" s="527"/>
    </row>
    <row r="517" spans="1:11" s="598" customFormat="1" ht="28.5">
      <c r="A517" s="603">
        <v>165</v>
      </c>
      <c r="B517" s="599">
        <v>41</v>
      </c>
      <c r="C517" s="600" t="s">
        <v>2708</v>
      </c>
      <c r="D517" s="1198" t="s">
        <v>5281</v>
      </c>
      <c r="E517" s="1199" t="s">
        <v>4790</v>
      </c>
      <c r="F517" s="605">
        <v>700</v>
      </c>
      <c r="G517" s="600" t="s">
        <v>4097</v>
      </c>
      <c r="H517" s="605">
        <v>1</v>
      </c>
      <c r="I517" s="580">
        <v>8081.28</v>
      </c>
      <c r="J517" s="580">
        <v>0</v>
      </c>
      <c r="K517" s="527" t="s">
        <v>5282</v>
      </c>
    </row>
    <row r="518" spans="1:11" s="598" customFormat="1" ht="28.5">
      <c r="A518" s="603">
        <v>165</v>
      </c>
      <c r="B518" s="599">
        <v>41</v>
      </c>
      <c r="C518" s="600" t="s">
        <v>2708</v>
      </c>
      <c r="D518" s="1198" t="s">
        <v>5452</v>
      </c>
      <c r="E518" s="1199" t="s">
        <v>4790</v>
      </c>
      <c r="F518" s="605">
        <v>700</v>
      </c>
      <c r="G518" s="600" t="s">
        <v>4097</v>
      </c>
      <c r="H518" s="605">
        <v>1</v>
      </c>
      <c r="I518" s="580">
        <v>2266.19</v>
      </c>
      <c r="J518" s="580">
        <v>0</v>
      </c>
      <c r="K518" s="527" t="s">
        <v>5273</v>
      </c>
    </row>
    <row r="519" spans="1:11" s="598" customFormat="1" ht="43.5" customHeight="1">
      <c r="A519" s="599">
        <v>165</v>
      </c>
      <c r="B519" s="599">
        <v>41</v>
      </c>
      <c r="C519" s="1199" t="s">
        <v>2708</v>
      </c>
      <c r="D519" s="1198" t="s">
        <v>4789</v>
      </c>
      <c r="E519" s="1199" t="s">
        <v>4790</v>
      </c>
      <c r="F519" s="605">
        <v>340</v>
      </c>
      <c r="G519" s="600" t="s">
        <v>5079</v>
      </c>
      <c r="H519" s="605">
        <v>1</v>
      </c>
      <c r="I519" s="580">
        <v>778</v>
      </c>
      <c r="J519" s="580">
        <v>0</v>
      </c>
      <c r="K519" s="527"/>
    </row>
    <row r="520" spans="1:11" s="598" customFormat="1" ht="43.5" customHeight="1">
      <c r="A520" s="599">
        <v>165</v>
      </c>
      <c r="B520" s="599">
        <v>41</v>
      </c>
      <c r="C520" s="1199" t="s">
        <v>2708</v>
      </c>
      <c r="D520" s="1198" t="s">
        <v>4789</v>
      </c>
      <c r="E520" s="1199" t="s">
        <v>4790</v>
      </c>
      <c r="F520" s="605">
        <v>341</v>
      </c>
      <c r="G520" s="600" t="s">
        <v>5080</v>
      </c>
      <c r="H520" s="605">
        <v>1</v>
      </c>
      <c r="I520" s="580">
        <v>778</v>
      </c>
      <c r="J520" s="580">
        <v>0</v>
      </c>
      <c r="K520" s="528"/>
    </row>
    <row r="521" spans="1:11" s="598" customFormat="1" ht="28.5" customHeight="1">
      <c r="A521" s="599">
        <v>165</v>
      </c>
      <c r="B521" s="599">
        <v>41</v>
      </c>
      <c r="C521" s="1199" t="s">
        <v>2708</v>
      </c>
      <c r="D521" s="1198" t="s">
        <v>4789</v>
      </c>
      <c r="E521" s="1199" t="s">
        <v>4790</v>
      </c>
      <c r="F521" s="605">
        <v>342</v>
      </c>
      <c r="G521" s="600" t="s">
        <v>171</v>
      </c>
      <c r="H521" s="605">
        <v>1</v>
      </c>
      <c r="I521" s="580">
        <v>778</v>
      </c>
      <c r="J521" s="580">
        <v>0</v>
      </c>
      <c r="K521" s="528"/>
    </row>
    <row r="522" spans="1:11" s="594" customFormat="1" ht="48" customHeight="1">
      <c r="A522" s="875">
        <v>169</v>
      </c>
      <c r="B522" s="876" t="s">
        <v>3807</v>
      </c>
      <c r="C522" s="858"/>
      <c r="D522" s="858"/>
      <c r="E522" s="858"/>
      <c r="F522" s="858"/>
      <c r="G522" s="858"/>
      <c r="H522" s="858"/>
      <c r="I522" s="858"/>
      <c r="J522" s="858"/>
      <c r="K522" s="877" t="s">
        <v>4680</v>
      </c>
    </row>
    <row r="523" spans="1:11" s="598" customFormat="1" ht="28.5" customHeight="1">
      <c r="A523" s="599">
        <v>169</v>
      </c>
      <c r="B523" s="599">
        <v>2</v>
      </c>
      <c r="C523" s="600" t="s">
        <v>276</v>
      </c>
      <c r="D523" s="1198" t="s">
        <v>122</v>
      </c>
      <c r="E523" s="1199" t="s">
        <v>3201</v>
      </c>
      <c r="F523" s="1201">
        <v>301</v>
      </c>
      <c r="G523" s="600" t="s">
        <v>160</v>
      </c>
      <c r="H523" s="605">
        <v>1</v>
      </c>
      <c r="I523" s="580">
        <v>0</v>
      </c>
      <c r="J523" s="602">
        <v>909</v>
      </c>
      <c r="K523" s="527"/>
    </row>
    <row r="524" spans="1:11" s="598" customFormat="1" ht="28.5" customHeight="1">
      <c r="A524" s="599">
        <v>169</v>
      </c>
      <c r="B524" s="599">
        <v>2</v>
      </c>
      <c r="C524" s="600" t="s">
        <v>276</v>
      </c>
      <c r="D524" s="1198" t="s">
        <v>163</v>
      </c>
      <c r="E524" s="1199" t="s">
        <v>3211</v>
      </c>
      <c r="F524" s="1201">
        <v>302</v>
      </c>
      <c r="G524" s="600" t="s">
        <v>161</v>
      </c>
      <c r="H524" s="605">
        <v>1</v>
      </c>
      <c r="I524" s="580">
        <v>0</v>
      </c>
      <c r="J524" s="602">
        <v>909</v>
      </c>
      <c r="K524" s="527"/>
    </row>
    <row r="525" spans="1:11" s="598" customFormat="1" ht="28.5" customHeight="1">
      <c r="A525" s="599">
        <v>169</v>
      </c>
      <c r="B525" s="599">
        <v>2</v>
      </c>
      <c r="C525" s="600" t="s">
        <v>276</v>
      </c>
      <c r="D525" s="1198" t="s">
        <v>122</v>
      </c>
      <c r="E525" s="1199" t="s">
        <v>3201</v>
      </c>
      <c r="F525" s="1201">
        <v>607</v>
      </c>
      <c r="G525" s="600" t="s">
        <v>162</v>
      </c>
      <c r="H525" s="605">
        <v>1</v>
      </c>
      <c r="I525" s="580">
        <v>0</v>
      </c>
      <c r="J525" s="602">
        <v>909</v>
      </c>
      <c r="K525" s="527"/>
    </row>
    <row r="526" spans="1:11" s="598" customFormat="1" ht="28.5" customHeight="1">
      <c r="A526" s="599">
        <v>169</v>
      </c>
      <c r="B526" s="599">
        <v>2</v>
      </c>
      <c r="C526" s="600" t="s">
        <v>276</v>
      </c>
      <c r="D526" s="1198" t="s">
        <v>122</v>
      </c>
      <c r="E526" s="1199" t="s">
        <v>3201</v>
      </c>
      <c r="F526" s="1201">
        <v>610</v>
      </c>
      <c r="G526" s="600" t="s">
        <v>255</v>
      </c>
      <c r="H526" s="605">
        <v>1</v>
      </c>
      <c r="I526" s="580">
        <v>0</v>
      </c>
      <c r="J526" s="602">
        <v>909</v>
      </c>
      <c r="K526" s="527"/>
    </row>
    <row r="527" spans="1:11" s="598" customFormat="1" ht="45" customHeight="1">
      <c r="A527" s="599">
        <v>169</v>
      </c>
      <c r="B527" s="599">
        <v>2</v>
      </c>
      <c r="C527" s="600" t="s">
        <v>276</v>
      </c>
      <c r="D527" s="1198" t="s">
        <v>168</v>
      </c>
      <c r="E527" s="1199" t="s">
        <v>3210</v>
      </c>
      <c r="F527" s="605">
        <v>340</v>
      </c>
      <c r="G527" s="600" t="s">
        <v>5079</v>
      </c>
      <c r="H527" s="605">
        <v>1</v>
      </c>
      <c r="I527" s="580">
        <v>0</v>
      </c>
      <c r="J527" s="602">
        <v>909</v>
      </c>
      <c r="K527" s="527"/>
    </row>
    <row r="528" spans="1:11" s="598" customFormat="1" ht="45" customHeight="1">
      <c r="A528" s="599">
        <v>169</v>
      </c>
      <c r="B528" s="599">
        <v>2</v>
      </c>
      <c r="C528" s="600" t="s">
        <v>276</v>
      </c>
      <c r="D528" s="1198" t="s">
        <v>168</v>
      </c>
      <c r="E528" s="1199" t="s">
        <v>3210</v>
      </c>
      <c r="F528" s="605">
        <v>341</v>
      </c>
      <c r="G528" s="600" t="s">
        <v>5080</v>
      </c>
      <c r="H528" s="605">
        <v>1</v>
      </c>
      <c r="I528" s="580">
        <v>0</v>
      </c>
      <c r="J528" s="602">
        <v>909</v>
      </c>
      <c r="K528" s="527"/>
    </row>
    <row r="529" spans="1:11" s="598" customFormat="1" ht="28.5" customHeight="1">
      <c r="A529" s="599">
        <v>169</v>
      </c>
      <c r="B529" s="599">
        <v>2</v>
      </c>
      <c r="C529" s="600" t="s">
        <v>276</v>
      </c>
      <c r="D529" s="1198" t="s">
        <v>168</v>
      </c>
      <c r="E529" s="1199" t="s">
        <v>3210</v>
      </c>
      <c r="F529" s="605">
        <v>342</v>
      </c>
      <c r="G529" s="600" t="s">
        <v>171</v>
      </c>
      <c r="H529" s="605">
        <v>1</v>
      </c>
      <c r="I529" s="580">
        <v>0</v>
      </c>
      <c r="J529" s="602">
        <v>909</v>
      </c>
      <c r="K529" s="527"/>
    </row>
    <row r="530" spans="1:11" s="598" customFormat="1" ht="28.5" customHeight="1">
      <c r="A530" s="599">
        <v>169</v>
      </c>
      <c r="B530" s="599">
        <v>3</v>
      </c>
      <c r="C530" s="600" t="s">
        <v>282</v>
      </c>
      <c r="D530" s="1198" t="s">
        <v>123</v>
      </c>
      <c r="E530" s="1199" t="s">
        <v>3218</v>
      </c>
      <c r="F530" s="1201">
        <v>301</v>
      </c>
      <c r="G530" s="600" t="s">
        <v>160</v>
      </c>
      <c r="H530" s="605">
        <v>1</v>
      </c>
      <c r="I530" s="602">
        <v>765</v>
      </c>
      <c r="J530" s="602">
        <v>944</v>
      </c>
      <c r="K530" s="527"/>
    </row>
    <row r="531" spans="1:11" s="598" customFormat="1" ht="28.5" customHeight="1">
      <c r="A531" s="599">
        <v>169</v>
      </c>
      <c r="B531" s="599">
        <v>3</v>
      </c>
      <c r="C531" s="600" t="s">
        <v>282</v>
      </c>
      <c r="D531" s="1198" t="s">
        <v>173</v>
      </c>
      <c r="E531" s="1199" t="s">
        <v>3250</v>
      </c>
      <c r="F531" s="1201">
        <v>302</v>
      </c>
      <c r="G531" s="600" t="s">
        <v>161</v>
      </c>
      <c r="H531" s="605">
        <v>1</v>
      </c>
      <c r="I531" s="602">
        <v>765</v>
      </c>
      <c r="J531" s="602">
        <v>944</v>
      </c>
      <c r="K531" s="527"/>
    </row>
    <row r="532" spans="1:11" s="598" customFormat="1" ht="28.5" customHeight="1">
      <c r="A532" s="599">
        <v>169</v>
      </c>
      <c r="B532" s="599">
        <v>3</v>
      </c>
      <c r="C532" s="600" t="s">
        <v>282</v>
      </c>
      <c r="D532" s="1198" t="s">
        <v>123</v>
      </c>
      <c r="E532" s="1199" t="s">
        <v>3218</v>
      </c>
      <c r="F532" s="1201">
        <v>607</v>
      </c>
      <c r="G532" s="600" t="s">
        <v>162</v>
      </c>
      <c r="H532" s="605">
        <v>1</v>
      </c>
      <c r="I532" s="602">
        <v>765</v>
      </c>
      <c r="J532" s="602">
        <v>944</v>
      </c>
      <c r="K532" s="527"/>
    </row>
    <row r="533" spans="1:11" s="598" customFormat="1" ht="28.5" customHeight="1">
      <c r="A533" s="599">
        <v>169</v>
      </c>
      <c r="B533" s="599">
        <v>3</v>
      </c>
      <c r="C533" s="600" t="s">
        <v>282</v>
      </c>
      <c r="D533" s="1198" t="s">
        <v>123</v>
      </c>
      <c r="E533" s="1199" t="s">
        <v>3218</v>
      </c>
      <c r="F533" s="1201">
        <v>610</v>
      </c>
      <c r="G533" s="600" t="s">
        <v>255</v>
      </c>
      <c r="H533" s="605">
        <v>1</v>
      </c>
      <c r="I533" s="602">
        <v>765</v>
      </c>
      <c r="J533" s="602">
        <v>944</v>
      </c>
      <c r="K533" s="527"/>
    </row>
    <row r="534" spans="1:11" s="598" customFormat="1" ht="45.75" customHeight="1">
      <c r="A534" s="599">
        <v>169</v>
      </c>
      <c r="B534" s="599">
        <v>3</v>
      </c>
      <c r="C534" s="600" t="s">
        <v>282</v>
      </c>
      <c r="D534" s="1198" t="s">
        <v>172</v>
      </c>
      <c r="E534" s="1199" t="s">
        <v>3227</v>
      </c>
      <c r="F534" s="605">
        <v>340</v>
      </c>
      <c r="G534" s="600" t="s">
        <v>5079</v>
      </c>
      <c r="H534" s="605">
        <v>1</v>
      </c>
      <c r="I534" s="602">
        <v>765</v>
      </c>
      <c r="J534" s="602">
        <v>944</v>
      </c>
      <c r="K534" s="527"/>
    </row>
    <row r="535" spans="1:11" s="598" customFormat="1" ht="42.75" customHeight="1">
      <c r="A535" s="599">
        <v>169</v>
      </c>
      <c r="B535" s="599">
        <v>3</v>
      </c>
      <c r="C535" s="600" t="s">
        <v>282</v>
      </c>
      <c r="D535" s="1198" t="s">
        <v>172</v>
      </c>
      <c r="E535" s="1199" t="s">
        <v>3227</v>
      </c>
      <c r="F535" s="605">
        <v>341</v>
      </c>
      <c r="G535" s="600" t="s">
        <v>5080</v>
      </c>
      <c r="H535" s="605">
        <v>1</v>
      </c>
      <c r="I535" s="602">
        <v>765</v>
      </c>
      <c r="J535" s="602">
        <v>944</v>
      </c>
      <c r="K535" s="527"/>
    </row>
    <row r="536" spans="1:11" s="598" customFormat="1" ht="28.5" customHeight="1">
      <c r="A536" s="599">
        <v>169</v>
      </c>
      <c r="B536" s="599">
        <v>3</v>
      </c>
      <c r="C536" s="600" t="s">
        <v>282</v>
      </c>
      <c r="D536" s="1198" t="s">
        <v>172</v>
      </c>
      <c r="E536" s="1199" t="s">
        <v>3227</v>
      </c>
      <c r="F536" s="605">
        <v>342</v>
      </c>
      <c r="G536" s="600" t="s">
        <v>171</v>
      </c>
      <c r="H536" s="605">
        <v>1</v>
      </c>
      <c r="I536" s="602">
        <v>765</v>
      </c>
      <c r="J536" s="602">
        <v>944</v>
      </c>
      <c r="K536" s="527"/>
    </row>
    <row r="537" spans="1:11" s="598" customFormat="1" ht="28.5" customHeight="1">
      <c r="A537" s="599">
        <v>169</v>
      </c>
      <c r="B537" s="599">
        <v>3</v>
      </c>
      <c r="C537" s="600" t="s">
        <v>282</v>
      </c>
      <c r="D537" s="1198" t="s">
        <v>5982</v>
      </c>
      <c r="E537" s="1199" t="s">
        <v>205</v>
      </c>
      <c r="F537" s="605">
        <v>603</v>
      </c>
      <c r="G537" s="600" t="s">
        <v>158</v>
      </c>
      <c r="H537" s="605">
        <v>1</v>
      </c>
      <c r="I537" s="602">
        <v>0</v>
      </c>
      <c r="J537" s="602">
        <v>1802.28</v>
      </c>
      <c r="K537" s="527" t="s">
        <v>4097</v>
      </c>
    </row>
    <row r="538" spans="1:11" s="598" customFormat="1" ht="28.5" customHeight="1">
      <c r="A538" s="599">
        <v>169</v>
      </c>
      <c r="B538" s="599">
        <v>32</v>
      </c>
      <c r="C538" s="600" t="s">
        <v>3107</v>
      </c>
      <c r="D538" s="1198" t="s">
        <v>126</v>
      </c>
      <c r="E538" s="1199" t="s">
        <v>3251</v>
      </c>
      <c r="F538" s="1201">
        <v>301</v>
      </c>
      <c r="G538" s="600" t="s">
        <v>160</v>
      </c>
      <c r="H538" s="605">
        <v>1</v>
      </c>
      <c r="I538" s="602">
        <v>468</v>
      </c>
      <c r="J538" s="602">
        <v>491</v>
      </c>
      <c r="K538" s="527"/>
    </row>
    <row r="539" spans="1:11" s="598" customFormat="1" ht="28.5" customHeight="1">
      <c r="A539" s="599">
        <v>169</v>
      </c>
      <c r="B539" s="599">
        <v>32</v>
      </c>
      <c r="C539" s="600" t="s">
        <v>3107</v>
      </c>
      <c r="D539" s="1198" t="s">
        <v>196</v>
      </c>
      <c r="E539" s="1199" t="s">
        <v>3252</v>
      </c>
      <c r="F539" s="1201">
        <v>302</v>
      </c>
      <c r="G539" s="600" t="s">
        <v>161</v>
      </c>
      <c r="H539" s="605">
        <v>1</v>
      </c>
      <c r="I539" s="602">
        <v>468</v>
      </c>
      <c r="J539" s="602">
        <v>491</v>
      </c>
      <c r="K539" s="527"/>
    </row>
    <row r="540" spans="1:11" s="598" customFormat="1" ht="28.5" customHeight="1">
      <c r="A540" s="599">
        <v>169</v>
      </c>
      <c r="B540" s="599">
        <v>32</v>
      </c>
      <c r="C540" s="600" t="s">
        <v>3107</v>
      </c>
      <c r="D540" s="1198" t="s">
        <v>126</v>
      </c>
      <c r="E540" s="1199" t="s">
        <v>3251</v>
      </c>
      <c r="F540" s="1201">
        <v>607</v>
      </c>
      <c r="G540" s="600" t="s">
        <v>162</v>
      </c>
      <c r="H540" s="605">
        <v>1</v>
      </c>
      <c r="I540" s="602">
        <v>468</v>
      </c>
      <c r="J540" s="602">
        <v>491</v>
      </c>
      <c r="K540" s="527"/>
    </row>
    <row r="541" spans="1:11" s="598" customFormat="1" ht="28.5" customHeight="1">
      <c r="A541" s="599">
        <v>169</v>
      </c>
      <c r="B541" s="599">
        <v>32</v>
      </c>
      <c r="C541" s="600" t="s">
        <v>3107</v>
      </c>
      <c r="D541" s="1198" t="s">
        <v>126</v>
      </c>
      <c r="E541" s="1199" t="s">
        <v>3251</v>
      </c>
      <c r="F541" s="1201">
        <v>610</v>
      </c>
      <c r="G541" s="600" t="s">
        <v>255</v>
      </c>
      <c r="H541" s="605">
        <v>1</v>
      </c>
      <c r="I541" s="602">
        <v>468</v>
      </c>
      <c r="J541" s="602">
        <v>491</v>
      </c>
      <c r="K541" s="527"/>
    </row>
    <row r="542" spans="1:11" s="598" customFormat="1" ht="45" customHeight="1">
      <c r="A542" s="599">
        <v>169</v>
      </c>
      <c r="B542" s="599">
        <v>32</v>
      </c>
      <c r="C542" s="600" t="s">
        <v>3107</v>
      </c>
      <c r="D542" s="1198" t="s">
        <v>195</v>
      </c>
      <c r="E542" s="1199" t="s">
        <v>3228</v>
      </c>
      <c r="F542" s="605">
        <v>340</v>
      </c>
      <c r="G542" s="600" t="s">
        <v>5079</v>
      </c>
      <c r="H542" s="605">
        <v>1</v>
      </c>
      <c r="I542" s="602">
        <v>468</v>
      </c>
      <c r="J542" s="602">
        <v>491</v>
      </c>
      <c r="K542" s="527"/>
    </row>
    <row r="543" spans="1:11" s="598" customFormat="1" ht="45" customHeight="1">
      <c r="A543" s="599">
        <v>169</v>
      </c>
      <c r="B543" s="599">
        <v>32</v>
      </c>
      <c r="C543" s="600" t="s">
        <v>3107</v>
      </c>
      <c r="D543" s="1198" t="s">
        <v>195</v>
      </c>
      <c r="E543" s="1199" t="s">
        <v>3228</v>
      </c>
      <c r="F543" s="605">
        <v>341</v>
      </c>
      <c r="G543" s="600" t="s">
        <v>5080</v>
      </c>
      <c r="H543" s="605">
        <v>1</v>
      </c>
      <c r="I543" s="602">
        <v>468</v>
      </c>
      <c r="J543" s="602">
        <v>491</v>
      </c>
      <c r="K543" s="527"/>
    </row>
    <row r="544" spans="1:11" s="598" customFormat="1" ht="28.5" customHeight="1">
      <c r="A544" s="599">
        <v>169</v>
      </c>
      <c r="B544" s="599">
        <v>32</v>
      </c>
      <c r="C544" s="600" t="s">
        <v>3107</v>
      </c>
      <c r="D544" s="1198" t="s">
        <v>195</v>
      </c>
      <c r="E544" s="1199" t="s">
        <v>3228</v>
      </c>
      <c r="F544" s="605">
        <v>342</v>
      </c>
      <c r="G544" s="600" t="s">
        <v>171</v>
      </c>
      <c r="H544" s="605">
        <v>1</v>
      </c>
      <c r="I544" s="602">
        <v>468</v>
      </c>
      <c r="J544" s="602">
        <v>491</v>
      </c>
      <c r="K544" s="527"/>
    </row>
    <row r="545" spans="1:11" s="598" customFormat="1" ht="28.5" customHeight="1">
      <c r="A545" s="599">
        <v>169</v>
      </c>
      <c r="B545" s="599">
        <v>8</v>
      </c>
      <c r="C545" s="600" t="s">
        <v>285</v>
      </c>
      <c r="D545" s="1198" t="s">
        <v>124</v>
      </c>
      <c r="E545" s="1199" t="s">
        <v>2711</v>
      </c>
      <c r="F545" s="1201">
        <v>301</v>
      </c>
      <c r="G545" s="600" t="s">
        <v>160</v>
      </c>
      <c r="H545" s="605">
        <v>1</v>
      </c>
      <c r="I545" s="602">
        <v>750</v>
      </c>
      <c r="J545" s="602">
        <v>815</v>
      </c>
      <c r="K545" s="527"/>
    </row>
    <row r="546" spans="1:11" s="598" customFormat="1" ht="28.5" customHeight="1">
      <c r="A546" s="599">
        <v>169</v>
      </c>
      <c r="B546" s="599">
        <v>8</v>
      </c>
      <c r="C546" s="600" t="s">
        <v>285</v>
      </c>
      <c r="D546" s="1198" t="s">
        <v>175</v>
      </c>
      <c r="E546" s="1199" t="s">
        <v>3253</v>
      </c>
      <c r="F546" s="1201">
        <v>302</v>
      </c>
      <c r="G546" s="600" t="s">
        <v>161</v>
      </c>
      <c r="H546" s="605">
        <v>1</v>
      </c>
      <c r="I546" s="602">
        <v>750</v>
      </c>
      <c r="J546" s="602">
        <v>815</v>
      </c>
      <c r="K546" s="527"/>
    </row>
    <row r="547" spans="1:11" s="598" customFormat="1" ht="28.5" customHeight="1">
      <c r="A547" s="599">
        <v>169</v>
      </c>
      <c r="B547" s="599">
        <v>8</v>
      </c>
      <c r="C547" s="600" t="s">
        <v>285</v>
      </c>
      <c r="D547" s="1198" t="s">
        <v>124</v>
      </c>
      <c r="E547" s="1199" t="s">
        <v>2711</v>
      </c>
      <c r="F547" s="1201">
        <v>607</v>
      </c>
      <c r="G547" s="600" t="s">
        <v>162</v>
      </c>
      <c r="H547" s="605">
        <v>1</v>
      </c>
      <c r="I547" s="602">
        <v>750</v>
      </c>
      <c r="J547" s="602">
        <v>815</v>
      </c>
      <c r="K547" s="527"/>
    </row>
    <row r="548" spans="1:11" s="598" customFormat="1" ht="28.5" customHeight="1">
      <c r="A548" s="599">
        <v>169</v>
      </c>
      <c r="B548" s="599">
        <v>8</v>
      </c>
      <c r="C548" s="600" t="s">
        <v>285</v>
      </c>
      <c r="D548" s="1198" t="s">
        <v>124</v>
      </c>
      <c r="E548" s="1199" t="s">
        <v>2711</v>
      </c>
      <c r="F548" s="1201">
        <v>610</v>
      </c>
      <c r="G548" s="600" t="s">
        <v>255</v>
      </c>
      <c r="H548" s="605">
        <v>1</v>
      </c>
      <c r="I548" s="602">
        <v>750</v>
      </c>
      <c r="J548" s="602">
        <v>815</v>
      </c>
      <c r="K548" s="527"/>
    </row>
    <row r="549" spans="1:11" s="598" customFormat="1" ht="47.25" customHeight="1">
      <c r="A549" s="599">
        <v>169</v>
      </c>
      <c r="B549" s="599">
        <v>8</v>
      </c>
      <c r="C549" s="600" t="s">
        <v>285</v>
      </c>
      <c r="D549" s="1198" t="s">
        <v>174</v>
      </c>
      <c r="E549" s="1199" t="s">
        <v>3229</v>
      </c>
      <c r="F549" s="605">
        <v>340</v>
      </c>
      <c r="G549" s="600" t="s">
        <v>5079</v>
      </c>
      <c r="H549" s="605">
        <v>1</v>
      </c>
      <c r="I549" s="602">
        <v>750</v>
      </c>
      <c r="J549" s="602">
        <v>815</v>
      </c>
      <c r="K549" s="527"/>
    </row>
    <row r="550" spans="1:11" s="598" customFormat="1" ht="42.75" customHeight="1">
      <c r="A550" s="599">
        <v>169</v>
      </c>
      <c r="B550" s="599">
        <v>8</v>
      </c>
      <c r="C550" s="600" t="s">
        <v>285</v>
      </c>
      <c r="D550" s="1198" t="s">
        <v>174</v>
      </c>
      <c r="E550" s="1199" t="s">
        <v>3229</v>
      </c>
      <c r="F550" s="605">
        <v>341</v>
      </c>
      <c r="G550" s="600" t="s">
        <v>5080</v>
      </c>
      <c r="H550" s="605">
        <v>1</v>
      </c>
      <c r="I550" s="602">
        <v>750</v>
      </c>
      <c r="J550" s="602">
        <v>815</v>
      </c>
      <c r="K550" s="527"/>
    </row>
    <row r="551" spans="1:11" s="598" customFormat="1" ht="28.5" customHeight="1">
      <c r="A551" s="599">
        <v>169</v>
      </c>
      <c r="B551" s="599">
        <v>8</v>
      </c>
      <c r="C551" s="600" t="s">
        <v>285</v>
      </c>
      <c r="D551" s="1198" t="s">
        <v>174</v>
      </c>
      <c r="E551" s="1199" t="s">
        <v>3229</v>
      </c>
      <c r="F551" s="605">
        <v>342</v>
      </c>
      <c r="G551" s="600" t="s">
        <v>171</v>
      </c>
      <c r="H551" s="605">
        <v>1</v>
      </c>
      <c r="I551" s="602">
        <v>750</v>
      </c>
      <c r="J551" s="602">
        <v>815</v>
      </c>
      <c r="K551" s="527"/>
    </row>
    <row r="552" spans="1:11" s="598" customFormat="1" ht="42.75">
      <c r="A552" s="599">
        <v>169</v>
      </c>
      <c r="B552" s="599">
        <v>8</v>
      </c>
      <c r="C552" s="600" t="s">
        <v>285</v>
      </c>
      <c r="D552" s="1198" t="s">
        <v>387</v>
      </c>
      <c r="E552" s="1199" t="s">
        <v>3285</v>
      </c>
      <c r="F552" s="1201">
        <v>603</v>
      </c>
      <c r="G552" s="600" t="s">
        <v>158</v>
      </c>
      <c r="H552" s="605">
        <v>1</v>
      </c>
      <c r="I552" s="602">
        <v>1802.28</v>
      </c>
      <c r="J552" s="602">
        <v>0</v>
      </c>
      <c r="K552" s="527" t="s">
        <v>4097</v>
      </c>
    </row>
    <row r="553" spans="1:11" s="598" customFormat="1" ht="28.5" customHeight="1">
      <c r="A553" s="599">
        <v>169</v>
      </c>
      <c r="B553" s="599">
        <v>11</v>
      </c>
      <c r="C553" s="600" t="s">
        <v>2348</v>
      </c>
      <c r="D553" s="1198" t="s">
        <v>2670</v>
      </c>
      <c r="E553" s="1199" t="s">
        <v>3254</v>
      </c>
      <c r="F553" s="1201">
        <v>301</v>
      </c>
      <c r="G553" s="600" t="s">
        <v>160</v>
      </c>
      <c r="H553" s="605">
        <v>1</v>
      </c>
      <c r="I553" s="602">
        <v>1115</v>
      </c>
      <c r="J553" s="602">
        <v>0</v>
      </c>
      <c r="K553" s="527"/>
    </row>
    <row r="554" spans="1:11" s="598" customFormat="1" ht="28.5" customHeight="1">
      <c r="A554" s="599">
        <v>169</v>
      </c>
      <c r="B554" s="599">
        <v>11</v>
      </c>
      <c r="C554" s="600" t="s">
        <v>2348</v>
      </c>
      <c r="D554" s="1198" t="s">
        <v>2671</v>
      </c>
      <c r="E554" s="1199" t="s">
        <v>3255</v>
      </c>
      <c r="F554" s="1201">
        <v>302</v>
      </c>
      <c r="G554" s="600" t="s">
        <v>161</v>
      </c>
      <c r="H554" s="605">
        <v>1</v>
      </c>
      <c r="I554" s="602">
        <v>1115</v>
      </c>
      <c r="J554" s="602">
        <v>0</v>
      </c>
      <c r="K554" s="527"/>
    </row>
    <row r="555" spans="1:11" s="598" customFormat="1" ht="28.5" customHeight="1">
      <c r="A555" s="599">
        <v>169</v>
      </c>
      <c r="B555" s="599">
        <v>11</v>
      </c>
      <c r="C555" s="600" t="s">
        <v>2348</v>
      </c>
      <c r="D555" s="1198" t="s">
        <v>2670</v>
      </c>
      <c r="E555" s="1199" t="s">
        <v>3254</v>
      </c>
      <c r="F555" s="1201">
        <v>607</v>
      </c>
      <c r="G555" s="600" t="s">
        <v>162</v>
      </c>
      <c r="H555" s="605">
        <v>1</v>
      </c>
      <c r="I555" s="602">
        <v>1115</v>
      </c>
      <c r="J555" s="602">
        <v>0</v>
      </c>
      <c r="K555" s="527"/>
    </row>
    <row r="556" spans="1:11" s="598" customFormat="1" ht="28.5" customHeight="1">
      <c r="A556" s="599">
        <v>169</v>
      </c>
      <c r="B556" s="599">
        <v>17</v>
      </c>
      <c r="C556" s="600" t="s">
        <v>378</v>
      </c>
      <c r="D556" s="1198" t="s">
        <v>129</v>
      </c>
      <c r="E556" s="1199" t="s">
        <v>2713</v>
      </c>
      <c r="F556" s="1201">
        <v>301</v>
      </c>
      <c r="G556" s="600" t="s">
        <v>160</v>
      </c>
      <c r="H556" s="605">
        <v>1</v>
      </c>
      <c r="I556" s="602">
        <v>601</v>
      </c>
      <c r="J556" s="602">
        <v>738</v>
      </c>
      <c r="K556" s="527"/>
    </row>
    <row r="557" spans="1:11" s="598" customFormat="1" ht="28.5" customHeight="1">
      <c r="A557" s="599">
        <v>169</v>
      </c>
      <c r="B557" s="599">
        <v>17</v>
      </c>
      <c r="C557" s="600" t="s">
        <v>378</v>
      </c>
      <c r="D557" s="1198" t="s">
        <v>178</v>
      </c>
      <c r="E557" s="1199" t="s">
        <v>3256</v>
      </c>
      <c r="F557" s="1201">
        <v>302</v>
      </c>
      <c r="G557" s="600" t="s">
        <v>161</v>
      </c>
      <c r="H557" s="605">
        <v>1</v>
      </c>
      <c r="I557" s="602">
        <v>601</v>
      </c>
      <c r="J557" s="602">
        <v>738</v>
      </c>
      <c r="K557" s="527"/>
    </row>
    <row r="558" spans="1:11" s="598" customFormat="1" ht="28.5" customHeight="1">
      <c r="A558" s="599">
        <v>169</v>
      </c>
      <c r="B558" s="599">
        <v>17</v>
      </c>
      <c r="C558" s="600" t="s">
        <v>378</v>
      </c>
      <c r="D558" s="1198" t="s">
        <v>129</v>
      </c>
      <c r="E558" s="1199" t="s">
        <v>2713</v>
      </c>
      <c r="F558" s="1201">
        <v>607</v>
      </c>
      <c r="G558" s="600" t="s">
        <v>162</v>
      </c>
      <c r="H558" s="605">
        <v>1</v>
      </c>
      <c r="I558" s="602">
        <v>601</v>
      </c>
      <c r="J558" s="602">
        <v>738</v>
      </c>
      <c r="K558" s="527"/>
    </row>
    <row r="559" spans="1:11" s="598" customFormat="1" ht="28.5" customHeight="1">
      <c r="A559" s="599">
        <v>169</v>
      </c>
      <c r="B559" s="599">
        <v>17</v>
      </c>
      <c r="C559" s="600" t="s">
        <v>378</v>
      </c>
      <c r="D559" s="1198" t="s">
        <v>129</v>
      </c>
      <c r="E559" s="1199" t="s">
        <v>2713</v>
      </c>
      <c r="F559" s="1201">
        <v>610</v>
      </c>
      <c r="G559" s="600" t="s">
        <v>255</v>
      </c>
      <c r="H559" s="605">
        <v>1</v>
      </c>
      <c r="I559" s="602">
        <v>601</v>
      </c>
      <c r="J559" s="602">
        <v>738</v>
      </c>
      <c r="K559" s="527"/>
    </row>
    <row r="560" spans="1:11" s="598" customFormat="1" ht="47.25" customHeight="1">
      <c r="A560" s="599">
        <v>169</v>
      </c>
      <c r="B560" s="599">
        <v>17</v>
      </c>
      <c r="C560" s="600" t="s">
        <v>378</v>
      </c>
      <c r="D560" s="1198" t="s">
        <v>177</v>
      </c>
      <c r="E560" s="1199" t="s">
        <v>3231</v>
      </c>
      <c r="F560" s="605">
        <v>340</v>
      </c>
      <c r="G560" s="600" t="s">
        <v>5079</v>
      </c>
      <c r="H560" s="605">
        <v>1</v>
      </c>
      <c r="I560" s="602">
        <v>601</v>
      </c>
      <c r="J560" s="602">
        <v>738</v>
      </c>
      <c r="K560" s="527"/>
    </row>
    <row r="561" spans="1:11" s="598" customFormat="1" ht="47.25" customHeight="1">
      <c r="A561" s="599">
        <v>169</v>
      </c>
      <c r="B561" s="599">
        <v>17</v>
      </c>
      <c r="C561" s="600" t="s">
        <v>378</v>
      </c>
      <c r="D561" s="1198" t="s">
        <v>177</v>
      </c>
      <c r="E561" s="1199" t="s">
        <v>3231</v>
      </c>
      <c r="F561" s="605">
        <v>341</v>
      </c>
      <c r="G561" s="600" t="s">
        <v>5080</v>
      </c>
      <c r="H561" s="605">
        <v>1</v>
      </c>
      <c r="I561" s="602">
        <v>601</v>
      </c>
      <c r="J561" s="602">
        <v>738</v>
      </c>
      <c r="K561" s="527"/>
    </row>
    <row r="562" spans="1:11" s="598" customFormat="1" ht="33" customHeight="1">
      <c r="A562" s="599">
        <v>169</v>
      </c>
      <c r="B562" s="599">
        <v>17</v>
      </c>
      <c r="C562" s="600" t="s">
        <v>378</v>
      </c>
      <c r="D562" s="1198" t="s">
        <v>177</v>
      </c>
      <c r="E562" s="1199" t="s">
        <v>3231</v>
      </c>
      <c r="F562" s="605">
        <v>342</v>
      </c>
      <c r="G562" s="600" t="s">
        <v>171</v>
      </c>
      <c r="H562" s="605">
        <v>1</v>
      </c>
      <c r="I562" s="602">
        <v>601</v>
      </c>
      <c r="J562" s="602">
        <v>738</v>
      </c>
      <c r="K562" s="527"/>
    </row>
    <row r="563" spans="1:11" s="598" customFormat="1" ht="28.5" customHeight="1">
      <c r="A563" s="599">
        <v>169</v>
      </c>
      <c r="B563" s="599">
        <v>24</v>
      </c>
      <c r="C563" s="600" t="s">
        <v>298</v>
      </c>
      <c r="D563" s="1198" t="s">
        <v>135</v>
      </c>
      <c r="E563" s="1199" t="s">
        <v>2715</v>
      </c>
      <c r="F563" s="1201">
        <v>301</v>
      </c>
      <c r="G563" s="600" t="s">
        <v>160</v>
      </c>
      <c r="H563" s="605">
        <v>1</v>
      </c>
      <c r="I563" s="602">
        <v>942</v>
      </c>
      <c r="J563" s="602">
        <v>885</v>
      </c>
      <c r="K563" s="527"/>
    </row>
    <row r="564" spans="1:11" s="598" customFormat="1" ht="28.5" customHeight="1">
      <c r="A564" s="599">
        <v>169</v>
      </c>
      <c r="B564" s="599">
        <v>24</v>
      </c>
      <c r="C564" s="600" t="s">
        <v>298</v>
      </c>
      <c r="D564" s="1198" t="s">
        <v>188</v>
      </c>
      <c r="E564" s="1199" t="s">
        <v>3258</v>
      </c>
      <c r="F564" s="1201">
        <v>309</v>
      </c>
      <c r="G564" s="600" t="s">
        <v>4687</v>
      </c>
      <c r="H564" s="880">
        <v>1</v>
      </c>
      <c r="I564" s="580">
        <v>405</v>
      </c>
      <c r="J564" s="602">
        <v>0</v>
      </c>
      <c r="K564" s="421" t="s">
        <v>4686</v>
      </c>
    </row>
    <row r="565" spans="1:11" s="598" customFormat="1" ht="28.5" customHeight="1">
      <c r="A565" s="599">
        <v>169</v>
      </c>
      <c r="B565" s="599">
        <v>24</v>
      </c>
      <c r="C565" s="600" t="s">
        <v>298</v>
      </c>
      <c r="D565" s="1198" t="s">
        <v>188</v>
      </c>
      <c r="E565" s="1199" t="s">
        <v>3258</v>
      </c>
      <c r="F565" s="1201">
        <v>302</v>
      </c>
      <c r="G565" s="600" t="s">
        <v>161</v>
      </c>
      <c r="H565" s="605">
        <v>1</v>
      </c>
      <c r="I565" s="602">
        <v>942</v>
      </c>
      <c r="J565" s="602">
        <v>885</v>
      </c>
      <c r="K565" s="527"/>
    </row>
    <row r="566" spans="1:11" s="598" customFormat="1" ht="28.5" customHeight="1">
      <c r="A566" s="599">
        <v>169</v>
      </c>
      <c r="B566" s="599">
        <v>24</v>
      </c>
      <c r="C566" s="600" t="s">
        <v>298</v>
      </c>
      <c r="D566" s="1198" t="s">
        <v>135</v>
      </c>
      <c r="E566" s="1199" t="s">
        <v>2715</v>
      </c>
      <c r="F566" s="1201">
        <v>607</v>
      </c>
      <c r="G566" s="600" t="s">
        <v>162</v>
      </c>
      <c r="H566" s="605">
        <v>1</v>
      </c>
      <c r="I566" s="602">
        <v>942</v>
      </c>
      <c r="J566" s="602">
        <v>885</v>
      </c>
      <c r="K566" s="527"/>
    </row>
    <row r="567" spans="1:11" s="598" customFormat="1" ht="28.5" customHeight="1">
      <c r="A567" s="599">
        <v>169</v>
      </c>
      <c r="B567" s="599">
        <v>24</v>
      </c>
      <c r="C567" s="600" t="s">
        <v>298</v>
      </c>
      <c r="D567" s="1198" t="s">
        <v>135</v>
      </c>
      <c r="E567" s="1199" t="s">
        <v>2715</v>
      </c>
      <c r="F567" s="1201">
        <v>610</v>
      </c>
      <c r="G567" s="600" t="s">
        <v>255</v>
      </c>
      <c r="H567" s="605">
        <v>1</v>
      </c>
      <c r="I567" s="602">
        <v>942</v>
      </c>
      <c r="J567" s="602">
        <v>885</v>
      </c>
      <c r="K567" s="527"/>
    </row>
    <row r="568" spans="1:11" s="598" customFormat="1" ht="28.5">
      <c r="A568" s="599">
        <v>169</v>
      </c>
      <c r="B568" s="599">
        <v>24</v>
      </c>
      <c r="C568" s="600" t="s">
        <v>298</v>
      </c>
      <c r="D568" s="1198" t="s">
        <v>5283</v>
      </c>
      <c r="E568" s="1199" t="s">
        <v>3232</v>
      </c>
      <c r="F568" s="1201">
        <v>700</v>
      </c>
      <c r="G568" s="600" t="s">
        <v>4097</v>
      </c>
      <c r="H568" s="605">
        <v>1</v>
      </c>
      <c r="I568" s="602">
        <v>2266.19</v>
      </c>
      <c r="J568" s="602">
        <v>0</v>
      </c>
      <c r="K568" s="527" t="s">
        <v>5273</v>
      </c>
    </row>
    <row r="569" spans="1:11" s="598" customFormat="1" ht="46.5" customHeight="1">
      <c r="A569" s="599">
        <v>169</v>
      </c>
      <c r="B569" s="599">
        <v>24</v>
      </c>
      <c r="C569" s="600" t="s">
        <v>298</v>
      </c>
      <c r="D569" s="1198" t="s">
        <v>187</v>
      </c>
      <c r="E569" s="1199" t="s">
        <v>3232</v>
      </c>
      <c r="F569" s="605">
        <v>340</v>
      </c>
      <c r="G569" s="600" t="s">
        <v>5079</v>
      </c>
      <c r="H569" s="605">
        <v>1</v>
      </c>
      <c r="I569" s="602">
        <v>942</v>
      </c>
      <c r="J569" s="602">
        <v>885</v>
      </c>
      <c r="K569" s="527"/>
    </row>
    <row r="570" spans="1:11" s="598" customFormat="1" ht="46.5" customHeight="1">
      <c r="A570" s="599">
        <v>169</v>
      </c>
      <c r="B570" s="599">
        <v>24</v>
      </c>
      <c r="C570" s="600" t="s">
        <v>298</v>
      </c>
      <c r="D570" s="1198" t="s">
        <v>187</v>
      </c>
      <c r="E570" s="1199" t="s">
        <v>3232</v>
      </c>
      <c r="F570" s="605">
        <v>341</v>
      </c>
      <c r="G570" s="600" t="s">
        <v>5080</v>
      </c>
      <c r="H570" s="605">
        <v>1</v>
      </c>
      <c r="I570" s="602">
        <v>942</v>
      </c>
      <c r="J570" s="602">
        <v>885</v>
      </c>
      <c r="K570" s="527"/>
    </row>
    <row r="571" spans="1:11" s="598" customFormat="1" ht="31.5" customHeight="1">
      <c r="A571" s="599">
        <v>169</v>
      </c>
      <c r="B571" s="599">
        <v>24</v>
      </c>
      <c r="C571" s="600" t="s">
        <v>298</v>
      </c>
      <c r="D571" s="1198" t="s">
        <v>187</v>
      </c>
      <c r="E571" s="1199" t="s">
        <v>3232</v>
      </c>
      <c r="F571" s="605">
        <v>342</v>
      </c>
      <c r="G571" s="600" t="s">
        <v>171</v>
      </c>
      <c r="H571" s="605">
        <v>1</v>
      </c>
      <c r="I571" s="602">
        <v>942</v>
      </c>
      <c r="J571" s="602">
        <v>885</v>
      </c>
      <c r="K571" s="527"/>
    </row>
    <row r="572" spans="1:11" s="598" customFormat="1" ht="28.5" customHeight="1">
      <c r="A572" s="599">
        <v>169</v>
      </c>
      <c r="B572" s="599">
        <v>25</v>
      </c>
      <c r="C572" s="600" t="s">
        <v>306</v>
      </c>
      <c r="D572" s="1198" t="s">
        <v>136</v>
      </c>
      <c r="E572" s="1199" t="s">
        <v>2703</v>
      </c>
      <c r="F572" s="1201">
        <v>301</v>
      </c>
      <c r="G572" s="600" t="s">
        <v>160</v>
      </c>
      <c r="H572" s="605">
        <v>1</v>
      </c>
      <c r="I572" s="602">
        <v>773</v>
      </c>
      <c r="J572" s="602">
        <v>0</v>
      </c>
      <c r="K572" s="527"/>
    </row>
    <row r="573" spans="1:11" s="598" customFormat="1" ht="28.5" customHeight="1">
      <c r="A573" s="599">
        <v>169</v>
      </c>
      <c r="B573" s="599">
        <v>25</v>
      </c>
      <c r="C573" s="600" t="s">
        <v>306</v>
      </c>
      <c r="D573" s="1198" t="s">
        <v>194</v>
      </c>
      <c r="E573" s="1199" t="s">
        <v>3259</v>
      </c>
      <c r="F573" s="1201">
        <v>302</v>
      </c>
      <c r="G573" s="600" t="s">
        <v>161</v>
      </c>
      <c r="H573" s="605">
        <v>1</v>
      </c>
      <c r="I573" s="602">
        <v>773</v>
      </c>
      <c r="J573" s="602">
        <v>0</v>
      </c>
      <c r="K573" s="527"/>
    </row>
    <row r="574" spans="1:11" s="598" customFormat="1" ht="28.5" customHeight="1">
      <c r="A574" s="599">
        <v>169</v>
      </c>
      <c r="B574" s="599">
        <v>25</v>
      </c>
      <c r="C574" s="600" t="s">
        <v>306</v>
      </c>
      <c r="D574" s="1198" t="s">
        <v>136</v>
      </c>
      <c r="E574" s="1199" t="s">
        <v>2703</v>
      </c>
      <c r="F574" s="1201">
        <v>607</v>
      </c>
      <c r="G574" s="600" t="s">
        <v>162</v>
      </c>
      <c r="H574" s="605">
        <v>1</v>
      </c>
      <c r="I574" s="602">
        <v>773</v>
      </c>
      <c r="J574" s="602">
        <v>0</v>
      </c>
      <c r="K574" s="527"/>
    </row>
    <row r="575" spans="1:11" s="598" customFormat="1" ht="28.5" customHeight="1">
      <c r="A575" s="599">
        <v>169</v>
      </c>
      <c r="B575" s="599">
        <v>25</v>
      </c>
      <c r="C575" s="600" t="s">
        <v>306</v>
      </c>
      <c r="D575" s="1198" t="s">
        <v>136</v>
      </c>
      <c r="E575" s="1199" t="s">
        <v>2703</v>
      </c>
      <c r="F575" s="1201">
        <v>610</v>
      </c>
      <c r="G575" s="600" t="s">
        <v>255</v>
      </c>
      <c r="H575" s="605">
        <v>1</v>
      </c>
      <c r="I575" s="602">
        <v>773</v>
      </c>
      <c r="J575" s="602">
        <v>0</v>
      </c>
      <c r="K575" s="527"/>
    </row>
    <row r="576" spans="1:11" s="598" customFormat="1" ht="28.5">
      <c r="A576" s="599">
        <v>169</v>
      </c>
      <c r="B576" s="599">
        <v>25</v>
      </c>
      <c r="C576" s="600" t="s">
        <v>306</v>
      </c>
      <c r="D576" s="1198" t="s">
        <v>5284</v>
      </c>
      <c r="E576" s="1199" t="s">
        <v>3233</v>
      </c>
      <c r="F576" s="605">
        <v>700</v>
      </c>
      <c r="G576" s="600" t="s">
        <v>4097</v>
      </c>
      <c r="H576" s="605">
        <v>1</v>
      </c>
      <c r="I576" s="602">
        <v>5085</v>
      </c>
      <c r="J576" s="602">
        <v>0</v>
      </c>
      <c r="K576" s="527" t="s">
        <v>5272</v>
      </c>
    </row>
    <row r="577" spans="1:11" s="598" customFormat="1" ht="48" customHeight="1">
      <c r="A577" s="599">
        <v>169</v>
      </c>
      <c r="B577" s="599">
        <v>25</v>
      </c>
      <c r="C577" s="600" t="s">
        <v>306</v>
      </c>
      <c r="D577" s="1198" t="s">
        <v>189</v>
      </c>
      <c r="E577" s="1199" t="s">
        <v>3233</v>
      </c>
      <c r="F577" s="605">
        <v>340</v>
      </c>
      <c r="G577" s="600" t="s">
        <v>5079</v>
      </c>
      <c r="H577" s="605">
        <v>1</v>
      </c>
      <c r="I577" s="602">
        <v>773</v>
      </c>
      <c r="J577" s="602">
        <v>0</v>
      </c>
      <c r="K577" s="527"/>
    </row>
    <row r="578" spans="1:11" s="598" customFormat="1" ht="45" customHeight="1">
      <c r="A578" s="599">
        <v>169</v>
      </c>
      <c r="B578" s="599">
        <v>25</v>
      </c>
      <c r="C578" s="600" t="s">
        <v>306</v>
      </c>
      <c r="D578" s="1198" t="s">
        <v>189</v>
      </c>
      <c r="E578" s="1199" t="s">
        <v>3233</v>
      </c>
      <c r="F578" s="605">
        <v>341</v>
      </c>
      <c r="G578" s="600" t="s">
        <v>5080</v>
      </c>
      <c r="H578" s="605">
        <v>1</v>
      </c>
      <c r="I578" s="602">
        <v>773</v>
      </c>
      <c r="J578" s="602">
        <v>0</v>
      </c>
      <c r="K578" s="527"/>
    </row>
    <row r="579" spans="1:11" s="598" customFormat="1" ht="28.5" customHeight="1">
      <c r="A579" s="599">
        <v>169</v>
      </c>
      <c r="B579" s="599">
        <v>25</v>
      </c>
      <c r="C579" s="600" t="s">
        <v>306</v>
      </c>
      <c r="D579" s="1198" t="s">
        <v>189</v>
      </c>
      <c r="E579" s="1199" t="s">
        <v>3233</v>
      </c>
      <c r="F579" s="605">
        <v>342</v>
      </c>
      <c r="G579" s="600" t="s">
        <v>171</v>
      </c>
      <c r="H579" s="605">
        <v>1</v>
      </c>
      <c r="I579" s="602">
        <v>773</v>
      </c>
      <c r="J579" s="602">
        <v>0</v>
      </c>
      <c r="K579" s="527"/>
    </row>
    <row r="580" spans="1:11" s="598" customFormat="1" ht="28.5" customHeight="1">
      <c r="A580" s="599">
        <v>169</v>
      </c>
      <c r="B580" s="599">
        <v>25</v>
      </c>
      <c r="C580" s="600" t="s">
        <v>306</v>
      </c>
      <c r="D580" s="1198" t="s">
        <v>5996</v>
      </c>
      <c r="E580" s="1199" t="s">
        <v>5997</v>
      </c>
      <c r="F580" s="1201" t="s">
        <v>6000</v>
      </c>
      <c r="G580" s="600" t="s">
        <v>6001</v>
      </c>
      <c r="H580" s="605">
        <v>1</v>
      </c>
      <c r="I580" s="602">
        <v>504.72</v>
      </c>
      <c r="J580" s="602">
        <v>0</v>
      </c>
      <c r="K580" s="527"/>
    </row>
    <row r="581" spans="1:11" s="598" customFormat="1" ht="28.5" customHeight="1">
      <c r="A581" s="599">
        <v>169</v>
      </c>
      <c r="B581" s="599">
        <v>25</v>
      </c>
      <c r="C581" s="600" t="s">
        <v>306</v>
      </c>
      <c r="D581" s="1198" t="s">
        <v>5996</v>
      </c>
      <c r="E581" s="1199" t="s">
        <v>5997</v>
      </c>
      <c r="F581" s="1201" t="s">
        <v>6002</v>
      </c>
      <c r="G581" s="600" t="s">
        <v>6003</v>
      </c>
      <c r="H581" s="605">
        <v>1</v>
      </c>
      <c r="I581" s="602">
        <v>504.72</v>
      </c>
      <c r="J581" s="602">
        <v>0</v>
      </c>
      <c r="K581" s="527"/>
    </row>
    <row r="582" spans="1:11" s="598" customFormat="1" ht="28.5" customHeight="1">
      <c r="A582" s="599">
        <v>169</v>
      </c>
      <c r="B582" s="599">
        <v>25</v>
      </c>
      <c r="C582" s="600" t="s">
        <v>306</v>
      </c>
      <c r="D582" s="1198" t="s">
        <v>190</v>
      </c>
      <c r="E582" s="1199" t="s">
        <v>191</v>
      </c>
      <c r="F582" s="1201">
        <v>603</v>
      </c>
      <c r="G582" s="600" t="s">
        <v>158</v>
      </c>
      <c r="H582" s="605">
        <v>1</v>
      </c>
      <c r="I582" s="602">
        <v>1802.28</v>
      </c>
      <c r="J582" s="602">
        <v>0</v>
      </c>
      <c r="K582" s="527" t="s">
        <v>4097</v>
      </c>
    </row>
    <row r="583" spans="1:11" s="598" customFormat="1" ht="28.5" customHeight="1">
      <c r="A583" s="599">
        <v>169</v>
      </c>
      <c r="B583" s="599">
        <v>25</v>
      </c>
      <c r="C583" s="600" t="s">
        <v>306</v>
      </c>
      <c r="D583" s="1198" t="s">
        <v>192</v>
      </c>
      <c r="E583" s="1199" t="s">
        <v>193</v>
      </c>
      <c r="F583" s="1201">
        <v>603</v>
      </c>
      <c r="G583" s="600" t="s">
        <v>158</v>
      </c>
      <c r="H583" s="605">
        <v>1</v>
      </c>
      <c r="I583" s="602">
        <v>1802.28</v>
      </c>
      <c r="J583" s="602">
        <v>0</v>
      </c>
      <c r="K583" s="527" t="s">
        <v>4097</v>
      </c>
    </row>
    <row r="584" spans="1:11" s="598" customFormat="1" ht="28.5" customHeight="1">
      <c r="A584" s="599">
        <v>169</v>
      </c>
      <c r="B584" s="603">
        <v>18</v>
      </c>
      <c r="C584" s="600" t="s">
        <v>3091</v>
      </c>
      <c r="D584" s="1198" t="s">
        <v>137</v>
      </c>
      <c r="E584" s="1199" t="s">
        <v>2733</v>
      </c>
      <c r="F584" s="1201">
        <v>301</v>
      </c>
      <c r="G584" s="600" t="s">
        <v>160</v>
      </c>
      <c r="H584" s="605">
        <v>1</v>
      </c>
      <c r="I584" s="602">
        <v>0</v>
      </c>
      <c r="J584" s="602">
        <v>483</v>
      </c>
      <c r="K584" s="527"/>
    </row>
    <row r="585" spans="1:11" s="598" customFormat="1" ht="28.5" customHeight="1">
      <c r="A585" s="599">
        <v>169</v>
      </c>
      <c r="B585" s="603">
        <v>18</v>
      </c>
      <c r="C585" s="600" t="s">
        <v>3091</v>
      </c>
      <c r="D585" s="1198" t="s">
        <v>245</v>
      </c>
      <c r="E585" s="1199" t="s">
        <v>3294</v>
      </c>
      <c r="F585" s="1201">
        <v>302</v>
      </c>
      <c r="G585" s="600" t="s">
        <v>161</v>
      </c>
      <c r="H585" s="605">
        <v>1</v>
      </c>
      <c r="I585" s="602">
        <v>0</v>
      </c>
      <c r="J585" s="602">
        <v>483</v>
      </c>
      <c r="K585" s="527"/>
    </row>
    <row r="586" spans="1:11" s="598" customFormat="1" ht="28.5" customHeight="1">
      <c r="A586" s="599">
        <v>169</v>
      </c>
      <c r="B586" s="603">
        <v>18</v>
      </c>
      <c r="C586" s="600" t="s">
        <v>3091</v>
      </c>
      <c r="D586" s="1198" t="s">
        <v>137</v>
      </c>
      <c r="E586" s="1199" t="s">
        <v>2733</v>
      </c>
      <c r="F586" s="1201">
        <v>607</v>
      </c>
      <c r="G586" s="600" t="s">
        <v>162</v>
      </c>
      <c r="H586" s="605">
        <v>1</v>
      </c>
      <c r="I586" s="602">
        <v>0</v>
      </c>
      <c r="J586" s="602">
        <v>483</v>
      </c>
      <c r="K586" s="527"/>
    </row>
    <row r="587" spans="1:11" s="598" customFormat="1" ht="28.5" customHeight="1">
      <c r="A587" s="599">
        <v>169</v>
      </c>
      <c r="B587" s="603">
        <v>18</v>
      </c>
      <c r="C587" s="600" t="s">
        <v>3091</v>
      </c>
      <c r="D587" s="1198" t="s">
        <v>137</v>
      </c>
      <c r="E587" s="1199" t="s">
        <v>2733</v>
      </c>
      <c r="F587" s="1201">
        <v>610</v>
      </c>
      <c r="G587" s="600" t="s">
        <v>255</v>
      </c>
      <c r="H587" s="605">
        <v>1</v>
      </c>
      <c r="I587" s="602">
        <v>0</v>
      </c>
      <c r="J587" s="602">
        <v>483</v>
      </c>
      <c r="K587" s="527"/>
    </row>
    <row r="588" spans="1:11" s="598" customFormat="1" ht="43.5" customHeight="1">
      <c r="A588" s="599">
        <v>169</v>
      </c>
      <c r="B588" s="603">
        <v>18</v>
      </c>
      <c r="C588" s="600" t="s">
        <v>3091</v>
      </c>
      <c r="D588" s="1198" t="s">
        <v>244</v>
      </c>
      <c r="E588" s="1199" t="s">
        <v>3287</v>
      </c>
      <c r="F588" s="605">
        <v>340</v>
      </c>
      <c r="G588" s="600" t="s">
        <v>5079</v>
      </c>
      <c r="H588" s="605">
        <v>1</v>
      </c>
      <c r="I588" s="602">
        <v>0</v>
      </c>
      <c r="J588" s="602">
        <v>483</v>
      </c>
      <c r="K588" s="527"/>
    </row>
    <row r="589" spans="1:11" s="598" customFormat="1" ht="46.5" customHeight="1">
      <c r="A589" s="599">
        <v>169</v>
      </c>
      <c r="B589" s="603">
        <v>18</v>
      </c>
      <c r="C589" s="600" t="s">
        <v>3091</v>
      </c>
      <c r="D589" s="1198" t="s">
        <v>244</v>
      </c>
      <c r="E589" s="1199" t="s">
        <v>3287</v>
      </c>
      <c r="F589" s="605">
        <v>341</v>
      </c>
      <c r="G589" s="600" t="s">
        <v>5080</v>
      </c>
      <c r="H589" s="605">
        <v>1</v>
      </c>
      <c r="I589" s="602">
        <v>0</v>
      </c>
      <c r="J589" s="602">
        <v>483</v>
      </c>
      <c r="K589" s="527"/>
    </row>
    <row r="590" spans="1:11" s="598" customFormat="1" ht="28.5" customHeight="1">
      <c r="A590" s="599">
        <v>169</v>
      </c>
      <c r="B590" s="603">
        <v>18</v>
      </c>
      <c r="C590" s="600" t="s">
        <v>3091</v>
      </c>
      <c r="D590" s="1198" t="s">
        <v>244</v>
      </c>
      <c r="E590" s="1199" t="s">
        <v>3287</v>
      </c>
      <c r="F590" s="605">
        <v>342</v>
      </c>
      <c r="G590" s="600" t="s">
        <v>171</v>
      </c>
      <c r="H590" s="605">
        <v>1</v>
      </c>
      <c r="I590" s="602">
        <v>0</v>
      </c>
      <c r="J590" s="602">
        <v>483</v>
      </c>
      <c r="K590" s="527"/>
    </row>
    <row r="591" spans="1:11" ht="30.75">
      <c r="A591" s="599">
        <v>169</v>
      </c>
      <c r="B591" s="603">
        <v>18</v>
      </c>
      <c r="C591" s="600" t="s">
        <v>3091</v>
      </c>
      <c r="D591" s="1198" t="s">
        <v>5284</v>
      </c>
      <c r="E591" s="1199" t="s">
        <v>5668</v>
      </c>
      <c r="F591" s="1201">
        <v>700</v>
      </c>
      <c r="G591" s="600" t="s">
        <v>4097</v>
      </c>
      <c r="H591" s="605">
        <v>1</v>
      </c>
      <c r="I591" s="602">
        <v>0</v>
      </c>
      <c r="J591" s="602">
        <v>5085</v>
      </c>
      <c r="K591" s="527" t="s">
        <v>5272</v>
      </c>
    </row>
    <row r="592" spans="1:11" s="598" customFormat="1" ht="28.5" customHeight="1">
      <c r="A592" s="599">
        <v>169</v>
      </c>
      <c r="B592" s="599">
        <v>35</v>
      </c>
      <c r="C592" s="600" t="s">
        <v>2716</v>
      </c>
      <c r="D592" s="1198" t="s">
        <v>139</v>
      </c>
      <c r="E592" s="1199" t="s">
        <v>2717</v>
      </c>
      <c r="F592" s="1201">
        <v>301</v>
      </c>
      <c r="G592" s="600" t="s">
        <v>160</v>
      </c>
      <c r="H592" s="605">
        <v>1</v>
      </c>
      <c r="I592" s="602">
        <v>854</v>
      </c>
      <c r="J592" s="602">
        <v>900</v>
      </c>
      <c r="K592" s="527"/>
    </row>
    <row r="593" spans="1:11" s="598" customFormat="1" ht="28.5" customHeight="1">
      <c r="A593" s="599">
        <v>169</v>
      </c>
      <c r="B593" s="599">
        <v>35</v>
      </c>
      <c r="C593" s="600" t="s">
        <v>2716</v>
      </c>
      <c r="D593" s="1198" t="s">
        <v>199</v>
      </c>
      <c r="E593" s="1199" t="s">
        <v>3260</v>
      </c>
      <c r="F593" s="1201">
        <v>302</v>
      </c>
      <c r="G593" s="600" t="s">
        <v>161</v>
      </c>
      <c r="H593" s="605">
        <v>1</v>
      </c>
      <c r="I593" s="602">
        <v>854</v>
      </c>
      <c r="J593" s="602">
        <v>900</v>
      </c>
      <c r="K593" s="527"/>
    </row>
    <row r="594" spans="1:11" s="598" customFormat="1" ht="28.5" customHeight="1">
      <c r="A594" s="599">
        <v>169</v>
      </c>
      <c r="B594" s="599">
        <v>35</v>
      </c>
      <c r="C594" s="600" t="s">
        <v>2716</v>
      </c>
      <c r="D594" s="1198" t="s">
        <v>139</v>
      </c>
      <c r="E594" s="1199" t="s">
        <v>2717</v>
      </c>
      <c r="F594" s="1201">
        <v>607</v>
      </c>
      <c r="G594" s="600" t="s">
        <v>162</v>
      </c>
      <c r="H594" s="605">
        <v>1</v>
      </c>
      <c r="I594" s="602">
        <v>854</v>
      </c>
      <c r="J594" s="602">
        <v>900</v>
      </c>
      <c r="K594" s="527"/>
    </row>
    <row r="595" spans="1:11" s="598" customFormat="1" ht="28.5" customHeight="1">
      <c r="A595" s="599">
        <v>169</v>
      </c>
      <c r="B595" s="599">
        <v>35</v>
      </c>
      <c r="C595" s="600" t="s">
        <v>2716</v>
      </c>
      <c r="D595" s="1198" t="s">
        <v>139</v>
      </c>
      <c r="E595" s="1199" t="s">
        <v>2717</v>
      </c>
      <c r="F595" s="1201">
        <v>610</v>
      </c>
      <c r="G595" s="600" t="s">
        <v>255</v>
      </c>
      <c r="H595" s="605">
        <v>1</v>
      </c>
      <c r="I595" s="602">
        <v>854</v>
      </c>
      <c r="J595" s="602">
        <v>900</v>
      </c>
      <c r="K595" s="527"/>
    </row>
    <row r="596" spans="1:11" s="598" customFormat="1" ht="30.75">
      <c r="A596" s="599">
        <v>169</v>
      </c>
      <c r="B596" s="599">
        <v>35</v>
      </c>
      <c r="C596" s="600" t="s">
        <v>2716</v>
      </c>
      <c r="D596" s="1198" t="s">
        <v>5285</v>
      </c>
      <c r="E596" s="1199" t="s">
        <v>5477</v>
      </c>
      <c r="F596" s="1201">
        <v>700</v>
      </c>
      <c r="G596" s="600" t="s">
        <v>4097</v>
      </c>
      <c r="H596" s="605">
        <v>1</v>
      </c>
      <c r="I596" s="602">
        <v>2266.19</v>
      </c>
      <c r="J596" s="602">
        <v>2266.19</v>
      </c>
      <c r="K596" s="527" t="s">
        <v>5273</v>
      </c>
    </row>
    <row r="597" spans="1:11" s="598" customFormat="1" ht="42" customHeight="1">
      <c r="A597" s="599">
        <v>169</v>
      </c>
      <c r="B597" s="599">
        <v>35</v>
      </c>
      <c r="C597" s="600" t="s">
        <v>2716</v>
      </c>
      <c r="D597" s="1198" t="s">
        <v>198</v>
      </c>
      <c r="E597" s="1199" t="s">
        <v>3234</v>
      </c>
      <c r="F597" s="605">
        <v>340</v>
      </c>
      <c r="G597" s="600" t="s">
        <v>5079</v>
      </c>
      <c r="H597" s="605">
        <v>1</v>
      </c>
      <c r="I597" s="602">
        <v>854</v>
      </c>
      <c r="J597" s="602">
        <v>900</v>
      </c>
      <c r="K597" s="527"/>
    </row>
    <row r="598" spans="1:11" s="598" customFormat="1" ht="47.25" customHeight="1">
      <c r="A598" s="599">
        <v>169</v>
      </c>
      <c r="B598" s="599">
        <v>35</v>
      </c>
      <c r="C598" s="600" t="s">
        <v>2716</v>
      </c>
      <c r="D598" s="1198" t="s">
        <v>198</v>
      </c>
      <c r="E598" s="1199" t="s">
        <v>3234</v>
      </c>
      <c r="F598" s="605">
        <v>341</v>
      </c>
      <c r="G598" s="600" t="s">
        <v>5080</v>
      </c>
      <c r="H598" s="605">
        <v>1</v>
      </c>
      <c r="I598" s="602">
        <v>854</v>
      </c>
      <c r="J598" s="602">
        <v>900</v>
      </c>
      <c r="K598" s="527"/>
    </row>
    <row r="599" spans="1:11" s="598" customFormat="1" ht="32.25" customHeight="1">
      <c r="A599" s="599">
        <v>169</v>
      </c>
      <c r="B599" s="599">
        <v>35</v>
      </c>
      <c r="C599" s="600" t="s">
        <v>2716</v>
      </c>
      <c r="D599" s="1198" t="s">
        <v>198</v>
      </c>
      <c r="E599" s="1199" t="s">
        <v>3234</v>
      </c>
      <c r="F599" s="605">
        <v>342</v>
      </c>
      <c r="G599" s="600" t="s">
        <v>171</v>
      </c>
      <c r="H599" s="605">
        <v>1</v>
      </c>
      <c r="I599" s="602">
        <v>854</v>
      </c>
      <c r="J599" s="602">
        <v>900</v>
      </c>
      <c r="K599" s="527"/>
    </row>
    <row r="600" spans="1:11" s="598" customFormat="1" ht="28.5" customHeight="1">
      <c r="A600" s="599">
        <v>169</v>
      </c>
      <c r="B600" s="603">
        <v>38</v>
      </c>
      <c r="C600" s="600" t="s">
        <v>3096</v>
      </c>
      <c r="D600" s="1198" t="s">
        <v>141</v>
      </c>
      <c r="E600" s="1199" t="s">
        <v>2719</v>
      </c>
      <c r="F600" s="1201">
        <v>301</v>
      </c>
      <c r="G600" s="600" t="s">
        <v>160</v>
      </c>
      <c r="H600" s="605">
        <v>1</v>
      </c>
      <c r="I600" s="602">
        <v>0</v>
      </c>
      <c r="J600" s="602">
        <v>685</v>
      </c>
      <c r="K600" s="527"/>
    </row>
    <row r="601" spans="1:11" s="598" customFormat="1" ht="28.5" customHeight="1">
      <c r="A601" s="599">
        <v>169</v>
      </c>
      <c r="B601" s="603">
        <v>38</v>
      </c>
      <c r="C601" s="600" t="s">
        <v>3096</v>
      </c>
      <c r="D601" s="1198" t="s">
        <v>202</v>
      </c>
      <c r="E601" s="1199" t="s">
        <v>3261</v>
      </c>
      <c r="F601" s="1201">
        <v>302</v>
      </c>
      <c r="G601" s="600" t="s">
        <v>161</v>
      </c>
      <c r="H601" s="605">
        <v>1</v>
      </c>
      <c r="I601" s="602">
        <v>0</v>
      </c>
      <c r="J601" s="602">
        <v>685</v>
      </c>
      <c r="K601" s="527"/>
    </row>
    <row r="602" spans="1:11" s="598" customFormat="1" ht="28.5" customHeight="1">
      <c r="A602" s="599">
        <v>169</v>
      </c>
      <c r="B602" s="603">
        <v>38</v>
      </c>
      <c r="C602" s="600" t="s">
        <v>3096</v>
      </c>
      <c r="D602" s="1198" t="s">
        <v>200</v>
      </c>
      <c r="E602" s="1199" t="s">
        <v>3235</v>
      </c>
      <c r="F602" s="605">
        <v>340</v>
      </c>
      <c r="G602" s="600" t="s">
        <v>5079</v>
      </c>
      <c r="H602" s="605">
        <v>1</v>
      </c>
      <c r="I602" s="602">
        <v>0</v>
      </c>
      <c r="J602" s="602">
        <v>685</v>
      </c>
      <c r="K602" s="527"/>
    </row>
    <row r="603" spans="1:11" s="598" customFormat="1" ht="28.5" customHeight="1">
      <c r="A603" s="599">
        <v>169</v>
      </c>
      <c r="B603" s="603">
        <v>38</v>
      </c>
      <c r="C603" s="600" t="s">
        <v>3096</v>
      </c>
      <c r="D603" s="1198" t="s">
        <v>200</v>
      </c>
      <c r="E603" s="1199" t="s">
        <v>3235</v>
      </c>
      <c r="F603" s="605">
        <v>341</v>
      </c>
      <c r="G603" s="600" t="s">
        <v>5080</v>
      </c>
      <c r="H603" s="605">
        <v>1</v>
      </c>
      <c r="I603" s="602">
        <v>0</v>
      </c>
      <c r="J603" s="602">
        <v>685</v>
      </c>
      <c r="K603" s="527"/>
    </row>
    <row r="604" spans="1:11" s="598" customFormat="1" ht="28.5" customHeight="1">
      <c r="A604" s="599">
        <v>169</v>
      </c>
      <c r="B604" s="603">
        <v>38</v>
      </c>
      <c r="C604" s="600" t="s">
        <v>3096</v>
      </c>
      <c r="D604" s="1198" t="s">
        <v>200</v>
      </c>
      <c r="E604" s="1199" t="s">
        <v>3235</v>
      </c>
      <c r="F604" s="605">
        <v>342</v>
      </c>
      <c r="G604" s="600" t="s">
        <v>171</v>
      </c>
      <c r="H604" s="605">
        <v>1</v>
      </c>
      <c r="I604" s="602">
        <v>0</v>
      </c>
      <c r="J604" s="602">
        <v>685</v>
      </c>
      <c r="K604" s="527"/>
    </row>
    <row r="605" spans="1:11" s="598" customFormat="1" ht="28.5" customHeight="1">
      <c r="A605" s="599">
        <v>169</v>
      </c>
      <c r="B605" s="603">
        <v>38</v>
      </c>
      <c r="C605" s="600" t="s">
        <v>3096</v>
      </c>
      <c r="D605" s="1198" t="s">
        <v>141</v>
      </c>
      <c r="E605" s="1199" t="s">
        <v>2719</v>
      </c>
      <c r="F605" s="1201">
        <v>607</v>
      </c>
      <c r="G605" s="600" t="s">
        <v>162</v>
      </c>
      <c r="H605" s="605">
        <v>1</v>
      </c>
      <c r="I605" s="602">
        <v>0</v>
      </c>
      <c r="J605" s="602">
        <v>685</v>
      </c>
      <c r="K605" s="527"/>
    </row>
    <row r="606" spans="1:11" s="598" customFormat="1" ht="42.75">
      <c r="A606" s="599">
        <v>169</v>
      </c>
      <c r="B606" s="603">
        <v>38</v>
      </c>
      <c r="C606" s="600" t="s">
        <v>3096</v>
      </c>
      <c r="D606" s="1198" t="s">
        <v>201</v>
      </c>
      <c r="E606" s="1199" t="s">
        <v>3365</v>
      </c>
      <c r="F606" s="1201">
        <v>603</v>
      </c>
      <c r="G606" s="600" t="s">
        <v>158</v>
      </c>
      <c r="H606" s="605">
        <v>1</v>
      </c>
      <c r="I606" s="602">
        <v>0</v>
      </c>
      <c r="J606" s="602">
        <v>1802.28</v>
      </c>
      <c r="K606" s="527" t="s">
        <v>4097</v>
      </c>
    </row>
    <row r="607" spans="1:11" s="598" customFormat="1" ht="28.5" customHeight="1">
      <c r="A607" s="599">
        <v>169</v>
      </c>
      <c r="B607" s="603">
        <v>38</v>
      </c>
      <c r="C607" s="600" t="s">
        <v>3096</v>
      </c>
      <c r="D607" s="1198" t="s">
        <v>141</v>
      </c>
      <c r="E607" s="1199" t="s">
        <v>2719</v>
      </c>
      <c r="F607" s="1201">
        <v>610</v>
      </c>
      <c r="G607" s="600" t="s">
        <v>255</v>
      </c>
      <c r="H607" s="605">
        <v>1</v>
      </c>
      <c r="I607" s="602">
        <v>0</v>
      </c>
      <c r="J607" s="602">
        <v>685</v>
      </c>
      <c r="K607" s="527"/>
    </row>
    <row r="608" spans="1:11" s="598" customFormat="1" ht="28.5" customHeight="1">
      <c r="A608" s="599">
        <v>169</v>
      </c>
      <c r="B608" s="599">
        <v>45</v>
      </c>
      <c r="C608" s="600" t="s">
        <v>2720</v>
      </c>
      <c r="D608" s="1198" t="s">
        <v>142</v>
      </c>
      <c r="E608" s="1199" t="s">
        <v>2721</v>
      </c>
      <c r="F608" s="601">
        <v>201</v>
      </c>
      <c r="G608" s="600" t="s">
        <v>1835</v>
      </c>
      <c r="H608" s="605">
        <v>1</v>
      </c>
      <c r="I608" s="580">
        <v>1066</v>
      </c>
      <c r="J608" s="580">
        <v>1066</v>
      </c>
      <c r="K608" s="527"/>
    </row>
    <row r="609" spans="1:11" s="598" customFormat="1" ht="28.5" customHeight="1">
      <c r="A609" s="599">
        <v>169</v>
      </c>
      <c r="B609" s="599">
        <v>45</v>
      </c>
      <c r="C609" s="600" t="s">
        <v>2720</v>
      </c>
      <c r="D609" s="1198" t="s">
        <v>142</v>
      </c>
      <c r="E609" s="1199" t="s">
        <v>2721</v>
      </c>
      <c r="F609" s="1201">
        <v>301</v>
      </c>
      <c r="G609" s="600" t="s">
        <v>160</v>
      </c>
      <c r="H609" s="605">
        <v>1</v>
      </c>
      <c r="I609" s="602">
        <v>659</v>
      </c>
      <c r="J609" s="602">
        <v>491</v>
      </c>
      <c r="K609" s="527"/>
    </row>
    <row r="610" spans="1:11" s="598" customFormat="1" ht="28.5" customHeight="1">
      <c r="A610" s="599">
        <v>169</v>
      </c>
      <c r="B610" s="599">
        <v>45</v>
      </c>
      <c r="C610" s="600" t="s">
        <v>2720</v>
      </c>
      <c r="D610" s="1198" t="s">
        <v>210</v>
      </c>
      <c r="E610" s="1199" t="s">
        <v>3263</v>
      </c>
      <c r="F610" s="1201">
        <v>302</v>
      </c>
      <c r="G610" s="600" t="s">
        <v>161</v>
      </c>
      <c r="H610" s="605">
        <v>1</v>
      </c>
      <c r="I610" s="602">
        <v>659</v>
      </c>
      <c r="J610" s="602">
        <v>491</v>
      </c>
      <c r="K610" s="527"/>
    </row>
    <row r="611" spans="1:11" s="598" customFormat="1" ht="28.5" customHeight="1">
      <c r="A611" s="599">
        <v>169</v>
      </c>
      <c r="B611" s="599">
        <v>45</v>
      </c>
      <c r="C611" s="600" t="s">
        <v>2720</v>
      </c>
      <c r="D611" s="1198" t="s">
        <v>142</v>
      </c>
      <c r="E611" s="1199" t="s">
        <v>2721</v>
      </c>
      <c r="F611" s="1201">
        <v>607</v>
      </c>
      <c r="G611" s="600" t="s">
        <v>162</v>
      </c>
      <c r="H611" s="605">
        <v>1</v>
      </c>
      <c r="I611" s="602">
        <v>659</v>
      </c>
      <c r="J611" s="602">
        <v>491</v>
      </c>
      <c r="K611" s="527"/>
    </row>
    <row r="612" spans="1:11" s="598" customFormat="1" ht="28.5" customHeight="1">
      <c r="A612" s="599">
        <v>169</v>
      </c>
      <c r="B612" s="599">
        <v>45</v>
      </c>
      <c r="C612" s="600" t="s">
        <v>2720</v>
      </c>
      <c r="D612" s="1198" t="s">
        <v>142</v>
      </c>
      <c r="E612" s="1199" t="s">
        <v>2721</v>
      </c>
      <c r="F612" s="1201">
        <v>610</v>
      </c>
      <c r="G612" s="600" t="s">
        <v>255</v>
      </c>
      <c r="H612" s="605">
        <v>1</v>
      </c>
      <c r="I612" s="602">
        <v>659</v>
      </c>
      <c r="J612" s="602">
        <v>491</v>
      </c>
      <c r="K612" s="527"/>
    </row>
    <row r="613" spans="1:11" s="598" customFormat="1" ht="30.75">
      <c r="A613" s="599">
        <v>169</v>
      </c>
      <c r="B613" s="599">
        <v>45</v>
      </c>
      <c r="C613" s="600" t="s">
        <v>2720</v>
      </c>
      <c r="D613" s="1198" t="s">
        <v>5286</v>
      </c>
      <c r="E613" s="1199" t="s">
        <v>5476</v>
      </c>
      <c r="F613" s="1201">
        <v>700</v>
      </c>
      <c r="G613" s="600" t="s">
        <v>4097</v>
      </c>
      <c r="H613" s="605">
        <v>1</v>
      </c>
      <c r="I613" s="602">
        <v>2266.19</v>
      </c>
      <c r="J613" s="602">
        <v>2266.19</v>
      </c>
      <c r="K613" s="527" t="s">
        <v>5273</v>
      </c>
    </row>
    <row r="614" spans="1:11" s="598" customFormat="1" ht="42.75" customHeight="1">
      <c r="A614" s="599">
        <v>169</v>
      </c>
      <c r="B614" s="599">
        <v>45</v>
      </c>
      <c r="C614" s="600" t="s">
        <v>2720</v>
      </c>
      <c r="D614" s="1198" t="s">
        <v>209</v>
      </c>
      <c r="E614" s="1199" t="s">
        <v>3236</v>
      </c>
      <c r="F614" s="605">
        <v>340</v>
      </c>
      <c r="G614" s="600" t="s">
        <v>5079</v>
      </c>
      <c r="H614" s="605">
        <v>1</v>
      </c>
      <c r="I614" s="602">
        <v>659</v>
      </c>
      <c r="J614" s="602">
        <v>491</v>
      </c>
      <c r="K614" s="527"/>
    </row>
    <row r="615" spans="1:11" s="598" customFormat="1" ht="50.25" customHeight="1">
      <c r="A615" s="599">
        <v>169</v>
      </c>
      <c r="B615" s="599">
        <v>45</v>
      </c>
      <c r="C615" s="600" t="s">
        <v>2720</v>
      </c>
      <c r="D615" s="1198" t="s">
        <v>209</v>
      </c>
      <c r="E615" s="1199" t="s">
        <v>3236</v>
      </c>
      <c r="F615" s="605">
        <v>341</v>
      </c>
      <c r="G615" s="600" t="s">
        <v>5080</v>
      </c>
      <c r="H615" s="605">
        <v>1</v>
      </c>
      <c r="I615" s="602">
        <v>659</v>
      </c>
      <c r="J615" s="602">
        <v>491</v>
      </c>
      <c r="K615" s="527"/>
    </row>
    <row r="616" spans="1:11" s="598" customFormat="1" ht="28.5" customHeight="1">
      <c r="A616" s="599">
        <v>169</v>
      </c>
      <c r="B616" s="599">
        <v>45</v>
      </c>
      <c r="C616" s="600" t="s">
        <v>2720</v>
      </c>
      <c r="D616" s="1198" t="s">
        <v>209</v>
      </c>
      <c r="E616" s="1199" t="s">
        <v>3236</v>
      </c>
      <c r="F616" s="605">
        <v>342</v>
      </c>
      <c r="G616" s="600" t="s">
        <v>171</v>
      </c>
      <c r="H616" s="605">
        <v>1</v>
      </c>
      <c r="I616" s="602">
        <v>659</v>
      </c>
      <c r="J616" s="602">
        <v>491</v>
      </c>
      <c r="K616" s="527"/>
    </row>
    <row r="617" spans="1:11" s="598" customFormat="1" ht="28.5" customHeight="1">
      <c r="A617" s="599">
        <v>169</v>
      </c>
      <c r="B617" s="599">
        <v>46</v>
      </c>
      <c r="C617" s="600" t="s">
        <v>2722</v>
      </c>
      <c r="D617" s="1198" t="s">
        <v>143</v>
      </c>
      <c r="E617" s="1199" t="s">
        <v>2723</v>
      </c>
      <c r="F617" s="601">
        <v>201</v>
      </c>
      <c r="G617" s="600" t="s">
        <v>1835</v>
      </c>
      <c r="H617" s="605">
        <v>1</v>
      </c>
      <c r="I617" s="580">
        <v>1066</v>
      </c>
      <c r="J617" s="580">
        <v>1066</v>
      </c>
      <c r="K617" s="527"/>
    </row>
    <row r="618" spans="1:11" s="598" customFormat="1" ht="28.5" customHeight="1">
      <c r="A618" s="599">
        <v>169</v>
      </c>
      <c r="B618" s="599">
        <v>46</v>
      </c>
      <c r="C618" s="600" t="s">
        <v>2722</v>
      </c>
      <c r="D618" s="1198" t="s">
        <v>143</v>
      </c>
      <c r="E618" s="1199" t="s">
        <v>2723</v>
      </c>
      <c r="F618" s="1201">
        <v>301</v>
      </c>
      <c r="G618" s="600" t="s">
        <v>160</v>
      </c>
      <c r="H618" s="605">
        <v>1</v>
      </c>
      <c r="I618" s="602">
        <v>617</v>
      </c>
      <c r="J618" s="602">
        <v>508</v>
      </c>
      <c r="K618" s="527"/>
    </row>
    <row r="619" spans="1:11" s="598" customFormat="1" ht="28.5" customHeight="1">
      <c r="A619" s="599">
        <v>169</v>
      </c>
      <c r="B619" s="599">
        <v>46</v>
      </c>
      <c r="C619" s="600" t="s">
        <v>2722</v>
      </c>
      <c r="D619" s="1198" t="s">
        <v>159</v>
      </c>
      <c r="E619" s="1199" t="s">
        <v>3217</v>
      </c>
      <c r="F619" s="1201">
        <v>302</v>
      </c>
      <c r="G619" s="600" t="s">
        <v>161</v>
      </c>
      <c r="H619" s="605">
        <v>1</v>
      </c>
      <c r="I619" s="602">
        <v>617</v>
      </c>
      <c r="J619" s="602">
        <v>508</v>
      </c>
      <c r="K619" s="527"/>
    </row>
    <row r="620" spans="1:11" s="598" customFormat="1" ht="28.5" customHeight="1">
      <c r="A620" s="599">
        <v>169</v>
      </c>
      <c r="B620" s="599">
        <v>46</v>
      </c>
      <c r="C620" s="600" t="s">
        <v>2722</v>
      </c>
      <c r="D620" s="1198" t="s">
        <v>143</v>
      </c>
      <c r="E620" s="1199" t="s">
        <v>2723</v>
      </c>
      <c r="F620" s="1201">
        <v>607</v>
      </c>
      <c r="G620" s="606" t="s">
        <v>162</v>
      </c>
      <c r="H620" s="605">
        <v>1</v>
      </c>
      <c r="I620" s="602">
        <v>617</v>
      </c>
      <c r="J620" s="602">
        <v>508</v>
      </c>
      <c r="K620" s="527"/>
    </row>
    <row r="621" spans="1:11" s="598" customFormat="1" ht="28.5" customHeight="1">
      <c r="A621" s="599">
        <v>169</v>
      </c>
      <c r="B621" s="599">
        <v>46</v>
      </c>
      <c r="C621" s="600" t="s">
        <v>2722</v>
      </c>
      <c r="D621" s="1198" t="s">
        <v>143</v>
      </c>
      <c r="E621" s="1199" t="s">
        <v>2723</v>
      </c>
      <c r="F621" s="1201">
        <v>610</v>
      </c>
      <c r="G621" s="600" t="s">
        <v>255</v>
      </c>
      <c r="H621" s="605">
        <v>1</v>
      </c>
      <c r="I621" s="602">
        <v>617</v>
      </c>
      <c r="J621" s="602">
        <v>508</v>
      </c>
      <c r="K621" s="527"/>
    </row>
    <row r="622" spans="1:11" s="598" customFormat="1" ht="30.75">
      <c r="A622" s="599">
        <v>169</v>
      </c>
      <c r="B622" s="599">
        <v>46</v>
      </c>
      <c r="C622" s="600" t="s">
        <v>2722</v>
      </c>
      <c r="D622" s="1198" t="s">
        <v>5287</v>
      </c>
      <c r="E622" s="1199" t="s">
        <v>5475</v>
      </c>
      <c r="F622" s="1201">
        <v>700</v>
      </c>
      <c r="G622" s="600" t="s">
        <v>4097</v>
      </c>
      <c r="H622" s="605">
        <v>1</v>
      </c>
      <c r="I622" s="602">
        <v>2266.19</v>
      </c>
      <c r="J622" s="602">
        <v>2266.19</v>
      </c>
      <c r="K622" s="527" t="s">
        <v>5273</v>
      </c>
    </row>
    <row r="623" spans="1:11" s="598" customFormat="1" ht="45" customHeight="1">
      <c r="A623" s="599">
        <v>169</v>
      </c>
      <c r="B623" s="599">
        <v>46</v>
      </c>
      <c r="C623" s="600" t="s">
        <v>2722</v>
      </c>
      <c r="D623" s="1198" t="s">
        <v>212</v>
      </c>
      <c r="E623" s="1199" t="s">
        <v>3237</v>
      </c>
      <c r="F623" s="605">
        <v>340</v>
      </c>
      <c r="G623" s="600" t="s">
        <v>5079</v>
      </c>
      <c r="H623" s="605">
        <v>1</v>
      </c>
      <c r="I623" s="602">
        <v>617</v>
      </c>
      <c r="J623" s="602">
        <v>508</v>
      </c>
      <c r="K623" s="527"/>
    </row>
    <row r="624" spans="1:11" s="598" customFormat="1" ht="46.5" customHeight="1">
      <c r="A624" s="599">
        <v>169</v>
      </c>
      <c r="B624" s="599">
        <v>46</v>
      </c>
      <c r="C624" s="600" t="s">
        <v>2722</v>
      </c>
      <c r="D624" s="1198" t="s">
        <v>212</v>
      </c>
      <c r="E624" s="1199" t="s">
        <v>3237</v>
      </c>
      <c r="F624" s="605">
        <v>341</v>
      </c>
      <c r="G624" s="600" t="s">
        <v>5080</v>
      </c>
      <c r="H624" s="605">
        <v>1</v>
      </c>
      <c r="I624" s="602">
        <v>617</v>
      </c>
      <c r="J624" s="602">
        <v>508</v>
      </c>
      <c r="K624" s="527"/>
    </row>
    <row r="625" spans="1:11" s="598" customFormat="1" ht="28.5" customHeight="1">
      <c r="A625" s="599">
        <v>169</v>
      </c>
      <c r="B625" s="599">
        <v>46</v>
      </c>
      <c r="C625" s="600" t="s">
        <v>2722</v>
      </c>
      <c r="D625" s="1198" t="s">
        <v>212</v>
      </c>
      <c r="E625" s="1199" t="s">
        <v>3237</v>
      </c>
      <c r="F625" s="605">
        <v>342</v>
      </c>
      <c r="G625" s="600" t="s">
        <v>171</v>
      </c>
      <c r="H625" s="605">
        <v>1</v>
      </c>
      <c r="I625" s="602">
        <v>617</v>
      </c>
      <c r="J625" s="602">
        <v>508</v>
      </c>
      <c r="K625" s="527"/>
    </row>
    <row r="626" spans="1:11" s="598" customFormat="1" ht="28.5" customHeight="1">
      <c r="A626" s="599">
        <v>169</v>
      </c>
      <c r="B626" s="599">
        <v>55</v>
      </c>
      <c r="C626" s="600" t="s">
        <v>2724</v>
      </c>
      <c r="D626" s="1198" t="s">
        <v>146</v>
      </c>
      <c r="E626" s="1199" t="s">
        <v>2725</v>
      </c>
      <c r="F626" s="1201">
        <v>301</v>
      </c>
      <c r="G626" s="600" t="s">
        <v>160</v>
      </c>
      <c r="H626" s="605">
        <v>1</v>
      </c>
      <c r="I626" s="602">
        <v>787</v>
      </c>
      <c r="J626" s="602">
        <v>719</v>
      </c>
      <c r="K626" s="527"/>
    </row>
    <row r="627" spans="1:11" s="598" customFormat="1" ht="28.5" customHeight="1">
      <c r="A627" s="599">
        <v>169</v>
      </c>
      <c r="B627" s="599">
        <v>55</v>
      </c>
      <c r="C627" s="600" t="s">
        <v>2724</v>
      </c>
      <c r="D627" s="1198" t="s">
        <v>220</v>
      </c>
      <c r="E627" s="1199" t="s">
        <v>3264</v>
      </c>
      <c r="F627" s="1201">
        <v>302</v>
      </c>
      <c r="G627" s="600" t="s">
        <v>161</v>
      </c>
      <c r="H627" s="605">
        <v>1</v>
      </c>
      <c r="I627" s="602">
        <v>787</v>
      </c>
      <c r="J627" s="602">
        <v>719</v>
      </c>
      <c r="K627" s="527"/>
    </row>
    <row r="628" spans="1:11" s="598" customFormat="1" ht="28.5" customHeight="1">
      <c r="A628" s="599">
        <v>169</v>
      </c>
      <c r="B628" s="599">
        <v>55</v>
      </c>
      <c r="C628" s="600" t="s">
        <v>2724</v>
      </c>
      <c r="D628" s="1198" t="s">
        <v>146</v>
      </c>
      <c r="E628" s="1199" t="s">
        <v>2725</v>
      </c>
      <c r="F628" s="1201">
        <v>330</v>
      </c>
      <c r="G628" s="600" t="s">
        <v>4684</v>
      </c>
      <c r="H628" s="880">
        <v>1</v>
      </c>
      <c r="I628" s="580">
        <v>3985</v>
      </c>
      <c r="J628" s="580">
        <v>3985</v>
      </c>
      <c r="K628" s="421" t="s">
        <v>4685</v>
      </c>
    </row>
    <row r="629" spans="1:11" s="598" customFormat="1" ht="28.5" customHeight="1">
      <c r="A629" s="599">
        <v>169</v>
      </c>
      <c r="B629" s="599">
        <v>55</v>
      </c>
      <c r="C629" s="600" t="s">
        <v>2724</v>
      </c>
      <c r="D629" s="1198" t="s">
        <v>146</v>
      </c>
      <c r="E629" s="1199" t="s">
        <v>2725</v>
      </c>
      <c r="F629" s="1201">
        <v>607</v>
      </c>
      <c r="G629" s="600" t="s">
        <v>162</v>
      </c>
      <c r="H629" s="605">
        <v>1</v>
      </c>
      <c r="I629" s="602">
        <v>787</v>
      </c>
      <c r="J629" s="602">
        <v>719</v>
      </c>
      <c r="K629" s="527"/>
    </row>
    <row r="630" spans="1:11" s="598" customFormat="1" ht="28.5" customHeight="1">
      <c r="A630" s="599">
        <v>169</v>
      </c>
      <c r="B630" s="599">
        <v>55</v>
      </c>
      <c r="C630" s="600" t="s">
        <v>2724</v>
      </c>
      <c r="D630" s="1198" t="s">
        <v>146</v>
      </c>
      <c r="E630" s="1199" t="s">
        <v>2725</v>
      </c>
      <c r="F630" s="1201">
        <v>610</v>
      </c>
      <c r="G630" s="600" t="s">
        <v>255</v>
      </c>
      <c r="H630" s="605">
        <v>1</v>
      </c>
      <c r="I630" s="602">
        <v>787</v>
      </c>
      <c r="J630" s="602">
        <v>0</v>
      </c>
      <c r="K630" s="527"/>
    </row>
    <row r="631" spans="1:11" s="598" customFormat="1" ht="42" customHeight="1">
      <c r="A631" s="599">
        <v>169</v>
      </c>
      <c r="B631" s="599">
        <v>55</v>
      </c>
      <c r="C631" s="600" t="s">
        <v>2724</v>
      </c>
      <c r="D631" s="1198" t="s">
        <v>219</v>
      </c>
      <c r="E631" s="1199" t="s">
        <v>3238</v>
      </c>
      <c r="F631" s="605">
        <v>340</v>
      </c>
      <c r="G631" s="600" t="s">
        <v>5079</v>
      </c>
      <c r="H631" s="605">
        <v>1</v>
      </c>
      <c r="I631" s="602">
        <v>787</v>
      </c>
      <c r="J631" s="602">
        <v>719</v>
      </c>
      <c r="K631" s="527"/>
    </row>
    <row r="632" spans="1:11" s="598" customFormat="1" ht="42" customHeight="1">
      <c r="A632" s="599">
        <v>169</v>
      </c>
      <c r="B632" s="599">
        <v>55</v>
      </c>
      <c r="C632" s="600" t="s">
        <v>2724</v>
      </c>
      <c r="D632" s="1198" t="s">
        <v>219</v>
      </c>
      <c r="E632" s="1199" t="s">
        <v>3238</v>
      </c>
      <c r="F632" s="605">
        <v>341</v>
      </c>
      <c r="G632" s="600" t="s">
        <v>5080</v>
      </c>
      <c r="H632" s="605">
        <v>1</v>
      </c>
      <c r="I632" s="602">
        <v>787</v>
      </c>
      <c r="J632" s="602">
        <v>719</v>
      </c>
      <c r="K632" s="527"/>
    </row>
    <row r="633" spans="1:11" s="598" customFormat="1" ht="28.5" customHeight="1">
      <c r="A633" s="599">
        <v>169</v>
      </c>
      <c r="B633" s="599">
        <v>55</v>
      </c>
      <c r="C633" s="600" t="s">
        <v>2724</v>
      </c>
      <c r="D633" s="1198" t="s">
        <v>219</v>
      </c>
      <c r="E633" s="1199" t="s">
        <v>3238</v>
      </c>
      <c r="F633" s="605">
        <v>342</v>
      </c>
      <c r="G633" s="600" t="s">
        <v>171</v>
      </c>
      <c r="H633" s="605">
        <v>1</v>
      </c>
      <c r="I633" s="602">
        <v>787</v>
      </c>
      <c r="J633" s="602">
        <v>719</v>
      </c>
      <c r="K633" s="527"/>
    </row>
    <row r="634" spans="1:11" s="598" customFormat="1" ht="28.5" customHeight="1">
      <c r="A634" s="599">
        <v>169</v>
      </c>
      <c r="B634" s="599">
        <v>55</v>
      </c>
      <c r="C634" s="600" t="s">
        <v>2724</v>
      </c>
      <c r="D634" s="1198" t="s">
        <v>5982</v>
      </c>
      <c r="E634" s="1199" t="s">
        <v>205</v>
      </c>
      <c r="F634" s="1201">
        <v>603</v>
      </c>
      <c r="G634" s="600" t="s">
        <v>158</v>
      </c>
      <c r="H634" s="605">
        <v>1</v>
      </c>
      <c r="I634" s="602">
        <v>1802.28</v>
      </c>
      <c r="J634" s="602">
        <v>0</v>
      </c>
      <c r="K634" s="527" t="s">
        <v>4097</v>
      </c>
    </row>
    <row r="635" spans="1:11" s="598" customFormat="1" ht="28.5" customHeight="1">
      <c r="A635" s="599">
        <v>169</v>
      </c>
      <c r="B635" s="599">
        <v>55</v>
      </c>
      <c r="C635" s="600" t="s">
        <v>2724</v>
      </c>
      <c r="D635" s="1198" t="s">
        <v>5983</v>
      </c>
      <c r="E635" s="1199" t="s">
        <v>5984</v>
      </c>
      <c r="F635" s="1201">
        <v>603</v>
      </c>
      <c r="G635" s="600" t="s">
        <v>158</v>
      </c>
      <c r="H635" s="605">
        <v>1</v>
      </c>
      <c r="I635" s="602">
        <v>1802.28</v>
      </c>
      <c r="J635" s="602">
        <v>0</v>
      </c>
      <c r="K635" s="527" t="s">
        <v>4097</v>
      </c>
    </row>
    <row r="636" spans="1:11" s="598" customFormat="1" ht="28.5" customHeight="1">
      <c r="A636" s="599">
        <v>169</v>
      </c>
      <c r="B636" s="599">
        <v>59</v>
      </c>
      <c r="C636" s="600" t="s">
        <v>2726</v>
      </c>
      <c r="D636" s="1198" t="s">
        <v>148</v>
      </c>
      <c r="E636" s="1199" t="s">
        <v>2727</v>
      </c>
      <c r="F636" s="1201">
        <v>301</v>
      </c>
      <c r="G636" s="600" t="s">
        <v>160</v>
      </c>
      <c r="H636" s="605">
        <v>1</v>
      </c>
      <c r="I636" s="602">
        <v>730</v>
      </c>
      <c r="J636" s="602">
        <v>851</v>
      </c>
      <c r="K636" s="527"/>
    </row>
    <row r="637" spans="1:11" s="598" customFormat="1" ht="28.5" customHeight="1">
      <c r="A637" s="599">
        <v>169</v>
      </c>
      <c r="B637" s="599">
        <v>59</v>
      </c>
      <c r="C637" s="600" t="s">
        <v>2726</v>
      </c>
      <c r="D637" s="1198" t="s">
        <v>224</v>
      </c>
      <c r="E637" s="1199" t="s">
        <v>3267</v>
      </c>
      <c r="F637" s="1201">
        <v>302</v>
      </c>
      <c r="G637" s="600" t="s">
        <v>161</v>
      </c>
      <c r="H637" s="605">
        <v>1</v>
      </c>
      <c r="I637" s="602">
        <v>730</v>
      </c>
      <c r="J637" s="602">
        <v>851</v>
      </c>
      <c r="K637" s="527"/>
    </row>
    <row r="638" spans="1:11" s="598" customFormat="1" ht="28.5" customHeight="1">
      <c r="A638" s="599">
        <v>169</v>
      </c>
      <c r="B638" s="599">
        <v>59</v>
      </c>
      <c r="C638" s="600" t="s">
        <v>2726</v>
      </c>
      <c r="D638" s="1198" t="s">
        <v>148</v>
      </c>
      <c r="E638" s="1199" t="s">
        <v>2727</v>
      </c>
      <c r="F638" s="1201">
        <v>607</v>
      </c>
      <c r="G638" s="600" t="s">
        <v>162</v>
      </c>
      <c r="H638" s="605">
        <v>1</v>
      </c>
      <c r="I638" s="602">
        <v>730</v>
      </c>
      <c r="J638" s="602">
        <v>851</v>
      </c>
      <c r="K638" s="527"/>
    </row>
    <row r="639" spans="1:11" s="598" customFormat="1" ht="28.5" customHeight="1">
      <c r="A639" s="599">
        <v>169</v>
      </c>
      <c r="B639" s="599">
        <v>59</v>
      </c>
      <c r="C639" s="600" t="s">
        <v>2726</v>
      </c>
      <c r="D639" s="1198" t="s">
        <v>148</v>
      </c>
      <c r="E639" s="1199" t="s">
        <v>2727</v>
      </c>
      <c r="F639" s="1201">
        <v>610</v>
      </c>
      <c r="G639" s="600" t="s">
        <v>255</v>
      </c>
      <c r="H639" s="605">
        <v>1</v>
      </c>
      <c r="I639" s="602">
        <v>730</v>
      </c>
      <c r="J639" s="602">
        <v>851</v>
      </c>
      <c r="K639" s="527"/>
    </row>
    <row r="640" spans="1:11" s="598" customFormat="1" ht="42.75">
      <c r="A640" s="599">
        <v>169</v>
      </c>
      <c r="B640" s="603">
        <v>59</v>
      </c>
      <c r="C640" s="600" t="s">
        <v>3099</v>
      </c>
      <c r="D640" s="1198" t="s">
        <v>222</v>
      </c>
      <c r="E640" s="1199" t="s">
        <v>223</v>
      </c>
      <c r="F640" s="1201">
        <v>603</v>
      </c>
      <c r="G640" s="600" t="s">
        <v>158</v>
      </c>
      <c r="H640" s="605">
        <v>1</v>
      </c>
      <c r="I640" s="602">
        <v>1802.28</v>
      </c>
      <c r="J640" s="602">
        <v>0</v>
      </c>
      <c r="K640" s="527" t="s">
        <v>4097</v>
      </c>
    </row>
    <row r="641" spans="1:11" s="598" customFormat="1" ht="28.5" customHeight="1">
      <c r="A641" s="599">
        <v>169</v>
      </c>
      <c r="B641" s="599">
        <v>62</v>
      </c>
      <c r="C641" s="600" t="s">
        <v>3109</v>
      </c>
      <c r="D641" s="1198" t="s">
        <v>5664</v>
      </c>
      <c r="E641" s="1199" t="s">
        <v>3268</v>
      </c>
      <c r="F641" s="1201">
        <v>301</v>
      </c>
      <c r="G641" s="600" t="s">
        <v>160</v>
      </c>
      <c r="H641" s="605">
        <v>1</v>
      </c>
      <c r="I641" s="602">
        <v>665</v>
      </c>
      <c r="J641" s="602">
        <v>618</v>
      </c>
      <c r="K641" s="527"/>
    </row>
    <row r="642" spans="1:11" s="598" customFormat="1" ht="28.5" customHeight="1">
      <c r="A642" s="599">
        <v>169</v>
      </c>
      <c r="B642" s="599">
        <v>62</v>
      </c>
      <c r="C642" s="600" t="s">
        <v>3109</v>
      </c>
      <c r="D642" s="1198" t="s">
        <v>5665</v>
      </c>
      <c r="E642" s="1199" t="s">
        <v>3269</v>
      </c>
      <c r="F642" s="1201">
        <v>302</v>
      </c>
      <c r="G642" s="600" t="s">
        <v>161</v>
      </c>
      <c r="H642" s="605">
        <v>1</v>
      </c>
      <c r="I642" s="602">
        <v>665</v>
      </c>
      <c r="J642" s="602">
        <v>618</v>
      </c>
      <c r="K642" s="527"/>
    </row>
    <row r="643" spans="1:11" s="598" customFormat="1" ht="28.5" customHeight="1">
      <c r="A643" s="599">
        <v>169</v>
      </c>
      <c r="B643" s="599">
        <v>62</v>
      </c>
      <c r="C643" s="600" t="s">
        <v>3109</v>
      </c>
      <c r="D643" s="1198" t="s">
        <v>5664</v>
      </c>
      <c r="E643" s="1199" t="s">
        <v>3268</v>
      </c>
      <c r="F643" s="1201">
        <v>607</v>
      </c>
      <c r="G643" s="600" t="s">
        <v>162</v>
      </c>
      <c r="H643" s="605">
        <v>1</v>
      </c>
      <c r="I643" s="602">
        <v>665</v>
      </c>
      <c r="J643" s="602">
        <v>618</v>
      </c>
      <c r="K643" s="527"/>
    </row>
    <row r="644" spans="1:11" s="598" customFormat="1" ht="28.5" customHeight="1">
      <c r="A644" s="599">
        <v>169</v>
      </c>
      <c r="B644" s="599">
        <v>62</v>
      </c>
      <c r="C644" s="600" t="s">
        <v>3109</v>
      </c>
      <c r="D644" s="1198" t="s">
        <v>5664</v>
      </c>
      <c r="E644" s="1199" t="s">
        <v>3268</v>
      </c>
      <c r="F644" s="1201">
        <v>610</v>
      </c>
      <c r="G644" s="600" t="s">
        <v>255</v>
      </c>
      <c r="H644" s="605">
        <v>1</v>
      </c>
      <c r="I644" s="602">
        <v>665</v>
      </c>
      <c r="J644" s="602">
        <v>618</v>
      </c>
      <c r="K644" s="527"/>
    </row>
    <row r="645" spans="1:11" s="598" customFormat="1" ht="28.5" customHeight="1">
      <c r="A645" s="599">
        <v>169</v>
      </c>
      <c r="B645" s="599">
        <v>79</v>
      </c>
      <c r="C645" s="600" t="s">
        <v>2728</v>
      </c>
      <c r="D645" s="1198" t="s">
        <v>153</v>
      </c>
      <c r="E645" s="1199" t="s">
        <v>2729</v>
      </c>
      <c r="F645" s="601">
        <v>201</v>
      </c>
      <c r="G645" s="600" t="s">
        <v>1835</v>
      </c>
      <c r="H645" s="605">
        <v>1</v>
      </c>
      <c r="I645" s="580">
        <v>1066</v>
      </c>
      <c r="J645" s="580">
        <v>1066</v>
      </c>
      <c r="K645" s="527"/>
    </row>
    <row r="646" spans="1:11" s="598" customFormat="1" ht="28.5" customHeight="1">
      <c r="A646" s="599">
        <v>169</v>
      </c>
      <c r="B646" s="599">
        <v>79</v>
      </c>
      <c r="C646" s="600" t="s">
        <v>2728</v>
      </c>
      <c r="D646" s="1198" t="s">
        <v>153</v>
      </c>
      <c r="E646" s="1199" t="s">
        <v>2729</v>
      </c>
      <c r="F646" s="1201">
        <v>301</v>
      </c>
      <c r="G646" s="600" t="s">
        <v>160</v>
      </c>
      <c r="H646" s="605">
        <v>1</v>
      </c>
      <c r="I646" s="602">
        <v>493</v>
      </c>
      <c r="J646" s="602">
        <v>571</v>
      </c>
      <c r="K646" s="527"/>
    </row>
    <row r="647" spans="1:11" s="598" customFormat="1" ht="28.5" customHeight="1">
      <c r="A647" s="599">
        <v>169</v>
      </c>
      <c r="B647" s="599">
        <v>79</v>
      </c>
      <c r="C647" s="600" t="s">
        <v>2728</v>
      </c>
      <c r="D647" s="1198" t="s">
        <v>233</v>
      </c>
      <c r="E647" s="1199" t="s">
        <v>3270</v>
      </c>
      <c r="F647" s="1201">
        <v>302</v>
      </c>
      <c r="G647" s="600" t="s">
        <v>161</v>
      </c>
      <c r="H647" s="605">
        <v>1</v>
      </c>
      <c r="I647" s="602">
        <v>493</v>
      </c>
      <c r="J647" s="602">
        <v>571</v>
      </c>
      <c r="K647" s="527"/>
    </row>
    <row r="648" spans="1:11" s="598" customFormat="1" ht="28.5" customHeight="1">
      <c r="A648" s="599">
        <v>169</v>
      </c>
      <c r="B648" s="599">
        <v>79</v>
      </c>
      <c r="C648" s="600" t="s">
        <v>2728</v>
      </c>
      <c r="D648" s="1198" t="s">
        <v>153</v>
      </c>
      <c r="E648" s="1199" t="s">
        <v>2729</v>
      </c>
      <c r="F648" s="1201">
        <v>607</v>
      </c>
      <c r="G648" s="600" t="s">
        <v>162</v>
      </c>
      <c r="H648" s="605">
        <v>1</v>
      </c>
      <c r="I648" s="602">
        <v>493</v>
      </c>
      <c r="J648" s="602">
        <v>571</v>
      </c>
      <c r="K648" s="527"/>
    </row>
    <row r="649" spans="1:11" s="598" customFormat="1" ht="28.5" customHeight="1">
      <c r="A649" s="599">
        <v>169</v>
      </c>
      <c r="B649" s="599">
        <v>79</v>
      </c>
      <c r="C649" s="600" t="s">
        <v>2728</v>
      </c>
      <c r="D649" s="1198" t="s">
        <v>153</v>
      </c>
      <c r="E649" s="1199" t="s">
        <v>2729</v>
      </c>
      <c r="F649" s="1201">
        <v>610</v>
      </c>
      <c r="G649" s="600" t="s">
        <v>255</v>
      </c>
      <c r="H649" s="605">
        <v>1</v>
      </c>
      <c r="I649" s="602">
        <v>493</v>
      </c>
      <c r="J649" s="602">
        <v>571</v>
      </c>
      <c r="K649" s="527"/>
    </row>
    <row r="650" spans="1:11" s="598" customFormat="1" ht="30.75">
      <c r="A650" s="599">
        <v>169</v>
      </c>
      <c r="B650" s="599">
        <v>79</v>
      </c>
      <c r="C650" s="600" t="s">
        <v>2728</v>
      </c>
      <c r="D650" s="1198" t="s">
        <v>5288</v>
      </c>
      <c r="E650" s="1199" t="s">
        <v>5474</v>
      </c>
      <c r="F650" s="1201">
        <v>700</v>
      </c>
      <c r="G650" s="600" t="s">
        <v>4097</v>
      </c>
      <c r="H650" s="605">
        <v>1</v>
      </c>
      <c r="I650" s="602">
        <v>2266.19</v>
      </c>
      <c r="J650" s="602">
        <v>2266.19</v>
      </c>
      <c r="K650" s="527" t="s">
        <v>5273</v>
      </c>
    </row>
    <row r="651" spans="1:11" s="598" customFormat="1" ht="46.5" customHeight="1">
      <c r="A651" s="599">
        <v>169</v>
      </c>
      <c r="B651" s="599">
        <v>79</v>
      </c>
      <c r="C651" s="600" t="s">
        <v>2728</v>
      </c>
      <c r="D651" s="1198" t="s">
        <v>232</v>
      </c>
      <c r="E651" s="1199" t="s">
        <v>3240</v>
      </c>
      <c r="F651" s="605">
        <v>340</v>
      </c>
      <c r="G651" s="600" t="s">
        <v>5079</v>
      </c>
      <c r="H651" s="605">
        <v>1</v>
      </c>
      <c r="I651" s="602">
        <v>493</v>
      </c>
      <c r="J651" s="602">
        <v>571</v>
      </c>
      <c r="K651" s="527"/>
    </row>
    <row r="652" spans="1:11" s="598" customFormat="1" ht="42.75" customHeight="1">
      <c r="A652" s="599">
        <v>169</v>
      </c>
      <c r="B652" s="599">
        <v>79</v>
      </c>
      <c r="C652" s="600" t="s">
        <v>2728</v>
      </c>
      <c r="D652" s="1198" t="s">
        <v>232</v>
      </c>
      <c r="E652" s="1199" t="s">
        <v>3240</v>
      </c>
      <c r="F652" s="605">
        <v>341</v>
      </c>
      <c r="G652" s="600" t="s">
        <v>5080</v>
      </c>
      <c r="H652" s="605">
        <v>1</v>
      </c>
      <c r="I652" s="602">
        <v>493</v>
      </c>
      <c r="J652" s="602">
        <v>571</v>
      </c>
      <c r="K652" s="527"/>
    </row>
    <row r="653" spans="1:11" s="598" customFormat="1" ht="28.5" customHeight="1">
      <c r="A653" s="599">
        <v>169</v>
      </c>
      <c r="B653" s="599">
        <v>79</v>
      </c>
      <c r="C653" s="600" t="s">
        <v>2728</v>
      </c>
      <c r="D653" s="1198" t="s">
        <v>232</v>
      </c>
      <c r="E653" s="1199" t="s">
        <v>3240</v>
      </c>
      <c r="F653" s="605">
        <v>342</v>
      </c>
      <c r="G653" s="600" t="s">
        <v>171</v>
      </c>
      <c r="H653" s="605">
        <v>1</v>
      </c>
      <c r="I653" s="602">
        <v>493</v>
      </c>
      <c r="J653" s="602">
        <v>571</v>
      </c>
      <c r="K653" s="527"/>
    </row>
    <row r="654" spans="1:11" s="598" customFormat="1" ht="28.5" customHeight="1">
      <c r="A654" s="599">
        <v>169</v>
      </c>
      <c r="B654" s="599">
        <v>84</v>
      </c>
      <c r="C654" s="600" t="s">
        <v>2706</v>
      </c>
      <c r="D654" s="1198" t="s">
        <v>154</v>
      </c>
      <c r="E654" s="1199" t="s">
        <v>2707</v>
      </c>
      <c r="F654" s="601">
        <v>201</v>
      </c>
      <c r="G654" s="600" t="s">
        <v>1835</v>
      </c>
      <c r="H654" s="605">
        <v>1</v>
      </c>
      <c r="I654" s="580">
        <v>1066</v>
      </c>
      <c r="J654" s="580">
        <v>0</v>
      </c>
      <c r="K654" s="527"/>
    </row>
    <row r="655" spans="1:11" s="598" customFormat="1" ht="28.5" customHeight="1">
      <c r="A655" s="599">
        <v>169</v>
      </c>
      <c r="B655" s="599">
        <v>84</v>
      </c>
      <c r="C655" s="600" t="s">
        <v>2706</v>
      </c>
      <c r="D655" s="1198" t="s">
        <v>154</v>
      </c>
      <c r="E655" s="1199" t="s">
        <v>2707</v>
      </c>
      <c r="F655" s="1201">
        <v>301</v>
      </c>
      <c r="G655" s="600" t="s">
        <v>160</v>
      </c>
      <c r="H655" s="605">
        <v>1</v>
      </c>
      <c r="I655" s="602">
        <v>680</v>
      </c>
      <c r="J655" s="602">
        <v>0</v>
      </c>
      <c r="K655" s="527"/>
    </row>
    <row r="656" spans="1:11" s="598" customFormat="1" ht="28.5" customHeight="1">
      <c r="A656" s="599">
        <v>169</v>
      </c>
      <c r="B656" s="599">
        <v>84</v>
      </c>
      <c r="C656" s="600" t="s">
        <v>2706</v>
      </c>
      <c r="D656" s="1198" t="s">
        <v>236</v>
      </c>
      <c r="E656" s="1199" t="s">
        <v>3271</v>
      </c>
      <c r="F656" s="1201">
        <v>302</v>
      </c>
      <c r="G656" s="600" t="s">
        <v>161</v>
      </c>
      <c r="H656" s="605">
        <v>1</v>
      </c>
      <c r="I656" s="602">
        <v>680</v>
      </c>
      <c r="J656" s="602">
        <v>0</v>
      </c>
      <c r="K656" s="527"/>
    </row>
    <row r="657" spans="1:11" s="598" customFormat="1" ht="28.5" customHeight="1">
      <c r="A657" s="599">
        <v>169</v>
      </c>
      <c r="B657" s="599">
        <v>84</v>
      </c>
      <c r="C657" s="600" t="s">
        <v>2706</v>
      </c>
      <c r="D657" s="1198" t="s">
        <v>154</v>
      </c>
      <c r="E657" s="1199" t="s">
        <v>2707</v>
      </c>
      <c r="F657" s="1201">
        <v>607</v>
      </c>
      <c r="G657" s="600" t="s">
        <v>162</v>
      </c>
      <c r="H657" s="605">
        <v>1</v>
      </c>
      <c r="I657" s="602">
        <v>680</v>
      </c>
      <c r="J657" s="602">
        <v>0</v>
      </c>
      <c r="K657" s="527"/>
    </row>
    <row r="658" spans="1:11" s="598" customFormat="1" ht="28.5" customHeight="1">
      <c r="A658" s="599">
        <v>169</v>
      </c>
      <c r="B658" s="599">
        <v>84</v>
      </c>
      <c r="C658" s="600" t="s">
        <v>2706</v>
      </c>
      <c r="D658" s="1198" t="s">
        <v>154</v>
      </c>
      <c r="E658" s="1199" t="s">
        <v>2707</v>
      </c>
      <c r="F658" s="1201">
        <v>610</v>
      </c>
      <c r="G658" s="600" t="s">
        <v>255</v>
      </c>
      <c r="H658" s="605">
        <v>1</v>
      </c>
      <c r="I658" s="602">
        <v>680</v>
      </c>
      <c r="J658" s="602">
        <v>0</v>
      </c>
      <c r="K658" s="527"/>
    </row>
    <row r="659" spans="1:11" s="598" customFormat="1" ht="28.5">
      <c r="A659" s="599">
        <v>169</v>
      </c>
      <c r="B659" s="599">
        <v>84</v>
      </c>
      <c r="C659" s="600" t="s">
        <v>2706</v>
      </c>
      <c r="D659" s="1198" t="s">
        <v>5289</v>
      </c>
      <c r="E659" s="1199" t="s">
        <v>3241</v>
      </c>
      <c r="F659" s="1201">
        <v>700</v>
      </c>
      <c r="G659" s="600" t="s">
        <v>4097</v>
      </c>
      <c r="H659" s="605">
        <v>1</v>
      </c>
      <c r="I659" s="602">
        <v>2266.19</v>
      </c>
      <c r="J659" s="602">
        <v>0</v>
      </c>
      <c r="K659" s="527" t="s">
        <v>5273</v>
      </c>
    </row>
    <row r="660" spans="1:11" s="598" customFormat="1" ht="45" customHeight="1">
      <c r="A660" s="599">
        <v>169</v>
      </c>
      <c r="B660" s="599">
        <v>84</v>
      </c>
      <c r="C660" s="600" t="s">
        <v>2706</v>
      </c>
      <c r="D660" s="1198" t="s">
        <v>235</v>
      </c>
      <c r="E660" s="1199" t="s">
        <v>3241</v>
      </c>
      <c r="F660" s="605">
        <v>340</v>
      </c>
      <c r="G660" s="600" t="s">
        <v>5079</v>
      </c>
      <c r="H660" s="605">
        <v>1</v>
      </c>
      <c r="I660" s="602">
        <v>680</v>
      </c>
      <c r="J660" s="602">
        <v>0</v>
      </c>
      <c r="K660" s="527"/>
    </row>
    <row r="661" spans="1:11" s="598" customFormat="1" ht="48" customHeight="1">
      <c r="A661" s="599">
        <v>169</v>
      </c>
      <c r="B661" s="599">
        <v>84</v>
      </c>
      <c r="C661" s="600" t="s">
        <v>2706</v>
      </c>
      <c r="D661" s="1198" t="s">
        <v>235</v>
      </c>
      <c r="E661" s="1199" t="s">
        <v>3241</v>
      </c>
      <c r="F661" s="605">
        <v>341</v>
      </c>
      <c r="G661" s="600" t="s">
        <v>5080</v>
      </c>
      <c r="H661" s="605">
        <v>1</v>
      </c>
      <c r="I661" s="602">
        <v>680</v>
      </c>
      <c r="J661" s="602">
        <v>0</v>
      </c>
      <c r="K661" s="527"/>
    </row>
    <row r="662" spans="1:11" s="598" customFormat="1" ht="28.5" customHeight="1">
      <c r="A662" s="599">
        <v>169</v>
      </c>
      <c r="B662" s="599">
        <v>84</v>
      </c>
      <c r="C662" s="600" t="s">
        <v>2706</v>
      </c>
      <c r="D662" s="1198" t="s">
        <v>235</v>
      </c>
      <c r="E662" s="1199" t="s">
        <v>3241</v>
      </c>
      <c r="F662" s="605">
        <v>342</v>
      </c>
      <c r="G662" s="600" t="s">
        <v>171</v>
      </c>
      <c r="H662" s="605">
        <v>1</v>
      </c>
      <c r="I662" s="602">
        <v>680</v>
      </c>
      <c r="J662" s="602">
        <v>0</v>
      </c>
      <c r="K662" s="527"/>
    </row>
    <row r="663" spans="1:11" s="598" customFormat="1" ht="28.5" customHeight="1">
      <c r="A663" s="599">
        <v>169</v>
      </c>
      <c r="B663" s="599">
        <v>20</v>
      </c>
      <c r="C663" s="600" t="s">
        <v>2736</v>
      </c>
      <c r="D663" s="1198" t="s">
        <v>155</v>
      </c>
      <c r="E663" s="1199" t="s">
        <v>2737</v>
      </c>
      <c r="F663" s="601">
        <v>201</v>
      </c>
      <c r="G663" s="600" t="s">
        <v>1835</v>
      </c>
      <c r="H663" s="605">
        <v>1</v>
      </c>
      <c r="I663" s="878">
        <v>0</v>
      </c>
      <c r="J663" s="580">
        <v>1066</v>
      </c>
      <c r="K663" s="527"/>
    </row>
    <row r="664" spans="1:11" s="598" customFormat="1" ht="28.5" customHeight="1">
      <c r="A664" s="599">
        <v>169</v>
      </c>
      <c r="B664" s="603">
        <v>20</v>
      </c>
      <c r="C664" s="600" t="s">
        <v>2736</v>
      </c>
      <c r="D664" s="1198" t="s">
        <v>155</v>
      </c>
      <c r="E664" s="1199" t="s">
        <v>2737</v>
      </c>
      <c r="F664" s="1201">
        <v>301</v>
      </c>
      <c r="G664" s="600" t="s">
        <v>160</v>
      </c>
      <c r="H664" s="605">
        <v>1</v>
      </c>
      <c r="I664" s="602">
        <v>0</v>
      </c>
      <c r="J664" s="602">
        <v>624</v>
      </c>
      <c r="K664" s="527"/>
    </row>
    <row r="665" spans="1:11" s="598" customFormat="1" ht="28.5" customHeight="1">
      <c r="A665" s="599">
        <v>169</v>
      </c>
      <c r="B665" s="603">
        <v>20</v>
      </c>
      <c r="C665" s="600" t="s">
        <v>2736</v>
      </c>
      <c r="D665" s="1198" t="s">
        <v>253</v>
      </c>
      <c r="E665" s="1199" t="s">
        <v>3295</v>
      </c>
      <c r="F665" s="1201">
        <v>302</v>
      </c>
      <c r="G665" s="600" t="s">
        <v>161</v>
      </c>
      <c r="H665" s="605">
        <v>1</v>
      </c>
      <c r="I665" s="602">
        <v>0</v>
      </c>
      <c r="J665" s="602">
        <v>624</v>
      </c>
      <c r="K665" s="527"/>
    </row>
    <row r="666" spans="1:11" s="598" customFormat="1" ht="28.5" customHeight="1">
      <c r="A666" s="599">
        <v>169</v>
      </c>
      <c r="B666" s="603">
        <v>20</v>
      </c>
      <c r="C666" s="600" t="s">
        <v>2736</v>
      </c>
      <c r="D666" s="1198" t="s">
        <v>155</v>
      </c>
      <c r="E666" s="1199" t="s">
        <v>2737</v>
      </c>
      <c r="F666" s="1201">
        <v>607</v>
      </c>
      <c r="G666" s="600" t="s">
        <v>162</v>
      </c>
      <c r="H666" s="605">
        <v>1</v>
      </c>
      <c r="I666" s="602">
        <v>0</v>
      </c>
      <c r="J666" s="602">
        <v>624</v>
      </c>
      <c r="K666" s="527"/>
    </row>
    <row r="667" spans="1:11" s="598" customFormat="1" ht="28.5" customHeight="1">
      <c r="A667" s="599">
        <v>169</v>
      </c>
      <c r="B667" s="603">
        <v>20</v>
      </c>
      <c r="C667" s="600" t="s">
        <v>2736</v>
      </c>
      <c r="D667" s="1198" t="s">
        <v>155</v>
      </c>
      <c r="E667" s="1199" t="s">
        <v>2737</v>
      </c>
      <c r="F667" s="1201">
        <v>610</v>
      </c>
      <c r="G667" s="600" t="s">
        <v>255</v>
      </c>
      <c r="H667" s="605">
        <v>1</v>
      </c>
      <c r="I667" s="602">
        <v>0</v>
      </c>
      <c r="J667" s="602">
        <v>624</v>
      </c>
      <c r="K667" s="527"/>
    </row>
    <row r="668" spans="1:11" s="598" customFormat="1" ht="43.5" customHeight="1">
      <c r="A668" s="599">
        <v>169</v>
      </c>
      <c r="B668" s="603">
        <v>20</v>
      </c>
      <c r="C668" s="600" t="s">
        <v>2736</v>
      </c>
      <c r="D668" s="1198" t="s">
        <v>252</v>
      </c>
      <c r="E668" s="1199" t="s">
        <v>3289</v>
      </c>
      <c r="F668" s="605">
        <v>340</v>
      </c>
      <c r="G668" s="600" t="s">
        <v>5079</v>
      </c>
      <c r="H668" s="605">
        <v>1</v>
      </c>
      <c r="I668" s="602">
        <v>0</v>
      </c>
      <c r="J668" s="602">
        <v>624</v>
      </c>
      <c r="K668" s="527"/>
    </row>
    <row r="669" spans="1:11" s="598" customFormat="1" ht="44.25" customHeight="1">
      <c r="A669" s="599">
        <v>169</v>
      </c>
      <c r="B669" s="603">
        <v>20</v>
      </c>
      <c r="C669" s="600" t="s">
        <v>2736</v>
      </c>
      <c r="D669" s="1198" t="s">
        <v>252</v>
      </c>
      <c r="E669" s="1199" t="s">
        <v>3289</v>
      </c>
      <c r="F669" s="605">
        <v>341</v>
      </c>
      <c r="G669" s="600" t="s">
        <v>5080</v>
      </c>
      <c r="H669" s="605">
        <v>1</v>
      </c>
      <c r="I669" s="602">
        <v>0</v>
      </c>
      <c r="J669" s="602">
        <v>624</v>
      </c>
      <c r="K669" s="527"/>
    </row>
    <row r="670" spans="1:11" s="598" customFormat="1" ht="33" customHeight="1">
      <c r="A670" s="599">
        <v>169</v>
      </c>
      <c r="B670" s="603">
        <v>20</v>
      </c>
      <c r="C670" s="600" t="s">
        <v>2736</v>
      </c>
      <c r="D670" s="1198" t="s">
        <v>252</v>
      </c>
      <c r="E670" s="1199" t="s">
        <v>3289</v>
      </c>
      <c r="F670" s="605">
        <v>342</v>
      </c>
      <c r="G670" s="600" t="s">
        <v>171</v>
      </c>
      <c r="H670" s="605">
        <v>1</v>
      </c>
      <c r="I670" s="602">
        <v>0</v>
      </c>
      <c r="J670" s="602">
        <v>624</v>
      </c>
      <c r="K670" s="527"/>
    </row>
    <row r="671" spans="1:11" s="598" customFormat="1" ht="28.5" customHeight="1">
      <c r="A671" s="599">
        <v>169</v>
      </c>
      <c r="B671" s="599">
        <v>87</v>
      </c>
      <c r="C671" s="600" t="s">
        <v>3110</v>
      </c>
      <c r="D671" s="1198" t="s">
        <v>156</v>
      </c>
      <c r="E671" s="1199" t="s">
        <v>3272</v>
      </c>
      <c r="F671" s="1201">
        <v>607</v>
      </c>
      <c r="G671" s="600" t="s">
        <v>162</v>
      </c>
      <c r="H671" s="605">
        <v>1</v>
      </c>
      <c r="I671" s="602">
        <v>367</v>
      </c>
      <c r="J671" s="602">
        <v>360</v>
      </c>
      <c r="K671" s="527"/>
    </row>
    <row r="672" spans="1:11" s="598" customFormat="1" ht="28.5" customHeight="1">
      <c r="A672" s="599">
        <v>169</v>
      </c>
      <c r="B672" s="599">
        <v>90</v>
      </c>
      <c r="C672" s="600" t="s">
        <v>2704</v>
      </c>
      <c r="D672" s="1198" t="s">
        <v>132</v>
      </c>
      <c r="E672" s="1199" t="s">
        <v>2705</v>
      </c>
      <c r="F672" s="601">
        <v>201</v>
      </c>
      <c r="G672" s="600" t="s">
        <v>1835</v>
      </c>
      <c r="H672" s="605">
        <v>1</v>
      </c>
      <c r="I672" s="580">
        <v>1066</v>
      </c>
      <c r="J672" s="580">
        <v>0</v>
      </c>
      <c r="K672" s="527"/>
    </row>
    <row r="673" spans="1:11" s="598" customFormat="1" ht="28.5" customHeight="1">
      <c r="A673" s="599">
        <v>169</v>
      </c>
      <c r="B673" s="599">
        <v>90</v>
      </c>
      <c r="C673" s="600" t="s">
        <v>2704</v>
      </c>
      <c r="D673" s="1198" t="s">
        <v>132</v>
      </c>
      <c r="E673" s="1199" t="s">
        <v>2705</v>
      </c>
      <c r="F673" s="1201">
        <v>301</v>
      </c>
      <c r="G673" s="600" t="s">
        <v>160</v>
      </c>
      <c r="H673" s="605">
        <v>1</v>
      </c>
      <c r="I673" s="602">
        <v>712</v>
      </c>
      <c r="J673" s="602">
        <v>0</v>
      </c>
      <c r="K673" s="527"/>
    </row>
    <row r="674" spans="1:11" s="598" customFormat="1" ht="28.5" customHeight="1">
      <c r="A674" s="599">
        <v>169</v>
      </c>
      <c r="B674" s="599">
        <v>90</v>
      </c>
      <c r="C674" s="600" t="s">
        <v>2704</v>
      </c>
      <c r="D674" s="1198" t="s">
        <v>182</v>
      </c>
      <c r="E674" s="1199" t="s">
        <v>3273</v>
      </c>
      <c r="F674" s="1201">
        <v>302</v>
      </c>
      <c r="G674" s="600" t="s">
        <v>161</v>
      </c>
      <c r="H674" s="605">
        <v>1</v>
      </c>
      <c r="I674" s="602">
        <v>712</v>
      </c>
      <c r="J674" s="602">
        <v>0</v>
      </c>
      <c r="K674" s="527"/>
    </row>
    <row r="675" spans="1:11" s="598" customFormat="1" ht="28.5" customHeight="1">
      <c r="A675" s="599">
        <v>169</v>
      </c>
      <c r="B675" s="599">
        <v>90</v>
      </c>
      <c r="C675" s="600" t="s">
        <v>2704</v>
      </c>
      <c r="D675" s="1198" t="s">
        <v>132</v>
      </c>
      <c r="E675" s="1199" t="s">
        <v>2705</v>
      </c>
      <c r="F675" s="1201">
        <v>607</v>
      </c>
      <c r="G675" s="600" t="s">
        <v>162</v>
      </c>
      <c r="H675" s="605">
        <v>1</v>
      </c>
      <c r="I675" s="602">
        <v>712</v>
      </c>
      <c r="J675" s="602">
        <v>0</v>
      </c>
      <c r="K675" s="527"/>
    </row>
    <row r="676" spans="1:11" s="598" customFormat="1" ht="28.5" customHeight="1">
      <c r="A676" s="599">
        <v>169</v>
      </c>
      <c r="B676" s="599">
        <v>90</v>
      </c>
      <c r="C676" s="600" t="s">
        <v>2704</v>
      </c>
      <c r="D676" s="1198" t="s">
        <v>132</v>
      </c>
      <c r="E676" s="1199" t="s">
        <v>2705</v>
      </c>
      <c r="F676" s="1201">
        <v>610</v>
      </c>
      <c r="G676" s="600" t="s">
        <v>255</v>
      </c>
      <c r="H676" s="605">
        <v>1</v>
      </c>
      <c r="I676" s="602">
        <v>712</v>
      </c>
      <c r="J676" s="602">
        <v>0</v>
      </c>
      <c r="K676" s="527"/>
    </row>
    <row r="677" spans="1:11" s="598" customFormat="1" ht="28.5">
      <c r="A677" s="599">
        <v>169</v>
      </c>
      <c r="B677" s="599">
        <v>90</v>
      </c>
      <c r="C677" s="600" t="s">
        <v>2704</v>
      </c>
      <c r="D677" s="1198" t="s">
        <v>5290</v>
      </c>
      <c r="E677" s="1199" t="s">
        <v>3242</v>
      </c>
      <c r="F677" s="1201">
        <v>700</v>
      </c>
      <c r="G677" s="600" t="s">
        <v>4097</v>
      </c>
      <c r="H677" s="605">
        <v>1</v>
      </c>
      <c r="I677" s="602">
        <v>2266.19</v>
      </c>
      <c r="J677" s="602">
        <v>0</v>
      </c>
      <c r="K677" s="527" t="s">
        <v>5273</v>
      </c>
    </row>
    <row r="678" spans="1:11" s="598" customFormat="1" ht="47.25" customHeight="1">
      <c r="A678" s="599">
        <v>169</v>
      </c>
      <c r="B678" s="599">
        <v>90</v>
      </c>
      <c r="C678" s="600" t="s">
        <v>2704</v>
      </c>
      <c r="D678" s="1198" t="s">
        <v>181</v>
      </c>
      <c r="E678" s="1199" t="s">
        <v>3242</v>
      </c>
      <c r="F678" s="605">
        <v>340</v>
      </c>
      <c r="G678" s="600" t="s">
        <v>5079</v>
      </c>
      <c r="H678" s="605">
        <v>1</v>
      </c>
      <c r="I678" s="602">
        <v>712</v>
      </c>
      <c r="J678" s="602">
        <v>0</v>
      </c>
      <c r="K678" s="527"/>
    </row>
    <row r="679" spans="1:11" s="598" customFormat="1" ht="42.75" customHeight="1">
      <c r="A679" s="599">
        <v>169</v>
      </c>
      <c r="B679" s="599">
        <v>90</v>
      </c>
      <c r="C679" s="600" t="s">
        <v>2704</v>
      </c>
      <c r="D679" s="1198" t="s">
        <v>181</v>
      </c>
      <c r="E679" s="1199" t="s">
        <v>3242</v>
      </c>
      <c r="F679" s="605">
        <v>341</v>
      </c>
      <c r="G679" s="600" t="s">
        <v>5080</v>
      </c>
      <c r="H679" s="605">
        <v>1</v>
      </c>
      <c r="I679" s="602">
        <v>712</v>
      </c>
      <c r="J679" s="602">
        <v>0</v>
      </c>
      <c r="K679" s="527"/>
    </row>
    <row r="680" spans="1:11" s="598" customFormat="1" ht="34.5" customHeight="1">
      <c r="A680" s="599">
        <v>169</v>
      </c>
      <c r="B680" s="599">
        <v>90</v>
      </c>
      <c r="C680" s="600" t="s">
        <v>2704</v>
      </c>
      <c r="D680" s="1198" t="s">
        <v>181</v>
      </c>
      <c r="E680" s="1199" t="s">
        <v>3242</v>
      </c>
      <c r="F680" s="605">
        <v>342</v>
      </c>
      <c r="G680" s="600" t="s">
        <v>171</v>
      </c>
      <c r="H680" s="605">
        <v>1</v>
      </c>
      <c r="I680" s="602">
        <v>712</v>
      </c>
      <c r="J680" s="602">
        <v>0</v>
      </c>
      <c r="K680" s="527"/>
    </row>
    <row r="681" spans="1:11" s="598" customFormat="1" ht="28.5" customHeight="1">
      <c r="A681" s="599">
        <v>169</v>
      </c>
      <c r="B681" s="599">
        <v>21</v>
      </c>
      <c r="C681" s="600" t="s">
        <v>2734</v>
      </c>
      <c r="D681" s="1198" t="s">
        <v>133</v>
      </c>
      <c r="E681" s="1199" t="s">
        <v>2735</v>
      </c>
      <c r="F681" s="601">
        <v>201</v>
      </c>
      <c r="G681" s="600" t="s">
        <v>1835</v>
      </c>
      <c r="H681" s="605">
        <v>1</v>
      </c>
      <c r="I681" s="878">
        <v>0</v>
      </c>
      <c r="J681" s="580">
        <v>1066</v>
      </c>
      <c r="K681" s="527"/>
    </row>
    <row r="682" spans="1:11" s="598" customFormat="1" ht="28.5" customHeight="1">
      <c r="A682" s="599">
        <v>169</v>
      </c>
      <c r="B682" s="603">
        <v>21</v>
      </c>
      <c r="C682" s="600" t="s">
        <v>3094</v>
      </c>
      <c r="D682" s="1198" t="s">
        <v>133</v>
      </c>
      <c r="E682" s="1199" t="s">
        <v>2735</v>
      </c>
      <c r="F682" s="1201">
        <v>301</v>
      </c>
      <c r="G682" s="600" t="s">
        <v>160</v>
      </c>
      <c r="H682" s="605">
        <v>1</v>
      </c>
      <c r="I682" s="602">
        <v>0</v>
      </c>
      <c r="J682" s="602">
        <v>493</v>
      </c>
      <c r="K682" s="527"/>
    </row>
    <row r="683" spans="1:11" s="598" customFormat="1" ht="28.5" customHeight="1">
      <c r="A683" s="599">
        <v>169</v>
      </c>
      <c r="B683" s="603">
        <v>21</v>
      </c>
      <c r="C683" s="600" t="s">
        <v>3094</v>
      </c>
      <c r="D683" s="1198" t="s">
        <v>243</v>
      </c>
      <c r="E683" s="1199" t="s">
        <v>3296</v>
      </c>
      <c r="F683" s="1201">
        <v>302</v>
      </c>
      <c r="G683" s="600" t="s">
        <v>161</v>
      </c>
      <c r="H683" s="605">
        <v>1</v>
      </c>
      <c r="I683" s="602">
        <v>0</v>
      </c>
      <c r="J683" s="602">
        <v>493</v>
      </c>
      <c r="K683" s="527"/>
    </row>
    <row r="684" spans="1:11" s="598" customFormat="1" ht="28.5" customHeight="1">
      <c r="A684" s="599">
        <v>169</v>
      </c>
      <c r="B684" s="603">
        <v>21</v>
      </c>
      <c r="C684" s="600" t="s">
        <v>3094</v>
      </c>
      <c r="D684" s="1198" t="s">
        <v>133</v>
      </c>
      <c r="E684" s="1199" t="s">
        <v>2735</v>
      </c>
      <c r="F684" s="1201">
        <v>607</v>
      </c>
      <c r="G684" s="600" t="s">
        <v>162</v>
      </c>
      <c r="H684" s="605">
        <v>1</v>
      </c>
      <c r="I684" s="602">
        <v>0</v>
      </c>
      <c r="J684" s="602">
        <v>493</v>
      </c>
      <c r="K684" s="527"/>
    </row>
    <row r="685" spans="1:11" s="598" customFormat="1" ht="28.5" customHeight="1">
      <c r="A685" s="599">
        <v>169</v>
      </c>
      <c r="B685" s="603">
        <v>21</v>
      </c>
      <c r="C685" s="600" t="s">
        <v>3094</v>
      </c>
      <c r="D685" s="1198" t="s">
        <v>133</v>
      </c>
      <c r="E685" s="1199" t="s">
        <v>2735</v>
      </c>
      <c r="F685" s="1201">
        <v>610</v>
      </c>
      <c r="G685" s="600" t="s">
        <v>255</v>
      </c>
      <c r="H685" s="605">
        <v>1</v>
      </c>
      <c r="I685" s="602">
        <v>0</v>
      </c>
      <c r="J685" s="602">
        <v>493</v>
      </c>
      <c r="K685" s="527"/>
    </row>
    <row r="686" spans="1:11" s="598" customFormat="1" ht="45" customHeight="1">
      <c r="A686" s="599">
        <v>169</v>
      </c>
      <c r="B686" s="603">
        <v>21</v>
      </c>
      <c r="C686" s="600" t="s">
        <v>3094</v>
      </c>
      <c r="D686" s="1198" t="s">
        <v>242</v>
      </c>
      <c r="E686" s="1199" t="s">
        <v>3290</v>
      </c>
      <c r="F686" s="605">
        <v>340</v>
      </c>
      <c r="G686" s="600" t="s">
        <v>5079</v>
      </c>
      <c r="H686" s="605">
        <v>1</v>
      </c>
      <c r="I686" s="602">
        <v>0</v>
      </c>
      <c r="J686" s="602">
        <v>493</v>
      </c>
      <c r="K686" s="527"/>
    </row>
    <row r="687" spans="1:11" s="598" customFormat="1" ht="43.5" customHeight="1">
      <c r="A687" s="599">
        <v>169</v>
      </c>
      <c r="B687" s="603">
        <v>21</v>
      </c>
      <c r="C687" s="600" t="s">
        <v>3094</v>
      </c>
      <c r="D687" s="1198" t="s">
        <v>242</v>
      </c>
      <c r="E687" s="1199" t="s">
        <v>3290</v>
      </c>
      <c r="F687" s="605">
        <v>341</v>
      </c>
      <c r="G687" s="600" t="s">
        <v>5080</v>
      </c>
      <c r="H687" s="605">
        <v>1</v>
      </c>
      <c r="I687" s="602">
        <v>0</v>
      </c>
      <c r="J687" s="602">
        <v>493</v>
      </c>
      <c r="K687" s="527"/>
    </row>
    <row r="688" spans="1:11" s="598" customFormat="1" ht="32.25" customHeight="1">
      <c r="A688" s="599">
        <v>169</v>
      </c>
      <c r="B688" s="603">
        <v>21</v>
      </c>
      <c r="C688" s="600" t="s">
        <v>3094</v>
      </c>
      <c r="D688" s="1198" t="s">
        <v>242</v>
      </c>
      <c r="E688" s="1199" t="s">
        <v>3290</v>
      </c>
      <c r="F688" s="605">
        <v>342</v>
      </c>
      <c r="G688" s="600" t="s">
        <v>171</v>
      </c>
      <c r="H688" s="605">
        <v>1</v>
      </c>
      <c r="I688" s="602">
        <v>0</v>
      </c>
      <c r="J688" s="602">
        <v>493</v>
      </c>
      <c r="K688" s="527"/>
    </row>
    <row r="689" spans="1:11" ht="30.75">
      <c r="A689" s="599">
        <v>169</v>
      </c>
      <c r="B689" s="603">
        <v>21</v>
      </c>
      <c r="C689" s="600" t="s">
        <v>3094</v>
      </c>
      <c r="D689" s="1198" t="s">
        <v>5480</v>
      </c>
      <c r="E689" s="1199" t="s">
        <v>5669</v>
      </c>
      <c r="F689" s="1201">
        <v>700</v>
      </c>
      <c r="G689" s="600" t="s">
        <v>4097</v>
      </c>
      <c r="H689" s="605">
        <v>1</v>
      </c>
      <c r="I689" s="602">
        <v>0</v>
      </c>
      <c r="J689" s="602">
        <v>2266.19</v>
      </c>
      <c r="K689" s="527" t="s">
        <v>5273</v>
      </c>
    </row>
    <row r="690" spans="1:11" s="598" customFormat="1" ht="28.5" customHeight="1">
      <c r="A690" s="599">
        <v>169</v>
      </c>
      <c r="B690" s="599">
        <v>92</v>
      </c>
      <c r="C690" s="600" t="s">
        <v>2700</v>
      </c>
      <c r="D690" s="1198" t="s">
        <v>134</v>
      </c>
      <c r="E690" s="1199" t="s">
        <v>2701</v>
      </c>
      <c r="F690" s="1201">
        <v>301</v>
      </c>
      <c r="G690" s="600" t="s">
        <v>160</v>
      </c>
      <c r="H690" s="605">
        <v>1</v>
      </c>
      <c r="I690" s="580">
        <v>865</v>
      </c>
      <c r="J690" s="602">
        <v>0</v>
      </c>
      <c r="K690" s="527"/>
    </row>
    <row r="691" spans="1:11" s="598" customFormat="1" ht="28.5" customHeight="1">
      <c r="A691" s="599">
        <v>169</v>
      </c>
      <c r="B691" s="599">
        <v>92</v>
      </c>
      <c r="C691" s="600" t="s">
        <v>2700</v>
      </c>
      <c r="D691" s="1198" t="s">
        <v>185</v>
      </c>
      <c r="E691" s="1199" t="s">
        <v>3274</v>
      </c>
      <c r="F691" s="1201">
        <v>302</v>
      </c>
      <c r="G691" s="600" t="s">
        <v>161</v>
      </c>
      <c r="H691" s="605">
        <v>1</v>
      </c>
      <c r="I691" s="580">
        <v>865</v>
      </c>
      <c r="J691" s="602">
        <v>0</v>
      </c>
      <c r="K691" s="527"/>
    </row>
    <row r="692" spans="1:11" s="598" customFormat="1" ht="28.5" customHeight="1">
      <c r="A692" s="599">
        <v>169</v>
      </c>
      <c r="B692" s="599">
        <v>92</v>
      </c>
      <c r="C692" s="600" t="s">
        <v>2700</v>
      </c>
      <c r="D692" s="1198" t="s">
        <v>134</v>
      </c>
      <c r="E692" s="1199" t="s">
        <v>2701</v>
      </c>
      <c r="F692" s="1201">
        <v>607</v>
      </c>
      <c r="G692" s="600" t="s">
        <v>162</v>
      </c>
      <c r="H692" s="605">
        <v>1</v>
      </c>
      <c r="I692" s="580">
        <v>865</v>
      </c>
      <c r="J692" s="602">
        <v>0</v>
      </c>
      <c r="K692" s="527"/>
    </row>
    <row r="693" spans="1:11" s="598" customFormat="1" ht="28.5" customHeight="1">
      <c r="A693" s="599">
        <v>169</v>
      </c>
      <c r="B693" s="599">
        <v>92</v>
      </c>
      <c r="C693" s="600" t="s">
        <v>2700</v>
      </c>
      <c r="D693" s="1198" t="s">
        <v>134</v>
      </c>
      <c r="E693" s="1199" t="s">
        <v>2701</v>
      </c>
      <c r="F693" s="1201">
        <v>610</v>
      </c>
      <c r="G693" s="600" t="s">
        <v>255</v>
      </c>
      <c r="H693" s="605">
        <v>1</v>
      </c>
      <c r="I693" s="580">
        <v>865</v>
      </c>
      <c r="J693" s="602">
        <v>0</v>
      </c>
      <c r="K693" s="527"/>
    </row>
    <row r="694" spans="1:11" s="598" customFormat="1" ht="28.5">
      <c r="A694" s="599">
        <v>169</v>
      </c>
      <c r="B694" s="599">
        <v>92</v>
      </c>
      <c r="C694" s="600" t="s">
        <v>2700</v>
      </c>
      <c r="D694" s="1198" t="s">
        <v>5291</v>
      </c>
      <c r="E694" s="1199" t="s">
        <v>3243</v>
      </c>
      <c r="F694" s="1201">
        <v>700</v>
      </c>
      <c r="G694" s="600" t="s">
        <v>4097</v>
      </c>
      <c r="H694" s="605">
        <v>1</v>
      </c>
      <c r="I694" s="602">
        <v>2266.19</v>
      </c>
      <c r="J694" s="602">
        <v>0</v>
      </c>
      <c r="K694" s="527" t="s">
        <v>5273</v>
      </c>
    </row>
    <row r="695" spans="1:11" s="598" customFormat="1" ht="46.5" customHeight="1">
      <c r="A695" s="599">
        <v>169</v>
      </c>
      <c r="B695" s="599">
        <v>92</v>
      </c>
      <c r="C695" s="600" t="s">
        <v>2700</v>
      </c>
      <c r="D695" s="1198" t="s">
        <v>183</v>
      </c>
      <c r="E695" s="1199" t="s">
        <v>3243</v>
      </c>
      <c r="F695" s="605">
        <v>340</v>
      </c>
      <c r="G695" s="600" t="s">
        <v>5079</v>
      </c>
      <c r="H695" s="605">
        <v>1</v>
      </c>
      <c r="I695" s="580">
        <v>865</v>
      </c>
      <c r="J695" s="602">
        <v>0</v>
      </c>
      <c r="K695" s="527"/>
    </row>
    <row r="696" spans="1:11" s="598" customFormat="1" ht="45" customHeight="1">
      <c r="A696" s="599">
        <v>169</v>
      </c>
      <c r="B696" s="599">
        <v>92</v>
      </c>
      <c r="C696" s="600" t="s">
        <v>2700</v>
      </c>
      <c r="D696" s="1198" t="s">
        <v>183</v>
      </c>
      <c r="E696" s="1199" t="s">
        <v>3243</v>
      </c>
      <c r="F696" s="605">
        <v>341</v>
      </c>
      <c r="G696" s="600" t="s">
        <v>5080</v>
      </c>
      <c r="H696" s="605">
        <v>1</v>
      </c>
      <c r="I696" s="580">
        <v>865</v>
      </c>
      <c r="J696" s="602">
        <v>0</v>
      </c>
      <c r="K696" s="527"/>
    </row>
    <row r="697" spans="1:11" s="598" customFormat="1" ht="31.5" customHeight="1">
      <c r="A697" s="599">
        <v>169</v>
      </c>
      <c r="B697" s="599">
        <v>92</v>
      </c>
      <c r="C697" s="600" t="s">
        <v>2700</v>
      </c>
      <c r="D697" s="1198" t="s">
        <v>183</v>
      </c>
      <c r="E697" s="1199" t="s">
        <v>3243</v>
      </c>
      <c r="F697" s="605">
        <v>342</v>
      </c>
      <c r="G697" s="600" t="s">
        <v>171</v>
      </c>
      <c r="H697" s="605">
        <v>1</v>
      </c>
      <c r="I697" s="580">
        <v>865</v>
      </c>
      <c r="J697" s="602">
        <v>0</v>
      </c>
      <c r="K697" s="527"/>
    </row>
    <row r="698" spans="1:11" s="598" customFormat="1" ht="28.5" customHeight="1">
      <c r="A698" s="599">
        <v>169</v>
      </c>
      <c r="B698" s="599">
        <v>92</v>
      </c>
      <c r="C698" s="600" t="s">
        <v>2700</v>
      </c>
      <c r="D698" s="1198" t="s">
        <v>5998</v>
      </c>
      <c r="E698" s="1199" t="s">
        <v>5999</v>
      </c>
      <c r="F698" s="1201" t="s">
        <v>6000</v>
      </c>
      <c r="G698" s="600" t="s">
        <v>6001</v>
      </c>
      <c r="H698" s="605">
        <v>1</v>
      </c>
      <c r="I698" s="602">
        <v>578.32000000000005</v>
      </c>
      <c r="J698" s="602">
        <v>0</v>
      </c>
      <c r="K698" s="527"/>
    </row>
    <row r="699" spans="1:11" s="598" customFormat="1" ht="28.5" customHeight="1">
      <c r="A699" s="599">
        <v>169</v>
      </c>
      <c r="B699" s="599">
        <v>92</v>
      </c>
      <c r="C699" s="600" t="s">
        <v>2700</v>
      </c>
      <c r="D699" s="1198" t="s">
        <v>5998</v>
      </c>
      <c r="E699" s="1199" t="s">
        <v>5999</v>
      </c>
      <c r="F699" s="1201" t="s">
        <v>6002</v>
      </c>
      <c r="G699" s="600" t="s">
        <v>6003</v>
      </c>
      <c r="H699" s="605">
        <v>1</v>
      </c>
      <c r="I699" s="602">
        <v>578.32000000000005</v>
      </c>
      <c r="J699" s="602">
        <v>0</v>
      </c>
      <c r="K699" s="527"/>
    </row>
    <row r="700" spans="1:11" s="598" customFormat="1" ht="28.5" customHeight="1">
      <c r="A700" s="599">
        <v>169</v>
      </c>
      <c r="B700" s="599">
        <v>92</v>
      </c>
      <c r="C700" s="600" t="s">
        <v>2700</v>
      </c>
      <c r="D700" s="1198" t="s">
        <v>5658</v>
      </c>
      <c r="E700" s="1199" t="s">
        <v>184</v>
      </c>
      <c r="F700" s="1201">
        <v>603</v>
      </c>
      <c r="G700" s="600" t="s">
        <v>158</v>
      </c>
      <c r="H700" s="605">
        <v>1</v>
      </c>
      <c r="I700" s="602">
        <v>2701.84</v>
      </c>
      <c r="J700" s="602">
        <v>0</v>
      </c>
      <c r="K700" s="527" t="s">
        <v>4097</v>
      </c>
    </row>
    <row r="701" spans="1:11" s="598" customFormat="1" ht="57">
      <c r="A701" s="599">
        <v>169</v>
      </c>
      <c r="B701" s="603">
        <v>22</v>
      </c>
      <c r="C701" s="600" t="s">
        <v>3095</v>
      </c>
      <c r="D701" s="1198" t="s">
        <v>4630</v>
      </c>
      <c r="E701" s="1199" t="s">
        <v>3364</v>
      </c>
      <c r="F701" s="1201">
        <v>603</v>
      </c>
      <c r="G701" s="600" t="s">
        <v>158</v>
      </c>
      <c r="H701" s="605">
        <v>1</v>
      </c>
      <c r="I701" s="580">
        <v>0</v>
      </c>
      <c r="J701" s="602">
        <v>1802.28</v>
      </c>
      <c r="K701" s="527" t="s">
        <v>4097</v>
      </c>
    </row>
    <row r="702" spans="1:11" s="598" customFormat="1" ht="28.5" customHeight="1">
      <c r="A702" s="599">
        <v>169</v>
      </c>
      <c r="B702" s="603">
        <v>22</v>
      </c>
      <c r="C702" s="600" t="s">
        <v>3095</v>
      </c>
      <c r="D702" s="1198" t="s">
        <v>5658</v>
      </c>
      <c r="E702" s="1199" t="s">
        <v>184</v>
      </c>
      <c r="F702" s="1201">
        <v>603</v>
      </c>
      <c r="G702" s="600" t="s">
        <v>158</v>
      </c>
      <c r="H702" s="605">
        <v>1</v>
      </c>
      <c r="I702" s="602">
        <v>0</v>
      </c>
      <c r="J702" s="602">
        <v>2701.84</v>
      </c>
      <c r="K702" s="527" t="s">
        <v>4097</v>
      </c>
    </row>
    <row r="703" spans="1:11" s="598" customFormat="1" ht="28.5" customHeight="1">
      <c r="A703" s="599">
        <v>169</v>
      </c>
      <c r="B703" s="603">
        <v>22</v>
      </c>
      <c r="C703" s="600" t="s">
        <v>3095</v>
      </c>
      <c r="D703" s="1198" t="s">
        <v>134</v>
      </c>
      <c r="E703" s="1199" t="s">
        <v>2731</v>
      </c>
      <c r="F703" s="1201">
        <v>301</v>
      </c>
      <c r="G703" s="600" t="s">
        <v>160</v>
      </c>
      <c r="H703" s="605">
        <v>1</v>
      </c>
      <c r="I703" s="602">
        <v>0</v>
      </c>
      <c r="J703" s="602">
        <v>957</v>
      </c>
      <c r="K703" s="527"/>
    </row>
    <row r="704" spans="1:11" s="598" customFormat="1" ht="28.5" customHeight="1">
      <c r="A704" s="599">
        <v>169</v>
      </c>
      <c r="B704" s="603">
        <v>22</v>
      </c>
      <c r="C704" s="600" t="s">
        <v>3095</v>
      </c>
      <c r="D704" s="1198" t="s">
        <v>185</v>
      </c>
      <c r="E704" s="1199" t="s">
        <v>3297</v>
      </c>
      <c r="F704" s="1201">
        <v>302</v>
      </c>
      <c r="G704" s="600" t="s">
        <v>161</v>
      </c>
      <c r="H704" s="605">
        <v>1</v>
      </c>
      <c r="I704" s="602">
        <v>0</v>
      </c>
      <c r="J704" s="602">
        <v>957</v>
      </c>
      <c r="K704" s="527"/>
    </row>
    <row r="705" spans="1:11" s="598" customFormat="1" ht="28.5" customHeight="1">
      <c r="A705" s="599">
        <v>169</v>
      </c>
      <c r="B705" s="603">
        <v>22</v>
      </c>
      <c r="C705" s="600" t="s">
        <v>3095</v>
      </c>
      <c r="D705" s="1198" t="s">
        <v>134</v>
      </c>
      <c r="E705" s="1199" t="s">
        <v>2731</v>
      </c>
      <c r="F705" s="1201">
        <v>607</v>
      </c>
      <c r="G705" s="600" t="s">
        <v>162</v>
      </c>
      <c r="H705" s="605">
        <v>1</v>
      </c>
      <c r="I705" s="602">
        <v>0</v>
      </c>
      <c r="J705" s="602">
        <v>957</v>
      </c>
      <c r="K705" s="527"/>
    </row>
    <row r="706" spans="1:11" s="598" customFormat="1" ht="28.5" customHeight="1">
      <c r="A706" s="599">
        <v>169</v>
      </c>
      <c r="B706" s="603">
        <v>22</v>
      </c>
      <c r="C706" s="600" t="s">
        <v>3095</v>
      </c>
      <c r="D706" s="1198" t="s">
        <v>134</v>
      </c>
      <c r="E706" s="1199" t="s">
        <v>2731</v>
      </c>
      <c r="F706" s="1201">
        <v>610</v>
      </c>
      <c r="G706" s="600" t="s">
        <v>255</v>
      </c>
      <c r="H706" s="605">
        <v>1</v>
      </c>
      <c r="I706" s="602">
        <v>0</v>
      </c>
      <c r="J706" s="602">
        <v>957</v>
      </c>
      <c r="K706" s="527"/>
    </row>
    <row r="707" spans="1:11" s="598" customFormat="1" ht="45" customHeight="1">
      <c r="A707" s="599">
        <v>169</v>
      </c>
      <c r="B707" s="603">
        <v>22</v>
      </c>
      <c r="C707" s="600" t="s">
        <v>3095</v>
      </c>
      <c r="D707" s="1198" t="s">
        <v>4629</v>
      </c>
      <c r="E707" s="1199" t="s">
        <v>3291</v>
      </c>
      <c r="F707" s="605">
        <v>340</v>
      </c>
      <c r="G707" s="600" t="s">
        <v>5079</v>
      </c>
      <c r="H707" s="605">
        <v>1</v>
      </c>
      <c r="I707" s="602">
        <v>0</v>
      </c>
      <c r="J707" s="602">
        <v>957</v>
      </c>
      <c r="K707" s="527"/>
    </row>
    <row r="708" spans="1:11" s="598" customFormat="1" ht="43.5" customHeight="1">
      <c r="A708" s="599">
        <v>169</v>
      </c>
      <c r="B708" s="603">
        <v>22</v>
      </c>
      <c r="C708" s="600" t="s">
        <v>3095</v>
      </c>
      <c r="D708" s="1198" t="s">
        <v>4629</v>
      </c>
      <c r="E708" s="1199" t="s">
        <v>3291</v>
      </c>
      <c r="F708" s="605">
        <v>341</v>
      </c>
      <c r="G708" s="600" t="s">
        <v>5080</v>
      </c>
      <c r="H708" s="605">
        <v>1</v>
      </c>
      <c r="I708" s="602">
        <v>0</v>
      </c>
      <c r="J708" s="602">
        <v>957</v>
      </c>
      <c r="K708" s="527"/>
    </row>
    <row r="709" spans="1:11" s="598" customFormat="1" ht="28.5" customHeight="1">
      <c r="A709" s="599">
        <v>169</v>
      </c>
      <c r="B709" s="603">
        <v>22</v>
      </c>
      <c r="C709" s="600" t="s">
        <v>3095</v>
      </c>
      <c r="D709" s="1198" t="s">
        <v>4629</v>
      </c>
      <c r="E709" s="1199" t="s">
        <v>3291</v>
      </c>
      <c r="F709" s="605">
        <v>342</v>
      </c>
      <c r="G709" s="600" t="s">
        <v>171</v>
      </c>
      <c r="H709" s="605">
        <v>1</v>
      </c>
      <c r="I709" s="602">
        <v>0</v>
      </c>
      <c r="J709" s="602">
        <v>957</v>
      </c>
      <c r="K709" s="527"/>
    </row>
    <row r="710" spans="1:11" ht="30.75">
      <c r="A710" s="599">
        <v>169</v>
      </c>
      <c r="B710" s="603">
        <v>22</v>
      </c>
      <c r="C710" s="600" t="s">
        <v>3095</v>
      </c>
      <c r="D710" s="1198" t="s">
        <v>5481</v>
      </c>
      <c r="E710" s="1199" t="s">
        <v>5667</v>
      </c>
      <c r="F710" s="1201">
        <v>700</v>
      </c>
      <c r="G710" s="600" t="s">
        <v>4097</v>
      </c>
      <c r="H710" s="605">
        <v>1</v>
      </c>
      <c r="I710" s="602">
        <v>0</v>
      </c>
      <c r="J710" s="602">
        <v>2822.3</v>
      </c>
      <c r="K710" s="527" t="s">
        <v>5271</v>
      </c>
    </row>
    <row r="711" spans="1:11" ht="30.75">
      <c r="A711" s="599">
        <v>169</v>
      </c>
      <c r="B711" s="603">
        <v>22</v>
      </c>
      <c r="C711" s="600" t="s">
        <v>3095</v>
      </c>
      <c r="D711" s="1198" t="s">
        <v>5291</v>
      </c>
      <c r="E711" s="1199" t="s">
        <v>5667</v>
      </c>
      <c r="F711" s="1201">
        <v>700</v>
      </c>
      <c r="G711" s="600" t="s">
        <v>4097</v>
      </c>
      <c r="H711" s="605">
        <v>1</v>
      </c>
      <c r="I711" s="602">
        <v>0</v>
      </c>
      <c r="J711" s="602">
        <v>2266.19</v>
      </c>
      <c r="K711" s="527" t="s">
        <v>5273</v>
      </c>
    </row>
    <row r="712" spans="1:11" s="598" customFormat="1" ht="28.5" customHeight="1">
      <c r="A712" s="603">
        <v>169</v>
      </c>
      <c r="B712" s="599">
        <v>95</v>
      </c>
      <c r="C712" s="600" t="s">
        <v>4087</v>
      </c>
      <c r="D712" s="1198" t="s">
        <v>3830</v>
      </c>
      <c r="E712" s="1199" t="s">
        <v>4678</v>
      </c>
      <c r="F712" s="1201">
        <v>610</v>
      </c>
      <c r="G712" s="600" t="s">
        <v>255</v>
      </c>
      <c r="H712" s="605">
        <v>1</v>
      </c>
      <c r="I712" s="602">
        <v>397</v>
      </c>
      <c r="J712" s="602">
        <v>0</v>
      </c>
      <c r="K712" s="527" t="s">
        <v>4076</v>
      </c>
    </row>
    <row r="713" spans="1:11" s="598" customFormat="1" ht="28.5" customHeight="1">
      <c r="A713" s="599" t="s">
        <v>4688</v>
      </c>
      <c r="B713" s="599">
        <v>65</v>
      </c>
      <c r="C713" s="600" t="s">
        <v>2745</v>
      </c>
      <c r="D713" s="1203" t="s">
        <v>149</v>
      </c>
      <c r="E713" s="1202" t="s">
        <v>3205</v>
      </c>
      <c r="F713" s="1201">
        <v>303</v>
      </c>
      <c r="G713" s="600" t="s">
        <v>112</v>
      </c>
      <c r="H713" s="605">
        <v>1</v>
      </c>
      <c r="I713" s="580">
        <v>807</v>
      </c>
      <c r="J713" s="580">
        <v>610</v>
      </c>
      <c r="K713" s="887"/>
    </row>
    <row r="714" spans="1:11" s="598" customFormat="1" ht="28.5" customHeight="1">
      <c r="A714" s="603">
        <v>169</v>
      </c>
      <c r="B714" s="599">
        <v>91</v>
      </c>
      <c r="C714" s="600" t="s">
        <v>2747</v>
      </c>
      <c r="D714" s="1203" t="s">
        <v>157</v>
      </c>
      <c r="E714" s="1202" t="s">
        <v>3208</v>
      </c>
      <c r="F714" s="1201">
        <v>303</v>
      </c>
      <c r="G714" s="600" t="s">
        <v>112</v>
      </c>
      <c r="H714" s="605">
        <v>1</v>
      </c>
      <c r="I714" s="580">
        <v>799</v>
      </c>
      <c r="J714" s="580">
        <v>610</v>
      </c>
      <c r="K714" s="887"/>
    </row>
    <row r="715" spans="1:11" s="598" customFormat="1" ht="28.5">
      <c r="A715" s="599">
        <v>169</v>
      </c>
      <c r="B715" s="603">
        <v>285</v>
      </c>
      <c r="C715" s="600" t="s">
        <v>5419</v>
      </c>
      <c r="D715" s="1198" t="s">
        <v>5148</v>
      </c>
      <c r="E715" s="1199" t="s">
        <v>5216</v>
      </c>
      <c r="F715" s="621">
        <v>301</v>
      </c>
      <c r="G715" s="600" t="s">
        <v>160</v>
      </c>
      <c r="H715" s="605">
        <v>1</v>
      </c>
      <c r="I715" s="602">
        <v>1249</v>
      </c>
      <c r="J715" s="602">
        <v>1249</v>
      </c>
      <c r="K715" s="622"/>
    </row>
    <row r="716" spans="1:11" s="598" customFormat="1" ht="28.5">
      <c r="A716" s="599">
        <v>169</v>
      </c>
      <c r="B716" s="603">
        <v>285</v>
      </c>
      <c r="C716" s="600" t="s">
        <v>5419</v>
      </c>
      <c r="D716" s="1198" t="s">
        <v>5217</v>
      </c>
      <c r="E716" s="1199" t="s">
        <v>5218</v>
      </c>
      <c r="F716" s="1201">
        <v>302</v>
      </c>
      <c r="G716" s="600" t="s">
        <v>161</v>
      </c>
      <c r="H716" s="605">
        <v>1</v>
      </c>
      <c r="I716" s="602">
        <v>1249</v>
      </c>
      <c r="J716" s="602">
        <v>1249</v>
      </c>
      <c r="K716" s="622"/>
    </row>
    <row r="717" spans="1:11" s="598" customFormat="1" ht="28.5">
      <c r="A717" s="599">
        <v>169</v>
      </c>
      <c r="B717" s="603">
        <v>285</v>
      </c>
      <c r="C717" s="600" t="s">
        <v>5419</v>
      </c>
      <c r="D717" s="1198" t="s">
        <v>5148</v>
      </c>
      <c r="E717" s="1199" t="s">
        <v>5216</v>
      </c>
      <c r="F717" s="1201">
        <v>607</v>
      </c>
      <c r="G717" s="600" t="s">
        <v>162</v>
      </c>
      <c r="H717" s="605">
        <v>1</v>
      </c>
      <c r="I717" s="602">
        <v>1249</v>
      </c>
      <c r="J717" s="602">
        <v>1249</v>
      </c>
      <c r="K717" s="622"/>
    </row>
    <row r="718" spans="1:11" s="598" customFormat="1" ht="28.5" customHeight="1">
      <c r="A718" s="599">
        <v>169</v>
      </c>
      <c r="B718" s="599">
        <v>17</v>
      </c>
      <c r="C718" s="600" t="s">
        <v>378</v>
      </c>
      <c r="D718" s="1198" t="s">
        <v>129</v>
      </c>
      <c r="E718" s="1199" t="s">
        <v>2713</v>
      </c>
      <c r="F718" s="1201">
        <v>301</v>
      </c>
      <c r="G718" s="600" t="s">
        <v>160</v>
      </c>
      <c r="H718" s="605">
        <v>2</v>
      </c>
      <c r="I718" s="602">
        <v>883.55</v>
      </c>
      <c r="J718" s="602">
        <v>883.55</v>
      </c>
      <c r="K718" s="527"/>
    </row>
    <row r="719" spans="1:11" s="598" customFormat="1" ht="28.5" customHeight="1">
      <c r="A719" s="599">
        <v>169</v>
      </c>
      <c r="B719" s="599">
        <v>17</v>
      </c>
      <c r="C719" s="600" t="s">
        <v>378</v>
      </c>
      <c r="D719" s="1198" t="s">
        <v>178</v>
      </c>
      <c r="E719" s="1199" t="s">
        <v>3256</v>
      </c>
      <c r="F719" s="1201">
        <v>302</v>
      </c>
      <c r="G719" s="600" t="s">
        <v>161</v>
      </c>
      <c r="H719" s="605">
        <v>2</v>
      </c>
      <c r="I719" s="602">
        <v>883.55</v>
      </c>
      <c r="J719" s="602">
        <v>883.55</v>
      </c>
      <c r="K719" s="527"/>
    </row>
    <row r="720" spans="1:11" s="598" customFormat="1" ht="28.5" customHeight="1">
      <c r="A720" s="599">
        <v>169</v>
      </c>
      <c r="B720" s="599">
        <v>17</v>
      </c>
      <c r="C720" s="600" t="s">
        <v>378</v>
      </c>
      <c r="D720" s="1198" t="s">
        <v>129</v>
      </c>
      <c r="E720" s="1199" t="s">
        <v>2713</v>
      </c>
      <c r="F720" s="1201">
        <v>607</v>
      </c>
      <c r="G720" s="600" t="s">
        <v>162</v>
      </c>
      <c r="H720" s="605">
        <v>2</v>
      </c>
      <c r="I720" s="602">
        <v>883.55</v>
      </c>
      <c r="J720" s="602">
        <v>883.55</v>
      </c>
      <c r="K720" s="527"/>
    </row>
    <row r="721" spans="1:11" s="598" customFormat="1" ht="28.5" customHeight="1">
      <c r="A721" s="599">
        <v>169</v>
      </c>
      <c r="B721" s="599">
        <v>17</v>
      </c>
      <c r="C721" s="600" t="s">
        <v>378</v>
      </c>
      <c r="D721" s="1198" t="s">
        <v>129</v>
      </c>
      <c r="E721" s="1199" t="s">
        <v>2713</v>
      </c>
      <c r="F721" s="1201">
        <v>610</v>
      </c>
      <c r="G721" s="600" t="s">
        <v>255</v>
      </c>
      <c r="H721" s="605">
        <v>2</v>
      </c>
      <c r="I721" s="602">
        <v>883.55</v>
      </c>
      <c r="J721" s="602">
        <v>883.55</v>
      </c>
      <c r="K721" s="527"/>
    </row>
    <row r="722" spans="1:11" s="598" customFormat="1" ht="48.75" customHeight="1">
      <c r="A722" s="599">
        <v>169</v>
      </c>
      <c r="B722" s="599">
        <v>17</v>
      </c>
      <c r="C722" s="600" t="s">
        <v>378</v>
      </c>
      <c r="D722" s="1198" t="s">
        <v>177</v>
      </c>
      <c r="E722" s="1199" t="s">
        <v>3231</v>
      </c>
      <c r="F722" s="605">
        <v>340</v>
      </c>
      <c r="G722" s="600" t="s">
        <v>5079</v>
      </c>
      <c r="H722" s="605">
        <v>2</v>
      </c>
      <c r="I722" s="602">
        <v>883.55</v>
      </c>
      <c r="J722" s="602">
        <v>883.55</v>
      </c>
      <c r="K722" s="527"/>
    </row>
    <row r="723" spans="1:11" s="598" customFormat="1" ht="46.5" customHeight="1">
      <c r="A723" s="599">
        <v>169</v>
      </c>
      <c r="B723" s="599">
        <v>17</v>
      </c>
      <c r="C723" s="600" t="s">
        <v>378</v>
      </c>
      <c r="D723" s="1198" t="s">
        <v>177</v>
      </c>
      <c r="E723" s="1199" t="s">
        <v>3231</v>
      </c>
      <c r="F723" s="605">
        <v>341</v>
      </c>
      <c r="G723" s="600" t="s">
        <v>5080</v>
      </c>
      <c r="H723" s="605">
        <v>2</v>
      </c>
      <c r="I723" s="602">
        <v>883.55</v>
      </c>
      <c r="J723" s="602">
        <v>883.55</v>
      </c>
      <c r="K723" s="527"/>
    </row>
    <row r="724" spans="1:11" s="598" customFormat="1" ht="34.5" customHeight="1">
      <c r="A724" s="599">
        <v>169</v>
      </c>
      <c r="B724" s="599">
        <v>17</v>
      </c>
      <c r="C724" s="600" t="s">
        <v>378</v>
      </c>
      <c r="D724" s="1198" t="s">
        <v>177</v>
      </c>
      <c r="E724" s="1199" t="s">
        <v>3231</v>
      </c>
      <c r="F724" s="605">
        <v>342</v>
      </c>
      <c r="G724" s="600" t="s">
        <v>171</v>
      </c>
      <c r="H724" s="605">
        <v>2</v>
      </c>
      <c r="I724" s="602">
        <v>883.55</v>
      </c>
      <c r="J724" s="602">
        <v>883.55</v>
      </c>
      <c r="K724" s="527"/>
    </row>
    <row r="725" spans="1:11" s="598" customFormat="1" ht="28.5" customHeight="1">
      <c r="A725" s="599">
        <v>169</v>
      </c>
      <c r="B725" s="599">
        <v>24</v>
      </c>
      <c r="C725" s="600" t="s">
        <v>298</v>
      </c>
      <c r="D725" s="1198" t="s">
        <v>186</v>
      </c>
      <c r="E725" s="1199" t="s">
        <v>3257</v>
      </c>
      <c r="F725" s="1201">
        <v>610</v>
      </c>
      <c r="G725" s="600" t="s">
        <v>255</v>
      </c>
      <c r="H725" s="605">
        <v>2</v>
      </c>
      <c r="I725" s="602">
        <v>883.55</v>
      </c>
      <c r="J725" s="602">
        <v>883.55</v>
      </c>
      <c r="K725" s="527"/>
    </row>
    <row r="726" spans="1:11" s="598" customFormat="1" ht="28.5" customHeight="1">
      <c r="A726" s="599">
        <v>169</v>
      </c>
      <c r="B726" s="599">
        <v>24</v>
      </c>
      <c r="C726" s="600" t="s">
        <v>298</v>
      </c>
      <c r="D726" s="1198" t="s">
        <v>135</v>
      </c>
      <c r="E726" s="1199" t="s">
        <v>2715</v>
      </c>
      <c r="F726" s="1201">
        <v>301</v>
      </c>
      <c r="G726" s="600" t="s">
        <v>160</v>
      </c>
      <c r="H726" s="605">
        <v>2</v>
      </c>
      <c r="I726" s="602">
        <v>883.55</v>
      </c>
      <c r="J726" s="602">
        <v>883.55</v>
      </c>
      <c r="K726" s="527"/>
    </row>
    <row r="727" spans="1:11" s="598" customFormat="1" ht="28.5" customHeight="1">
      <c r="A727" s="599">
        <v>169</v>
      </c>
      <c r="B727" s="599">
        <v>24</v>
      </c>
      <c r="C727" s="600" t="s">
        <v>298</v>
      </c>
      <c r="D727" s="1198" t="s">
        <v>188</v>
      </c>
      <c r="E727" s="1199" t="s">
        <v>3258</v>
      </c>
      <c r="F727" s="1201">
        <v>302</v>
      </c>
      <c r="G727" s="600" t="s">
        <v>161</v>
      </c>
      <c r="H727" s="605">
        <v>2</v>
      </c>
      <c r="I727" s="602">
        <v>883.55</v>
      </c>
      <c r="J727" s="602">
        <v>883.55</v>
      </c>
      <c r="K727" s="527"/>
    </row>
    <row r="728" spans="1:11" s="598" customFormat="1" ht="28.5" customHeight="1">
      <c r="A728" s="599">
        <v>169</v>
      </c>
      <c r="B728" s="599">
        <v>24</v>
      </c>
      <c r="C728" s="600" t="s">
        <v>298</v>
      </c>
      <c r="D728" s="1198" t="s">
        <v>135</v>
      </c>
      <c r="E728" s="1199" t="s">
        <v>2715</v>
      </c>
      <c r="F728" s="1201">
        <v>607</v>
      </c>
      <c r="G728" s="600" t="s">
        <v>162</v>
      </c>
      <c r="H728" s="605">
        <v>2</v>
      </c>
      <c r="I728" s="602">
        <v>883.55</v>
      </c>
      <c r="J728" s="602">
        <v>883.55</v>
      </c>
      <c r="K728" s="527"/>
    </row>
    <row r="729" spans="1:11" s="598" customFormat="1" ht="28.5" customHeight="1">
      <c r="A729" s="599">
        <v>169</v>
      </c>
      <c r="B729" s="599">
        <v>24</v>
      </c>
      <c r="C729" s="600" t="s">
        <v>298</v>
      </c>
      <c r="D729" s="1198" t="s">
        <v>135</v>
      </c>
      <c r="E729" s="1199" t="s">
        <v>2715</v>
      </c>
      <c r="F729" s="1201">
        <v>610</v>
      </c>
      <c r="G729" s="600" t="s">
        <v>255</v>
      </c>
      <c r="H729" s="605">
        <v>2</v>
      </c>
      <c r="I729" s="602">
        <v>883.55</v>
      </c>
      <c r="J729" s="602">
        <v>883.55</v>
      </c>
      <c r="K729" s="527"/>
    </row>
    <row r="730" spans="1:11" s="598" customFormat="1" ht="48" customHeight="1">
      <c r="A730" s="599">
        <v>169</v>
      </c>
      <c r="B730" s="599">
        <v>24</v>
      </c>
      <c r="C730" s="600" t="s">
        <v>298</v>
      </c>
      <c r="D730" s="1198" t="s">
        <v>187</v>
      </c>
      <c r="E730" s="1199" t="s">
        <v>3232</v>
      </c>
      <c r="F730" s="605">
        <v>340</v>
      </c>
      <c r="G730" s="600" t="s">
        <v>5079</v>
      </c>
      <c r="H730" s="605">
        <v>2</v>
      </c>
      <c r="I730" s="602">
        <v>883.55</v>
      </c>
      <c r="J730" s="602">
        <v>883.55</v>
      </c>
      <c r="K730" s="527"/>
    </row>
    <row r="731" spans="1:11" s="598" customFormat="1" ht="47.25" customHeight="1">
      <c r="A731" s="599">
        <v>169</v>
      </c>
      <c r="B731" s="599">
        <v>24</v>
      </c>
      <c r="C731" s="600" t="s">
        <v>298</v>
      </c>
      <c r="D731" s="1198" t="s">
        <v>187</v>
      </c>
      <c r="E731" s="1199" t="s">
        <v>3232</v>
      </c>
      <c r="F731" s="605">
        <v>341</v>
      </c>
      <c r="G731" s="600" t="s">
        <v>5080</v>
      </c>
      <c r="H731" s="605">
        <v>2</v>
      </c>
      <c r="I731" s="602">
        <v>883.55</v>
      </c>
      <c r="J731" s="602">
        <v>883.55</v>
      </c>
      <c r="K731" s="527"/>
    </row>
    <row r="732" spans="1:11" s="598" customFormat="1" ht="28.5" customHeight="1">
      <c r="A732" s="599">
        <v>169</v>
      </c>
      <c r="B732" s="599">
        <v>24</v>
      </c>
      <c r="C732" s="600" t="s">
        <v>298</v>
      </c>
      <c r="D732" s="1198" t="s">
        <v>187</v>
      </c>
      <c r="E732" s="1199" t="s">
        <v>3232</v>
      </c>
      <c r="F732" s="605">
        <v>342</v>
      </c>
      <c r="G732" s="600" t="s">
        <v>171</v>
      </c>
      <c r="H732" s="605">
        <v>2</v>
      </c>
      <c r="I732" s="602">
        <v>883.55</v>
      </c>
      <c r="J732" s="602">
        <v>883.55</v>
      </c>
      <c r="K732" s="527"/>
    </row>
    <row r="733" spans="1:11" s="598" customFormat="1" ht="28.5" customHeight="1">
      <c r="A733" s="599">
        <v>169</v>
      </c>
      <c r="B733" s="599">
        <v>52</v>
      </c>
      <c r="C733" s="600" t="s">
        <v>3112</v>
      </c>
      <c r="D733" s="1198" t="s">
        <v>214</v>
      </c>
      <c r="E733" s="1199" t="s">
        <v>3277</v>
      </c>
      <c r="F733" s="1201">
        <v>301</v>
      </c>
      <c r="G733" s="600" t="s">
        <v>160</v>
      </c>
      <c r="H733" s="605">
        <v>2</v>
      </c>
      <c r="I733" s="602">
        <v>883.55</v>
      </c>
      <c r="J733" s="602"/>
      <c r="K733" s="527"/>
    </row>
    <row r="734" spans="1:11" s="598" customFormat="1" ht="28.5" customHeight="1">
      <c r="A734" s="599">
        <v>169</v>
      </c>
      <c r="B734" s="599">
        <v>52</v>
      </c>
      <c r="C734" s="600" t="s">
        <v>3112</v>
      </c>
      <c r="D734" s="1198" t="s">
        <v>215</v>
      </c>
      <c r="E734" s="1199" t="s">
        <v>3278</v>
      </c>
      <c r="F734" s="1201">
        <v>302</v>
      </c>
      <c r="G734" s="600" t="s">
        <v>161</v>
      </c>
      <c r="H734" s="605">
        <v>2</v>
      </c>
      <c r="I734" s="602">
        <v>883.55</v>
      </c>
      <c r="J734" s="602"/>
      <c r="K734" s="527"/>
    </row>
    <row r="735" spans="1:11" s="598" customFormat="1" ht="28.5" customHeight="1">
      <c r="A735" s="599">
        <v>169</v>
      </c>
      <c r="B735" s="599">
        <v>52</v>
      </c>
      <c r="C735" s="600" t="s">
        <v>3112</v>
      </c>
      <c r="D735" s="1198" t="s">
        <v>214</v>
      </c>
      <c r="E735" s="1199" t="s">
        <v>3277</v>
      </c>
      <c r="F735" s="1201">
        <v>607</v>
      </c>
      <c r="G735" s="600" t="s">
        <v>162</v>
      </c>
      <c r="H735" s="605">
        <v>2</v>
      </c>
      <c r="I735" s="602">
        <v>883.55</v>
      </c>
      <c r="J735" s="602"/>
      <c r="K735" s="527"/>
    </row>
    <row r="736" spans="1:11" s="598" customFormat="1" ht="28.5" customHeight="1">
      <c r="A736" s="599">
        <v>169</v>
      </c>
      <c r="B736" s="599">
        <v>52</v>
      </c>
      <c r="C736" s="600" t="s">
        <v>3112</v>
      </c>
      <c r="D736" s="1198" t="s">
        <v>214</v>
      </c>
      <c r="E736" s="1199" t="s">
        <v>3277</v>
      </c>
      <c r="F736" s="1201">
        <v>610</v>
      </c>
      <c r="G736" s="600" t="s">
        <v>255</v>
      </c>
      <c r="H736" s="605">
        <v>2</v>
      </c>
      <c r="I736" s="602">
        <v>883.55</v>
      </c>
      <c r="J736" s="602"/>
      <c r="K736" s="527"/>
    </row>
    <row r="737" spans="1:11" s="598" customFormat="1" ht="46.5" customHeight="1">
      <c r="A737" s="599">
        <v>169</v>
      </c>
      <c r="B737" s="599">
        <v>52</v>
      </c>
      <c r="C737" s="600" t="s">
        <v>3112</v>
      </c>
      <c r="D737" s="1198" t="s">
        <v>213</v>
      </c>
      <c r="E737" s="1199" t="s">
        <v>3245</v>
      </c>
      <c r="F737" s="605">
        <v>340</v>
      </c>
      <c r="G737" s="600" t="s">
        <v>5079</v>
      </c>
      <c r="H737" s="605">
        <v>2</v>
      </c>
      <c r="I737" s="602">
        <v>883.55</v>
      </c>
      <c r="J737" s="602"/>
      <c r="K737" s="527"/>
    </row>
    <row r="738" spans="1:11" s="598" customFormat="1" ht="45" customHeight="1">
      <c r="A738" s="599">
        <v>169</v>
      </c>
      <c r="B738" s="599">
        <v>52</v>
      </c>
      <c r="C738" s="600" t="s">
        <v>3112</v>
      </c>
      <c r="D738" s="1198" t="s">
        <v>213</v>
      </c>
      <c r="E738" s="1199" t="s">
        <v>3245</v>
      </c>
      <c r="F738" s="605">
        <v>341</v>
      </c>
      <c r="G738" s="600" t="s">
        <v>5080</v>
      </c>
      <c r="H738" s="605">
        <v>2</v>
      </c>
      <c r="I738" s="602">
        <v>883.55</v>
      </c>
      <c r="J738" s="602"/>
      <c r="K738" s="527"/>
    </row>
    <row r="739" spans="1:11" s="598" customFormat="1" ht="28.5" customHeight="1">
      <c r="A739" s="599">
        <v>169</v>
      </c>
      <c r="B739" s="599">
        <v>52</v>
      </c>
      <c r="C739" s="600" t="s">
        <v>3112</v>
      </c>
      <c r="D739" s="1198" t="s">
        <v>213</v>
      </c>
      <c r="E739" s="1199" t="s">
        <v>3245</v>
      </c>
      <c r="F739" s="605">
        <v>342</v>
      </c>
      <c r="G739" s="600" t="s">
        <v>171</v>
      </c>
      <c r="H739" s="605">
        <v>2</v>
      </c>
      <c r="I739" s="602">
        <v>883.55</v>
      </c>
      <c r="J739" s="602"/>
      <c r="K739" s="527"/>
    </row>
    <row r="740" spans="1:11" s="598" customFormat="1" ht="28.5" customHeight="1">
      <c r="A740" s="599">
        <v>169</v>
      </c>
      <c r="B740" s="599">
        <v>52</v>
      </c>
      <c r="C740" s="600" t="s">
        <v>3112</v>
      </c>
      <c r="D740" s="1198" t="s">
        <v>250</v>
      </c>
      <c r="E740" s="1199" t="s">
        <v>3298</v>
      </c>
      <c r="F740" s="1201">
        <v>301</v>
      </c>
      <c r="G740" s="600" t="s">
        <v>160</v>
      </c>
      <c r="H740" s="605">
        <v>2</v>
      </c>
      <c r="I740" s="602"/>
      <c r="J740" s="602">
        <v>883.55</v>
      </c>
      <c r="K740" s="527"/>
    </row>
    <row r="741" spans="1:11" s="598" customFormat="1" ht="28.5" customHeight="1">
      <c r="A741" s="599">
        <v>169</v>
      </c>
      <c r="B741" s="599">
        <v>52</v>
      </c>
      <c r="C741" s="600" t="s">
        <v>3112</v>
      </c>
      <c r="D741" s="1198" t="s">
        <v>251</v>
      </c>
      <c r="E741" s="1199" t="s">
        <v>3299</v>
      </c>
      <c r="F741" s="1201">
        <v>302</v>
      </c>
      <c r="G741" s="600" t="s">
        <v>161</v>
      </c>
      <c r="H741" s="605">
        <v>2</v>
      </c>
      <c r="I741" s="602"/>
      <c r="J741" s="602">
        <v>883.55</v>
      </c>
      <c r="K741" s="527"/>
    </row>
    <row r="742" spans="1:11" s="598" customFormat="1" ht="28.5" customHeight="1">
      <c r="A742" s="599">
        <v>169</v>
      </c>
      <c r="B742" s="599">
        <v>52</v>
      </c>
      <c r="C742" s="600" t="s">
        <v>3112</v>
      </c>
      <c r="D742" s="1198" t="s">
        <v>250</v>
      </c>
      <c r="E742" s="1199" t="s">
        <v>3298</v>
      </c>
      <c r="F742" s="1201">
        <v>607</v>
      </c>
      <c r="G742" s="600" t="s">
        <v>162</v>
      </c>
      <c r="H742" s="605">
        <v>2</v>
      </c>
      <c r="I742" s="602"/>
      <c r="J742" s="602">
        <v>883.55</v>
      </c>
      <c r="K742" s="527"/>
    </row>
    <row r="743" spans="1:11" s="598" customFormat="1" ht="28.5" customHeight="1">
      <c r="A743" s="599">
        <v>169</v>
      </c>
      <c r="B743" s="599">
        <v>52</v>
      </c>
      <c r="C743" s="600" t="s">
        <v>3112</v>
      </c>
      <c r="D743" s="1198" t="s">
        <v>250</v>
      </c>
      <c r="E743" s="1199" t="s">
        <v>3298</v>
      </c>
      <c r="F743" s="1201">
        <v>610</v>
      </c>
      <c r="G743" s="600" t="s">
        <v>255</v>
      </c>
      <c r="H743" s="605">
        <v>2</v>
      </c>
      <c r="I743" s="602"/>
      <c r="J743" s="602">
        <v>883.55</v>
      </c>
      <c r="K743" s="527"/>
    </row>
    <row r="744" spans="1:11" s="598" customFormat="1" ht="46.5" customHeight="1">
      <c r="A744" s="599">
        <v>169</v>
      </c>
      <c r="B744" s="599">
        <v>52</v>
      </c>
      <c r="C744" s="600" t="s">
        <v>3112</v>
      </c>
      <c r="D744" s="1198" t="s">
        <v>249</v>
      </c>
      <c r="E744" s="1199" t="s">
        <v>3292</v>
      </c>
      <c r="F744" s="605">
        <v>340</v>
      </c>
      <c r="G744" s="600" t="s">
        <v>5079</v>
      </c>
      <c r="H744" s="605">
        <v>2</v>
      </c>
      <c r="I744" s="602"/>
      <c r="J744" s="602">
        <v>883.55</v>
      </c>
      <c r="K744" s="527"/>
    </row>
    <row r="745" spans="1:11" s="598" customFormat="1" ht="47.25" customHeight="1">
      <c r="A745" s="599">
        <v>169</v>
      </c>
      <c r="B745" s="599">
        <v>52</v>
      </c>
      <c r="C745" s="600" t="s">
        <v>3112</v>
      </c>
      <c r="D745" s="1198" t="s">
        <v>249</v>
      </c>
      <c r="E745" s="1199" t="s">
        <v>3292</v>
      </c>
      <c r="F745" s="605">
        <v>341</v>
      </c>
      <c r="G745" s="600" t="s">
        <v>5080</v>
      </c>
      <c r="H745" s="605">
        <v>2</v>
      </c>
      <c r="I745" s="602"/>
      <c r="J745" s="602">
        <v>883.55</v>
      </c>
      <c r="K745" s="527"/>
    </row>
    <row r="746" spans="1:11" s="598" customFormat="1" ht="28.5" customHeight="1">
      <c r="A746" s="599">
        <v>169</v>
      </c>
      <c r="B746" s="599">
        <v>52</v>
      </c>
      <c r="C746" s="600" t="s">
        <v>3112</v>
      </c>
      <c r="D746" s="1198" t="s">
        <v>249</v>
      </c>
      <c r="E746" s="1199" t="s">
        <v>3292</v>
      </c>
      <c r="F746" s="605">
        <v>342</v>
      </c>
      <c r="G746" s="600" t="s">
        <v>171</v>
      </c>
      <c r="H746" s="605">
        <v>2</v>
      </c>
      <c r="I746" s="602"/>
      <c r="J746" s="602">
        <v>883.55</v>
      </c>
      <c r="K746" s="527"/>
    </row>
    <row r="747" spans="1:11" s="598" customFormat="1" ht="28.5" customHeight="1">
      <c r="A747" s="599">
        <v>169</v>
      </c>
      <c r="B747" s="599">
        <v>53</v>
      </c>
      <c r="C747" s="600" t="s">
        <v>3113</v>
      </c>
      <c r="D747" s="1198" t="s">
        <v>217</v>
      </c>
      <c r="E747" s="1199" t="s">
        <v>3279</v>
      </c>
      <c r="F747" s="1201">
        <v>301</v>
      </c>
      <c r="G747" s="600" t="s">
        <v>160</v>
      </c>
      <c r="H747" s="605">
        <v>2</v>
      </c>
      <c r="I747" s="602">
        <v>883.55</v>
      </c>
      <c r="J747" s="602">
        <v>883.55</v>
      </c>
      <c r="K747" s="527"/>
    </row>
    <row r="748" spans="1:11" s="598" customFormat="1" ht="28.5" customHeight="1">
      <c r="A748" s="599">
        <v>169</v>
      </c>
      <c r="B748" s="599">
        <v>53</v>
      </c>
      <c r="C748" s="600" t="s">
        <v>3113</v>
      </c>
      <c r="D748" s="1198" t="s">
        <v>218</v>
      </c>
      <c r="E748" s="1199" t="s">
        <v>3280</v>
      </c>
      <c r="F748" s="1201">
        <v>302</v>
      </c>
      <c r="G748" s="600" t="s">
        <v>161</v>
      </c>
      <c r="H748" s="605">
        <v>2</v>
      </c>
      <c r="I748" s="602">
        <v>883.55</v>
      </c>
      <c r="J748" s="602">
        <v>883.55</v>
      </c>
      <c r="K748" s="527"/>
    </row>
    <row r="749" spans="1:11" s="598" customFormat="1" ht="28.5" customHeight="1">
      <c r="A749" s="599">
        <v>169</v>
      </c>
      <c r="B749" s="599">
        <v>53</v>
      </c>
      <c r="C749" s="600" t="s">
        <v>3113</v>
      </c>
      <c r="D749" s="1198" t="s">
        <v>217</v>
      </c>
      <c r="E749" s="1199" t="s">
        <v>3279</v>
      </c>
      <c r="F749" s="1201">
        <v>607</v>
      </c>
      <c r="G749" s="600" t="s">
        <v>162</v>
      </c>
      <c r="H749" s="605">
        <v>2</v>
      </c>
      <c r="I749" s="602">
        <v>883.55</v>
      </c>
      <c r="J749" s="602">
        <v>883.55</v>
      </c>
      <c r="K749" s="527"/>
    </row>
    <row r="750" spans="1:11" s="598" customFormat="1" ht="28.5" customHeight="1">
      <c r="A750" s="599">
        <v>169</v>
      </c>
      <c r="B750" s="599">
        <v>53</v>
      </c>
      <c r="C750" s="600" t="s">
        <v>3113</v>
      </c>
      <c r="D750" s="1198" t="s">
        <v>217</v>
      </c>
      <c r="E750" s="1199" t="s">
        <v>3279</v>
      </c>
      <c r="F750" s="1201">
        <v>610</v>
      </c>
      <c r="G750" s="600" t="s">
        <v>255</v>
      </c>
      <c r="H750" s="605">
        <v>2</v>
      </c>
      <c r="I750" s="602">
        <v>883.55</v>
      </c>
      <c r="J750" s="602">
        <v>883.55</v>
      </c>
      <c r="K750" s="527"/>
    </row>
    <row r="751" spans="1:11" s="598" customFormat="1" ht="48" customHeight="1">
      <c r="A751" s="599">
        <v>169</v>
      </c>
      <c r="B751" s="599">
        <v>53</v>
      </c>
      <c r="C751" s="600" t="s">
        <v>3113</v>
      </c>
      <c r="D751" s="1198" t="s">
        <v>216</v>
      </c>
      <c r="E751" s="1199" t="s">
        <v>3246</v>
      </c>
      <c r="F751" s="605">
        <v>340</v>
      </c>
      <c r="G751" s="600" t="s">
        <v>5079</v>
      </c>
      <c r="H751" s="605">
        <v>2</v>
      </c>
      <c r="I751" s="602">
        <v>883.55</v>
      </c>
      <c r="J751" s="602">
        <v>883.55</v>
      </c>
      <c r="K751" s="527"/>
    </row>
    <row r="752" spans="1:11" s="598" customFormat="1" ht="42" customHeight="1">
      <c r="A752" s="599">
        <v>169</v>
      </c>
      <c r="B752" s="599">
        <v>53</v>
      </c>
      <c r="C752" s="600" t="s">
        <v>3113</v>
      </c>
      <c r="D752" s="1198" t="s">
        <v>216</v>
      </c>
      <c r="E752" s="1199" t="s">
        <v>3246</v>
      </c>
      <c r="F752" s="605">
        <v>341</v>
      </c>
      <c r="G752" s="600" t="s">
        <v>5080</v>
      </c>
      <c r="H752" s="605">
        <v>2</v>
      </c>
      <c r="I752" s="602">
        <v>883.55</v>
      </c>
      <c r="J752" s="602">
        <v>883.55</v>
      </c>
      <c r="K752" s="527"/>
    </row>
    <row r="753" spans="1:12" s="598" customFormat="1" ht="28.5" customHeight="1">
      <c r="A753" s="599">
        <v>169</v>
      </c>
      <c r="B753" s="599">
        <v>53</v>
      </c>
      <c r="C753" s="600" t="s">
        <v>3113</v>
      </c>
      <c r="D753" s="1198" t="s">
        <v>216</v>
      </c>
      <c r="E753" s="1199" t="s">
        <v>3246</v>
      </c>
      <c r="F753" s="605">
        <v>342</v>
      </c>
      <c r="G753" s="600" t="s">
        <v>171</v>
      </c>
      <c r="H753" s="605">
        <v>2</v>
      </c>
      <c r="I753" s="602">
        <v>883.55</v>
      </c>
      <c r="J753" s="602">
        <v>883.55</v>
      </c>
      <c r="K753" s="527"/>
    </row>
    <row r="754" spans="1:12" s="598" customFormat="1" ht="28.5" customHeight="1">
      <c r="A754" s="599">
        <v>169</v>
      </c>
      <c r="B754" s="599">
        <v>88</v>
      </c>
      <c r="C754" s="600" t="s">
        <v>3114</v>
      </c>
      <c r="D754" s="1198" t="s">
        <v>240</v>
      </c>
      <c r="E754" s="1199" t="s">
        <v>3281</v>
      </c>
      <c r="F754" s="1201">
        <v>301</v>
      </c>
      <c r="G754" s="600" t="s">
        <v>160</v>
      </c>
      <c r="H754" s="605">
        <v>2</v>
      </c>
      <c r="I754" s="602">
        <v>883.55</v>
      </c>
      <c r="J754" s="602">
        <v>883.55</v>
      </c>
      <c r="K754" s="527"/>
    </row>
    <row r="755" spans="1:12" s="598" customFormat="1" ht="28.5" customHeight="1">
      <c r="A755" s="599">
        <v>169</v>
      </c>
      <c r="B755" s="599">
        <v>88</v>
      </c>
      <c r="C755" s="600" t="s">
        <v>3114</v>
      </c>
      <c r="D755" s="1198" t="s">
        <v>241</v>
      </c>
      <c r="E755" s="1199" t="s">
        <v>3282</v>
      </c>
      <c r="F755" s="1201">
        <v>302</v>
      </c>
      <c r="G755" s="600" t="s">
        <v>161</v>
      </c>
      <c r="H755" s="605">
        <v>2</v>
      </c>
      <c r="I755" s="602">
        <v>883.55</v>
      </c>
      <c r="J755" s="602">
        <v>883.55</v>
      </c>
      <c r="K755" s="527"/>
    </row>
    <row r="756" spans="1:12" s="598" customFormat="1" ht="28.5" customHeight="1">
      <c r="A756" s="599">
        <v>169</v>
      </c>
      <c r="B756" s="599">
        <v>88</v>
      </c>
      <c r="C756" s="600" t="s">
        <v>3114</v>
      </c>
      <c r="D756" s="1198" t="s">
        <v>240</v>
      </c>
      <c r="E756" s="1199" t="s">
        <v>3281</v>
      </c>
      <c r="F756" s="1201">
        <v>607</v>
      </c>
      <c r="G756" s="600" t="s">
        <v>162</v>
      </c>
      <c r="H756" s="605">
        <v>2</v>
      </c>
      <c r="I756" s="602">
        <v>883.55</v>
      </c>
      <c r="J756" s="602">
        <v>883.55</v>
      </c>
      <c r="K756" s="527"/>
    </row>
    <row r="757" spans="1:12" s="598" customFormat="1" ht="28.5" customHeight="1">
      <c r="A757" s="599">
        <v>169</v>
      </c>
      <c r="B757" s="599">
        <v>88</v>
      </c>
      <c r="C757" s="600" t="s">
        <v>3114</v>
      </c>
      <c r="D757" s="1198" t="s">
        <v>240</v>
      </c>
      <c r="E757" s="1199" t="s">
        <v>3281</v>
      </c>
      <c r="F757" s="1201">
        <v>610</v>
      </c>
      <c r="G757" s="600" t="s">
        <v>255</v>
      </c>
      <c r="H757" s="605">
        <v>2</v>
      </c>
      <c r="I757" s="602">
        <v>883.55</v>
      </c>
      <c r="J757" s="602">
        <v>883.55</v>
      </c>
      <c r="K757" s="527"/>
    </row>
    <row r="758" spans="1:12" s="598" customFormat="1" ht="48.75" customHeight="1">
      <c r="A758" s="599">
        <v>169</v>
      </c>
      <c r="B758" s="599">
        <v>88</v>
      </c>
      <c r="C758" s="600" t="s">
        <v>3114</v>
      </c>
      <c r="D758" s="1198" t="s">
        <v>239</v>
      </c>
      <c r="E758" s="1199" t="s">
        <v>3247</v>
      </c>
      <c r="F758" s="605">
        <v>340</v>
      </c>
      <c r="G758" s="600" t="s">
        <v>5079</v>
      </c>
      <c r="H758" s="605">
        <v>2</v>
      </c>
      <c r="I758" s="602">
        <v>883.55</v>
      </c>
      <c r="J758" s="602">
        <v>883.55</v>
      </c>
      <c r="K758" s="527"/>
    </row>
    <row r="759" spans="1:12" s="598" customFormat="1" ht="46.5" customHeight="1">
      <c r="A759" s="599">
        <v>169</v>
      </c>
      <c r="B759" s="599">
        <v>88</v>
      </c>
      <c r="C759" s="600" t="s">
        <v>3114</v>
      </c>
      <c r="D759" s="1198" t="s">
        <v>239</v>
      </c>
      <c r="E759" s="1199" t="s">
        <v>3247</v>
      </c>
      <c r="F759" s="605">
        <v>341</v>
      </c>
      <c r="G759" s="600" t="s">
        <v>5080</v>
      </c>
      <c r="H759" s="605">
        <v>2</v>
      </c>
      <c r="I759" s="602">
        <v>883.55</v>
      </c>
      <c r="J759" s="602">
        <v>883.55</v>
      </c>
      <c r="K759" s="528"/>
    </row>
    <row r="760" spans="1:12" s="598" customFormat="1" ht="28.5" customHeight="1">
      <c r="A760" s="599">
        <v>169</v>
      </c>
      <c r="B760" s="599">
        <v>88</v>
      </c>
      <c r="C760" s="600" t="s">
        <v>3114</v>
      </c>
      <c r="D760" s="1198" t="s">
        <v>239</v>
      </c>
      <c r="E760" s="1199" t="s">
        <v>3247</v>
      </c>
      <c r="F760" s="605">
        <v>342</v>
      </c>
      <c r="G760" s="600" t="s">
        <v>171</v>
      </c>
      <c r="H760" s="605">
        <v>2</v>
      </c>
      <c r="I760" s="602">
        <v>883.55</v>
      </c>
      <c r="J760" s="602">
        <v>883.55</v>
      </c>
      <c r="K760" s="528"/>
    </row>
    <row r="761" spans="1:12" s="598" customFormat="1" ht="28.5">
      <c r="A761" s="599">
        <v>169</v>
      </c>
      <c r="B761" s="603">
        <v>285</v>
      </c>
      <c r="C761" s="600" t="s">
        <v>5419</v>
      </c>
      <c r="D761" s="1198" t="s">
        <v>5148</v>
      </c>
      <c r="E761" s="1199" t="s">
        <v>5216</v>
      </c>
      <c r="F761" s="1201">
        <v>301</v>
      </c>
      <c r="G761" s="600" t="s">
        <v>160</v>
      </c>
      <c r="H761" s="605">
        <v>2</v>
      </c>
      <c r="I761" s="602">
        <v>883.55</v>
      </c>
      <c r="J761" s="580"/>
      <c r="K761" s="622"/>
    </row>
    <row r="762" spans="1:12" s="598" customFormat="1" ht="28.5">
      <c r="A762" s="599">
        <v>169</v>
      </c>
      <c r="B762" s="603">
        <v>285</v>
      </c>
      <c r="C762" s="600" t="s">
        <v>5419</v>
      </c>
      <c r="D762" s="1198" t="s">
        <v>5217</v>
      </c>
      <c r="E762" s="1199" t="s">
        <v>5218</v>
      </c>
      <c r="F762" s="1201">
        <v>302</v>
      </c>
      <c r="G762" s="600" t="s">
        <v>161</v>
      </c>
      <c r="H762" s="605">
        <v>2</v>
      </c>
      <c r="I762" s="602">
        <v>883.55</v>
      </c>
      <c r="J762" s="580"/>
      <c r="K762" s="622"/>
    </row>
    <row r="763" spans="1:12" s="598" customFormat="1" ht="28.5">
      <c r="A763" s="599">
        <v>169</v>
      </c>
      <c r="B763" s="603">
        <v>285</v>
      </c>
      <c r="C763" s="600" t="s">
        <v>5419</v>
      </c>
      <c r="D763" s="1198" t="s">
        <v>5148</v>
      </c>
      <c r="E763" s="1199" t="s">
        <v>5216</v>
      </c>
      <c r="F763" s="1201">
        <v>607</v>
      </c>
      <c r="G763" s="600" t="s">
        <v>162</v>
      </c>
      <c r="H763" s="605">
        <v>2</v>
      </c>
      <c r="I763" s="602">
        <v>883.55</v>
      </c>
      <c r="J763" s="580"/>
      <c r="K763" s="622"/>
    </row>
    <row r="764" spans="1:12" s="598" customFormat="1" ht="28.5" customHeight="1">
      <c r="A764" s="599">
        <v>169</v>
      </c>
      <c r="B764" s="603">
        <v>285</v>
      </c>
      <c r="C764" s="600" t="s">
        <v>5419</v>
      </c>
      <c r="D764" s="1198" t="s">
        <v>5148</v>
      </c>
      <c r="E764" s="1199" t="s">
        <v>5216</v>
      </c>
      <c r="F764" s="1201">
        <v>610</v>
      </c>
      <c r="G764" s="600" t="s">
        <v>255</v>
      </c>
      <c r="H764" s="605">
        <v>2</v>
      </c>
      <c r="I764" s="602">
        <v>883.55</v>
      </c>
      <c r="J764" s="580"/>
      <c r="K764" s="622"/>
    </row>
    <row r="765" spans="1:12" s="594" customFormat="1" ht="28.5" customHeight="1">
      <c r="A765" s="875">
        <v>181</v>
      </c>
      <c r="B765" s="876" t="s">
        <v>4093</v>
      </c>
      <c r="C765" s="858"/>
      <c r="D765" s="858"/>
      <c r="E765" s="858"/>
      <c r="F765" s="858"/>
      <c r="G765" s="858"/>
      <c r="H765" s="858"/>
      <c r="I765" s="858"/>
      <c r="J765" s="858"/>
      <c r="K765" s="877"/>
    </row>
    <row r="766" spans="1:12" s="598" customFormat="1" ht="28.5" customHeight="1">
      <c r="A766" s="599">
        <v>181</v>
      </c>
      <c r="B766" s="595">
        <v>39</v>
      </c>
      <c r="C766" s="600" t="s">
        <v>2662</v>
      </c>
      <c r="D766" s="1198" t="s">
        <v>206</v>
      </c>
      <c r="E766" s="1199" t="s">
        <v>2695</v>
      </c>
      <c r="F766" s="1201">
        <v>607</v>
      </c>
      <c r="G766" s="600" t="s">
        <v>162</v>
      </c>
      <c r="H766" s="605">
        <v>1</v>
      </c>
      <c r="I766" s="580">
        <v>1949</v>
      </c>
      <c r="J766" s="602">
        <v>0</v>
      </c>
      <c r="K766" s="527"/>
      <c r="L766" s="886"/>
    </row>
    <row r="767" spans="1:12" s="598" customFormat="1" ht="28.5" customHeight="1">
      <c r="A767" s="599">
        <v>181</v>
      </c>
      <c r="B767" s="595">
        <v>39</v>
      </c>
      <c r="C767" s="600" t="s">
        <v>2662</v>
      </c>
      <c r="D767" s="1198" t="s">
        <v>206</v>
      </c>
      <c r="E767" s="1199" t="s">
        <v>2695</v>
      </c>
      <c r="F767" s="1201">
        <v>610</v>
      </c>
      <c r="G767" s="600" t="s">
        <v>255</v>
      </c>
      <c r="H767" s="605">
        <v>1</v>
      </c>
      <c r="I767" s="602">
        <v>1949</v>
      </c>
      <c r="J767" s="602">
        <v>0</v>
      </c>
      <c r="K767" s="527"/>
    </row>
    <row r="768" spans="1:12" s="598" customFormat="1" ht="28.5" customHeight="1">
      <c r="A768" s="599">
        <v>181</v>
      </c>
      <c r="B768" s="595">
        <v>39</v>
      </c>
      <c r="C768" s="600" t="s">
        <v>2662</v>
      </c>
      <c r="D768" s="1198" t="s">
        <v>3830</v>
      </c>
      <c r="E768" s="1199" t="s">
        <v>4678</v>
      </c>
      <c r="F768" s="1201">
        <v>610</v>
      </c>
      <c r="G768" s="600" t="s">
        <v>255</v>
      </c>
      <c r="H768" s="605">
        <v>1</v>
      </c>
      <c r="I768" s="602">
        <v>418</v>
      </c>
      <c r="J768" s="602">
        <v>0</v>
      </c>
      <c r="K768" s="527" t="s">
        <v>4076</v>
      </c>
    </row>
    <row r="769" spans="1:11" s="598" customFormat="1" ht="28.5" customHeight="1">
      <c r="A769" s="599">
        <v>181</v>
      </c>
      <c r="B769" s="595">
        <v>39</v>
      </c>
      <c r="C769" s="600" t="s">
        <v>2662</v>
      </c>
      <c r="D769" s="1198" t="s">
        <v>3831</v>
      </c>
      <c r="E769" s="1199" t="s">
        <v>4679</v>
      </c>
      <c r="F769" s="1201">
        <v>610</v>
      </c>
      <c r="G769" s="600" t="s">
        <v>255</v>
      </c>
      <c r="H769" s="605">
        <v>1</v>
      </c>
      <c r="I769" s="602">
        <v>394</v>
      </c>
      <c r="J769" s="602">
        <v>0</v>
      </c>
      <c r="K769" s="527" t="s">
        <v>4076</v>
      </c>
    </row>
    <row r="770" spans="1:11" s="598" customFormat="1" ht="28.5" customHeight="1">
      <c r="A770" s="599">
        <v>181</v>
      </c>
      <c r="B770" s="599">
        <v>76</v>
      </c>
      <c r="C770" s="600" t="s">
        <v>349</v>
      </c>
      <c r="D770" s="1198" t="s">
        <v>230</v>
      </c>
      <c r="E770" s="1199" t="s">
        <v>2699</v>
      </c>
      <c r="F770" s="1201">
        <v>607</v>
      </c>
      <c r="G770" s="600" t="s">
        <v>162</v>
      </c>
      <c r="H770" s="605">
        <v>1</v>
      </c>
      <c r="I770" s="602">
        <v>1186</v>
      </c>
      <c r="J770" s="602">
        <v>0</v>
      </c>
      <c r="K770" s="527"/>
    </row>
    <row r="771" spans="1:11" s="598" customFormat="1" ht="28.5" customHeight="1">
      <c r="A771" s="599">
        <v>181</v>
      </c>
      <c r="B771" s="599">
        <v>76</v>
      </c>
      <c r="C771" s="600" t="s">
        <v>349</v>
      </c>
      <c r="D771" s="1198" t="s">
        <v>230</v>
      </c>
      <c r="E771" s="1199" t="s">
        <v>2699</v>
      </c>
      <c r="F771" s="1201">
        <v>610</v>
      </c>
      <c r="G771" s="600" t="s">
        <v>255</v>
      </c>
      <c r="H771" s="605">
        <v>1</v>
      </c>
      <c r="I771" s="602">
        <v>1186</v>
      </c>
      <c r="J771" s="602">
        <v>0</v>
      </c>
      <c r="K771" s="527"/>
    </row>
    <row r="772" spans="1:11" s="598" customFormat="1" ht="28.5" customHeight="1">
      <c r="A772" s="599">
        <v>181</v>
      </c>
      <c r="B772" s="599">
        <v>76</v>
      </c>
      <c r="C772" s="600" t="s">
        <v>349</v>
      </c>
      <c r="D772" s="1198" t="s">
        <v>3830</v>
      </c>
      <c r="E772" s="1199" t="s">
        <v>4678</v>
      </c>
      <c r="F772" s="1201">
        <v>610</v>
      </c>
      <c r="G772" s="600" t="s">
        <v>255</v>
      </c>
      <c r="H772" s="605">
        <v>1</v>
      </c>
      <c r="I772" s="602">
        <v>418</v>
      </c>
      <c r="J772" s="602">
        <v>0</v>
      </c>
      <c r="K772" s="527" t="s">
        <v>4076</v>
      </c>
    </row>
    <row r="773" spans="1:11" s="598" customFormat="1" ht="28.5" customHeight="1">
      <c r="A773" s="599">
        <v>181</v>
      </c>
      <c r="B773" s="599">
        <v>76</v>
      </c>
      <c r="C773" s="600" t="s">
        <v>349</v>
      </c>
      <c r="D773" s="1198" t="s">
        <v>3831</v>
      </c>
      <c r="E773" s="1199" t="s">
        <v>4679</v>
      </c>
      <c r="F773" s="1201">
        <v>610</v>
      </c>
      <c r="G773" s="600" t="s">
        <v>255</v>
      </c>
      <c r="H773" s="605">
        <v>1</v>
      </c>
      <c r="I773" s="602">
        <v>394</v>
      </c>
      <c r="J773" s="602">
        <v>0</v>
      </c>
      <c r="K773" s="527" t="s">
        <v>4076</v>
      </c>
    </row>
    <row r="774" spans="1:11" s="598" customFormat="1" ht="28.5" customHeight="1">
      <c r="A774" s="599">
        <v>181</v>
      </c>
      <c r="B774" s="599">
        <v>25</v>
      </c>
      <c r="C774" s="600" t="s">
        <v>306</v>
      </c>
      <c r="D774" s="1198" t="s">
        <v>136</v>
      </c>
      <c r="E774" s="1199" t="s">
        <v>2703</v>
      </c>
      <c r="F774" s="1201">
        <v>607</v>
      </c>
      <c r="G774" s="600" t="s">
        <v>162</v>
      </c>
      <c r="H774" s="605">
        <v>1</v>
      </c>
      <c r="I774" s="602">
        <v>812</v>
      </c>
      <c r="J774" s="602">
        <v>0</v>
      </c>
      <c r="K774" s="527"/>
    </row>
    <row r="775" spans="1:11" s="598" customFormat="1" ht="28.5" customHeight="1">
      <c r="A775" s="599">
        <v>181</v>
      </c>
      <c r="B775" s="599">
        <v>25</v>
      </c>
      <c r="C775" s="600" t="s">
        <v>306</v>
      </c>
      <c r="D775" s="1198" t="s">
        <v>136</v>
      </c>
      <c r="E775" s="1199" t="s">
        <v>2703</v>
      </c>
      <c r="F775" s="1201">
        <v>610</v>
      </c>
      <c r="G775" s="600" t="s">
        <v>255</v>
      </c>
      <c r="H775" s="605">
        <v>1</v>
      </c>
      <c r="I775" s="602">
        <v>812</v>
      </c>
      <c r="J775" s="602">
        <v>0</v>
      </c>
      <c r="K775" s="527"/>
    </row>
    <row r="776" spans="1:11" s="598" customFormat="1" ht="28.5">
      <c r="A776" s="603">
        <v>181</v>
      </c>
      <c r="B776" s="599">
        <v>25</v>
      </c>
      <c r="C776" s="600" t="s">
        <v>306</v>
      </c>
      <c r="D776" s="1203" t="s">
        <v>5284</v>
      </c>
      <c r="E776" s="1202" t="s">
        <v>3233</v>
      </c>
      <c r="F776" s="605">
        <v>700</v>
      </c>
      <c r="G776" s="600" t="s">
        <v>4097</v>
      </c>
      <c r="H776" s="605">
        <v>1</v>
      </c>
      <c r="I776" s="602">
        <v>5339</v>
      </c>
      <c r="J776" s="602">
        <v>0</v>
      </c>
      <c r="K776" s="887" t="s">
        <v>5272</v>
      </c>
    </row>
    <row r="777" spans="1:11" s="598" customFormat="1" ht="48" customHeight="1">
      <c r="A777" s="603">
        <v>181</v>
      </c>
      <c r="B777" s="599">
        <v>25</v>
      </c>
      <c r="C777" s="600" t="s">
        <v>306</v>
      </c>
      <c r="D777" s="1203" t="s">
        <v>189</v>
      </c>
      <c r="E777" s="1202" t="s">
        <v>3233</v>
      </c>
      <c r="F777" s="605">
        <v>340</v>
      </c>
      <c r="G777" s="600" t="s">
        <v>5079</v>
      </c>
      <c r="H777" s="605">
        <v>1</v>
      </c>
      <c r="I777" s="602">
        <v>812</v>
      </c>
      <c r="J777" s="602">
        <v>0</v>
      </c>
      <c r="K777" s="887"/>
    </row>
    <row r="778" spans="1:11" s="598" customFormat="1" ht="45" customHeight="1">
      <c r="A778" s="603">
        <v>181</v>
      </c>
      <c r="B778" s="599">
        <v>25</v>
      </c>
      <c r="C778" s="600" t="s">
        <v>306</v>
      </c>
      <c r="D778" s="1203" t="s">
        <v>189</v>
      </c>
      <c r="E778" s="1202" t="s">
        <v>3233</v>
      </c>
      <c r="F778" s="605">
        <v>341</v>
      </c>
      <c r="G778" s="600" t="s">
        <v>5080</v>
      </c>
      <c r="H778" s="605">
        <v>1</v>
      </c>
      <c r="I778" s="602">
        <v>812</v>
      </c>
      <c r="J778" s="602">
        <v>0</v>
      </c>
      <c r="K778" s="887"/>
    </row>
    <row r="779" spans="1:11" s="598" customFormat="1" ht="28.5" customHeight="1">
      <c r="A779" s="603">
        <v>181</v>
      </c>
      <c r="B779" s="599">
        <v>25</v>
      </c>
      <c r="C779" s="600" t="s">
        <v>306</v>
      </c>
      <c r="D779" s="1203" t="s">
        <v>189</v>
      </c>
      <c r="E779" s="1202" t="s">
        <v>3233</v>
      </c>
      <c r="F779" s="605">
        <v>342</v>
      </c>
      <c r="G779" s="600" t="s">
        <v>171</v>
      </c>
      <c r="H779" s="605">
        <v>1</v>
      </c>
      <c r="I779" s="602">
        <v>812</v>
      </c>
      <c r="J779" s="602">
        <v>0</v>
      </c>
      <c r="K779" s="887"/>
    </row>
    <row r="780" spans="1:11" s="598" customFormat="1" ht="28.5" customHeight="1">
      <c r="A780" s="599">
        <v>181</v>
      </c>
      <c r="B780" s="599">
        <v>41</v>
      </c>
      <c r="C780" s="600" t="s">
        <v>2708</v>
      </c>
      <c r="D780" s="1198" t="s">
        <v>130</v>
      </c>
      <c r="E780" s="1199" t="s">
        <v>2709</v>
      </c>
      <c r="F780" s="1201">
        <v>607</v>
      </c>
      <c r="G780" s="600" t="s">
        <v>162</v>
      </c>
      <c r="H780" s="605">
        <v>1</v>
      </c>
      <c r="I780" s="580">
        <v>817</v>
      </c>
      <c r="J780" s="602">
        <v>0</v>
      </c>
      <c r="K780" s="527"/>
    </row>
    <row r="781" spans="1:11" s="598" customFormat="1" ht="28.5" customHeight="1">
      <c r="A781" s="599">
        <v>181</v>
      </c>
      <c r="B781" s="599">
        <v>41</v>
      </c>
      <c r="C781" s="600" t="s">
        <v>2708</v>
      </c>
      <c r="D781" s="1198" t="s">
        <v>130</v>
      </c>
      <c r="E781" s="1199" t="s">
        <v>2709</v>
      </c>
      <c r="F781" s="1201">
        <v>610</v>
      </c>
      <c r="G781" s="600" t="s">
        <v>255</v>
      </c>
      <c r="H781" s="605">
        <v>1</v>
      </c>
      <c r="I781" s="580">
        <v>817</v>
      </c>
      <c r="J781" s="602">
        <v>0</v>
      </c>
      <c r="K781" s="527"/>
    </row>
    <row r="782" spans="1:11" s="598" customFormat="1" ht="28.5">
      <c r="A782" s="603">
        <v>181</v>
      </c>
      <c r="B782" s="599">
        <v>41</v>
      </c>
      <c r="C782" s="600" t="s">
        <v>2708</v>
      </c>
      <c r="D782" s="1203" t="s">
        <v>5281</v>
      </c>
      <c r="E782" s="1202" t="s">
        <v>4790</v>
      </c>
      <c r="F782" s="605">
        <v>700</v>
      </c>
      <c r="G782" s="600" t="s">
        <v>4097</v>
      </c>
      <c r="H782" s="605">
        <v>1</v>
      </c>
      <c r="I782" s="580">
        <v>8485</v>
      </c>
      <c r="J782" s="580">
        <v>0</v>
      </c>
      <c r="K782" s="887" t="s">
        <v>5282</v>
      </c>
    </row>
    <row r="783" spans="1:11" s="598" customFormat="1" ht="28.5">
      <c r="A783" s="603">
        <v>181</v>
      </c>
      <c r="B783" s="599">
        <v>41</v>
      </c>
      <c r="C783" s="600" t="s">
        <v>2708</v>
      </c>
      <c r="D783" s="1203" t="s">
        <v>5452</v>
      </c>
      <c r="E783" s="1202" t="s">
        <v>4790</v>
      </c>
      <c r="F783" s="605">
        <v>700</v>
      </c>
      <c r="G783" s="600" t="s">
        <v>4097</v>
      </c>
      <c r="H783" s="605">
        <v>1</v>
      </c>
      <c r="I783" s="580">
        <v>2379</v>
      </c>
      <c r="J783" s="580">
        <v>0</v>
      </c>
      <c r="K783" s="887" t="s">
        <v>5273</v>
      </c>
    </row>
    <row r="784" spans="1:11" s="598" customFormat="1" ht="43.5" customHeight="1">
      <c r="A784" s="603">
        <v>181</v>
      </c>
      <c r="B784" s="599">
        <v>41</v>
      </c>
      <c r="C784" s="1202" t="s">
        <v>2708</v>
      </c>
      <c r="D784" s="1203" t="s">
        <v>4789</v>
      </c>
      <c r="E784" s="1202" t="s">
        <v>4790</v>
      </c>
      <c r="F784" s="605">
        <v>340</v>
      </c>
      <c r="G784" s="600" t="s">
        <v>5079</v>
      </c>
      <c r="H784" s="605">
        <v>1</v>
      </c>
      <c r="I784" s="580">
        <v>817</v>
      </c>
      <c r="J784" s="580">
        <v>0</v>
      </c>
      <c r="K784" s="887"/>
    </row>
    <row r="785" spans="1:95" s="598" customFormat="1" ht="43.5" customHeight="1">
      <c r="A785" s="603">
        <v>181</v>
      </c>
      <c r="B785" s="599">
        <v>41</v>
      </c>
      <c r="C785" s="1202" t="s">
        <v>2708</v>
      </c>
      <c r="D785" s="1203" t="s">
        <v>4789</v>
      </c>
      <c r="E785" s="1202" t="s">
        <v>4790</v>
      </c>
      <c r="F785" s="605">
        <v>341</v>
      </c>
      <c r="G785" s="600" t="s">
        <v>5080</v>
      </c>
      <c r="H785" s="605">
        <v>1</v>
      </c>
      <c r="I785" s="580">
        <v>817</v>
      </c>
      <c r="J785" s="580">
        <v>0</v>
      </c>
      <c r="K785" s="974"/>
    </row>
    <row r="786" spans="1:95" s="598" customFormat="1" ht="28.5" customHeight="1">
      <c r="A786" s="603">
        <v>181</v>
      </c>
      <c r="B786" s="599">
        <v>41</v>
      </c>
      <c r="C786" s="1202" t="s">
        <v>2708</v>
      </c>
      <c r="D786" s="1203" t="s">
        <v>4789</v>
      </c>
      <c r="E786" s="1202" t="s">
        <v>4790</v>
      </c>
      <c r="F786" s="605">
        <v>342</v>
      </c>
      <c r="G786" s="600" t="s">
        <v>171</v>
      </c>
      <c r="H786" s="605">
        <v>1</v>
      </c>
      <c r="I786" s="580">
        <v>817</v>
      </c>
      <c r="J786" s="580">
        <v>0</v>
      </c>
      <c r="K786" s="974"/>
    </row>
    <row r="787" spans="1:95" s="598" customFormat="1" ht="28.5" customHeight="1">
      <c r="A787" s="599">
        <v>181</v>
      </c>
      <c r="B787" s="599">
        <v>46</v>
      </c>
      <c r="C787" s="600" t="s">
        <v>2722</v>
      </c>
      <c r="D787" s="1198" t="s">
        <v>143</v>
      </c>
      <c r="E787" s="1199" t="s">
        <v>2723</v>
      </c>
      <c r="F787" s="1201">
        <v>607</v>
      </c>
      <c r="G787" s="600" t="s">
        <v>162</v>
      </c>
      <c r="H787" s="605">
        <v>1</v>
      </c>
      <c r="I787" s="602">
        <v>648</v>
      </c>
      <c r="J787" s="602">
        <v>0</v>
      </c>
      <c r="K787" s="527"/>
    </row>
    <row r="788" spans="1:95" s="598" customFormat="1" ht="28.5" customHeight="1">
      <c r="A788" s="599">
        <v>181</v>
      </c>
      <c r="B788" s="599">
        <v>46</v>
      </c>
      <c r="C788" s="600" t="s">
        <v>2722</v>
      </c>
      <c r="D788" s="1198" t="s">
        <v>143</v>
      </c>
      <c r="E788" s="1199" t="s">
        <v>2723</v>
      </c>
      <c r="F788" s="1201">
        <v>610</v>
      </c>
      <c r="G788" s="600" t="s">
        <v>255</v>
      </c>
      <c r="H788" s="605">
        <v>1</v>
      </c>
      <c r="I788" s="602">
        <v>648</v>
      </c>
      <c r="J788" s="602">
        <v>0</v>
      </c>
      <c r="K788" s="527"/>
    </row>
    <row r="789" spans="1:95" s="598" customFormat="1" ht="28.5">
      <c r="A789" s="603">
        <v>181</v>
      </c>
      <c r="B789" s="599">
        <v>46</v>
      </c>
      <c r="C789" s="600" t="s">
        <v>2722</v>
      </c>
      <c r="D789" s="1203" t="s">
        <v>5287</v>
      </c>
      <c r="E789" s="1202" t="s">
        <v>5602</v>
      </c>
      <c r="F789" s="1201">
        <v>700</v>
      </c>
      <c r="G789" s="600" t="s">
        <v>4097</v>
      </c>
      <c r="H789" s="605">
        <v>1</v>
      </c>
      <c r="I789" s="602">
        <v>2379</v>
      </c>
      <c r="J789" s="602">
        <v>0</v>
      </c>
      <c r="K789" s="887" t="s">
        <v>5273</v>
      </c>
    </row>
    <row r="790" spans="1:95" s="598" customFormat="1" ht="45" customHeight="1">
      <c r="A790" s="603">
        <v>181</v>
      </c>
      <c r="B790" s="599">
        <v>46</v>
      </c>
      <c r="C790" s="600" t="s">
        <v>2722</v>
      </c>
      <c r="D790" s="1203" t="s">
        <v>212</v>
      </c>
      <c r="E790" s="1202" t="s">
        <v>3237</v>
      </c>
      <c r="F790" s="605">
        <v>340</v>
      </c>
      <c r="G790" s="600" t="s">
        <v>5079</v>
      </c>
      <c r="H790" s="605">
        <v>1</v>
      </c>
      <c r="I790" s="602">
        <v>648</v>
      </c>
      <c r="J790" s="602">
        <v>0</v>
      </c>
      <c r="K790" s="887"/>
    </row>
    <row r="791" spans="1:95" s="598" customFormat="1" ht="46.5" customHeight="1">
      <c r="A791" s="603">
        <v>181</v>
      </c>
      <c r="B791" s="599">
        <v>46</v>
      </c>
      <c r="C791" s="600" t="s">
        <v>2722</v>
      </c>
      <c r="D791" s="1203" t="s">
        <v>212</v>
      </c>
      <c r="E791" s="1202" t="s">
        <v>3237</v>
      </c>
      <c r="F791" s="605">
        <v>341</v>
      </c>
      <c r="G791" s="600" t="s">
        <v>5080</v>
      </c>
      <c r="H791" s="605">
        <v>1</v>
      </c>
      <c r="I791" s="602">
        <v>648</v>
      </c>
      <c r="J791" s="602">
        <v>0</v>
      </c>
      <c r="K791" s="887"/>
    </row>
    <row r="792" spans="1:95" s="598" customFormat="1" ht="28.5" customHeight="1">
      <c r="A792" s="603">
        <v>181</v>
      </c>
      <c r="B792" s="599">
        <v>46</v>
      </c>
      <c r="C792" s="600" t="s">
        <v>2722</v>
      </c>
      <c r="D792" s="1203" t="s">
        <v>212</v>
      </c>
      <c r="E792" s="1202" t="s">
        <v>3237</v>
      </c>
      <c r="F792" s="605">
        <v>342</v>
      </c>
      <c r="G792" s="600" t="s">
        <v>171</v>
      </c>
      <c r="H792" s="605">
        <v>1</v>
      </c>
      <c r="I792" s="602">
        <v>648</v>
      </c>
      <c r="J792" s="602">
        <v>0</v>
      </c>
      <c r="K792" s="887"/>
    </row>
    <row r="793" spans="1:95" s="598" customFormat="1" ht="28.5" customHeight="1">
      <c r="A793" s="599">
        <v>181</v>
      </c>
      <c r="B793" s="599">
        <v>55</v>
      </c>
      <c r="C793" s="600" t="s">
        <v>2724</v>
      </c>
      <c r="D793" s="1198" t="s">
        <v>146</v>
      </c>
      <c r="E793" s="1199" t="s">
        <v>2725</v>
      </c>
      <c r="F793" s="1201">
        <v>607</v>
      </c>
      <c r="G793" s="600" t="s">
        <v>162</v>
      </c>
      <c r="H793" s="605">
        <v>1</v>
      </c>
      <c r="I793" s="602">
        <v>830</v>
      </c>
      <c r="J793" s="602">
        <v>0</v>
      </c>
      <c r="K793" s="527"/>
    </row>
    <row r="794" spans="1:95" s="598" customFormat="1" ht="28.5" customHeight="1">
      <c r="A794" s="599">
        <v>181</v>
      </c>
      <c r="B794" s="599">
        <v>55</v>
      </c>
      <c r="C794" s="600" t="s">
        <v>2724</v>
      </c>
      <c r="D794" s="1198" t="s">
        <v>146</v>
      </c>
      <c r="E794" s="1199" t="s">
        <v>2725</v>
      </c>
      <c r="F794" s="1201">
        <v>610</v>
      </c>
      <c r="G794" s="600" t="s">
        <v>255</v>
      </c>
      <c r="H794" s="605">
        <v>1</v>
      </c>
      <c r="I794" s="602">
        <v>830</v>
      </c>
      <c r="J794" s="602">
        <v>0</v>
      </c>
      <c r="K794" s="527"/>
    </row>
    <row r="795" spans="1:95" s="624" customFormat="1" ht="42.75">
      <c r="A795" s="603">
        <v>181</v>
      </c>
      <c r="B795" s="599">
        <v>55</v>
      </c>
      <c r="C795" s="600" t="s">
        <v>2724</v>
      </c>
      <c r="D795" s="1203" t="s">
        <v>219</v>
      </c>
      <c r="E795" s="1202" t="s">
        <v>3238</v>
      </c>
      <c r="F795" s="605">
        <v>340</v>
      </c>
      <c r="G795" s="600" t="s">
        <v>5079</v>
      </c>
      <c r="H795" s="605">
        <v>1</v>
      </c>
      <c r="I795" s="602">
        <v>826</v>
      </c>
      <c r="J795" s="602">
        <v>0</v>
      </c>
      <c r="K795" s="887"/>
      <c r="L795" s="598"/>
      <c r="M795" s="598"/>
      <c r="N795" s="598"/>
      <c r="O795" s="598"/>
      <c r="P795" s="598"/>
      <c r="Q795" s="598"/>
      <c r="R795" s="598"/>
      <c r="S795" s="598"/>
      <c r="T795" s="598"/>
      <c r="U795" s="598"/>
      <c r="V795" s="598"/>
      <c r="W795" s="598"/>
      <c r="X795" s="598"/>
      <c r="Y795" s="598"/>
      <c r="Z795" s="598"/>
      <c r="AA795" s="598"/>
      <c r="AB795" s="598"/>
      <c r="AC795" s="598"/>
      <c r="AD795" s="598"/>
      <c r="AE795" s="598"/>
      <c r="AF795" s="598"/>
      <c r="AG795" s="598"/>
      <c r="AH795" s="598"/>
      <c r="AI795" s="598"/>
      <c r="AJ795" s="598"/>
      <c r="AK795" s="598"/>
      <c r="AL795" s="598"/>
      <c r="AM795" s="598"/>
      <c r="AN795" s="598"/>
      <c r="AO795" s="598"/>
      <c r="AP795" s="598"/>
      <c r="AQ795" s="598"/>
      <c r="AR795" s="598"/>
      <c r="AS795" s="598"/>
      <c r="AT795" s="598"/>
      <c r="AU795" s="598"/>
      <c r="AV795" s="598"/>
      <c r="AW795" s="598"/>
      <c r="AX795" s="598"/>
      <c r="AY795" s="598"/>
      <c r="AZ795" s="598"/>
      <c r="BA795" s="598"/>
      <c r="BB795" s="598"/>
      <c r="BC795" s="598"/>
      <c r="BD795" s="598"/>
      <c r="BE795" s="598"/>
      <c r="BF795" s="598"/>
      <c r="BG795" s="598"/>
      <c r="BH795" s="598"/>
      <c r="BI795" s="598"/>
      <c r="BJ795" s="598"/>
      <c r="BK795" s="598"/>
      <c r="BL795" s="598"/>
      <c r="BM795" s="598"/>
      <c r="BN795" s="598"/>
      <c r="BO795" s="598"/>
      <c r="BP795" s="598"/>
      <c r="BQ795" s="598"/>
      <c r="BR795" s="598"/>
      <c r="BS795" s="598"/>
      <c r="BT795" s="598"/>
      <c r="BU795" s="598"/>
      <c r="BV795" s="598"/>
      <c r="BW795" s="598"/>
      <c r="BX795" s="598"/>
      <c r="BY795" s="598"/>
      <c r="BZ795" s="598"/>
      <c r="CA795" s="598"/>
      <c r="CB795" s="598"/>
      <c r="CC795" s="598"/>
      <c r="CD795" s="598"/>
      <c r="CE795" s="598"/>
      <c r="CF795" s="598"/>
      <c r="CG795" s="598"/>
      <c r="CH795" s="598"/>
      <c r="CI795" s="598"/>
      <c r="CJ795" s="598"/>
      <c r="CK795" s="598"/>
      <c r="CL795" s="598"/>
      <c r="CM795" s="598"/>
      <c r="CN795" s="598"/>
      <c r="CO795" s="598"/>
      <c r="CP795" s="598"/>
      <c r="CQ795" s="598"/>
    </row>
    <row r="796" spans="1:95" s="624" customFormat="1" ht="42.75">
      <c r="A796" s="603">
        <v>181</v>
      </c>
      <c r="B796" s="599">
        <v>55</v>
      </c>
      <c r="C796" s="600" t="s">
        <v>2724</v>
      </c>
      <c r="D796" s="1203" t="s">
        <v>219</v>
      </c>
      <c r="E796" s="1202" t="s">
        <v>3238</v>
      </c>
      <c r="F796" s="605">
        <v>341</v>
      </c>
      <c r="G796" s="600" t="s">
        <v>5080</v>
      </c>
      <c r="H796" s="605">
        <v>1</v>
      </c>
      <c r="I796" s="602">
        <v>826</v>
      </c>
      <c r="J796" s="602">
        <v>0</v>
      </c>
      <c r="K796" s="887"/>
      <c r="L796" s="598"/>
      <c r="M796" s="598"/>
      <c r="N796" s="598"/>
      <c r="O796" s="598"/>
      <c r="P796" s="598"/>
      <c r="Q796" s="598"/>
      <c r="R796" s="598"/>
      <c r="S796" s="598"/>
      <c r="T796" s="598"/>
      <c r="U796" s="598"/>
      <c r="V796" s="598"/>
      <c r="W796" s="598"/>
      <c r="X796" s="598"/>
      <c r="Y796" s="598"/>
      <c r="Z796" s="598"/>
      <c r="AA796" s="598"/>
      <c r="AB796" s="598"/>
      <c r="AC796" s="598"/>
      <c r="AD796" s="598"/>
      <c r="AE796" s="598"/>
      <c r="AF796" s="598"/>
      <c r="AG796" s="598"/>
      <c r="AH796" s="598"/>
      <c r="AI796" s="598"/>
      <c r="AJ796" s="598"/>
      <c r="AK796" s="598"/>
      <c r="AL796" s="598"/>
      <c r="AM796" s="598"/>
      <c r="AN796" s="598"/>
      <c r="AO796" s="598"/>
      <c r="AP796" s="598"/>
      <c r="AQ796" s="598"/>
      <c r="AR796" s="598"/>
      <c r="AS796" s="598"/>
      <c r="AT796" s="598"/>
      <c r="AU796" s="598"/>
      <c r="AV796" s="598"/>
      <c r="AW796" s="598"/>
      <c r="AX796" s="598"/>
      <c r="AY796" s="598"/>
      <c r="AZ796" s="598"/>
      <c r="BA796" s="598"/>
      <c r="BB796" s="598"/>
      <c r="BC796" s="598"/>
      <c r="BD796" s="598"/>
      <c r="BE796" s="598"/>
      <c r="BF796" s="598"/>
      <c r="BG796" s="598"/>
      <c r="BH796" s="598"/>
      <c r="BI796" s="598"/>
      <c r="BJ796" s="598"/>
      <c r="BK796" s="598"/>
      <c r="BL796" s="598"/>
      <c r="BM796" s="598"/>
      <c r="BN796" s="598"/>
      <c r="BO796" s="598"/>
      <c r="BP796" s="598"/>
      <c r="BQ796" s="598"/>
      <c r="BR796" s="598"/>
      <c r="BS796" s="598"/>
      <c r="BT796" s="598"/>
      <c r="BU796" s="598"/>
      <c r="BV796" s="598"/>
      <c r="BW796" s="598"/>
      <c r="BX796" s="598"/>
      <c r="BY796" s="598"/>
      <c r="BZ796" s="598"/>
      <c r="CA796" s="598"/>
      <c r="CB796" s="598"/>
      <c r="CC796" s="598"/>
      <c r="CD796" s="598"/>
      <c r="CE796" s="598"/>
      <c r="CF796" s="598"/>
      <c r="CG796" s="598"/>
      <c r="CH796" s="598"/>
      <c r="CI796" s="598"/>
      <c r="CJ796" s="598"/>
      <c r="CK796" s="598"/>
      <c r="CL796" s="598"/>
      <c r="CM796" s="598"/>
      <c r="CN796" s="598"/>
      <c r="CO796" s="598"/>
      <c r="CP796" s="598"/>
      <c r="CQ796" s="598"/>
    </row>
    <row r="797" spans="1:95" s="624" customFormat="1" ht="28.5">
      <c r="A797" s="603">
        <v>181</v>
      </c>
      <c r="B797" s="599">
        <v>55</v>
      </c>
      <c r="C797" s="600" t="s">
        <v>2724</v>
      </c>
      <c r="D797" s="1203" t="s">
        <v>219</v>
      </c>
      <c r="E797" s="1202" t="s">
        <v>3238</v>
      </c>
      <c r="F797" s="605">
        <v>342</v>
      </c>
      <c r="G797" s="600" t="s">
        <v>171</v>
      </c>
      <c r="H797" s="605">
        <v>1</v>
      </c>
      <c r="I797" s="602">
        <v>826</v>
      </c>
      <c r="J797" s="602">
        <v>0</v>
      </c>
      <c r="K797" s="887"/>
      <c r="L797" s="598"/>
      <c r="M797" s="598"/>
      <c r="N797" s="598"/>
      <c r="O797" s="598"/>
      <c r="P797" s="598"/>
      <c r="Q797" s="598"/>
      <c r="R797" s="598"/>
      <c r="S797" s="598"/>
      <c r="T797" s="598"/>
      <c r="U797" s="598"/>
      <c r="V797" s="598"/>
      <c r="W797" s="598"/>
      <c r="X797" s="598"/>
      <c r="Y797" s="598"/>
      <c r="Z797" s="598"/>
      <c r="AA797" s="598"/>
      <c r="AB797" s="598"/>
      <c r="AC797" s="598"/>
      <c r="AD797" s="598"/>
      <c r="AE797" s="598"/>
      <c r="AF797" s="598"/>
      <c r="AG797" s="598"/>
      <c r="AH797" s="598"/>
      <c r="AI797" s="598"/>
      <c r="AJ797" s="598"/>
      <c r="AK797" s="598"/>
      <c r="AL797" s="598"/>
      <c r="AM797" s="598"/>
      <c r="AN797" s="598"/>
      <c r="AO797" s="598"/>
      <c r="AP797" s="598"/>
      <c r="AQ797" s="598"/>
      <c r="AR797" s="598"/>
      <c r="AS797" s="598"/>
      <c r="AT797" s="598"/>
      <c r="AU797" s="598"/>
      <c r="AV797" s="598"/>
      <c r="AW797" s="598"/>
      <c r="AX797" s="598"/>
      <c r="AY797" s="598"/>
      <c r="AZ797" s="598"/>
      <c r="BA797" s="598"/>
      <c r="BB797" s="598"/>
      <c r="BC797" s="598"/>
      <c r="BD797" s="598"/>
      <c r="BE797" s="598"/>
      <c r="BF797" s="598"/>
      <c r="BG797" s="598"/>
      <c r="BH797" s="598"/>
      <c r="BI797" s="598"/>
      <c r="BJ797" s="598"/>
      <c r="BK797" s="598"/>
      <c r="BL797" s="598"/>
      <c r="BM797" s="598"/>
      <c r="BN797" s="598"/>
      <c r="BO797" s="598"/>
      <c r="BP797" s="598"/>
      <c r="BQ797" s="598"/>
      <c r="BR797" s="598"/>
      <c r="BS797" s="598"/>
      <c r="BT797" s="598"/>
      <c r="BU797" s="598"/>
      <c r="BV797" s="598"/>
      <c r="BW797" s="598"/>
      <c r="BX797" s="598"/>
      <c r="BY797" s="598"/>
      <c r="BZ797" s="598"/>
      <c r="CA797" s="598"/>
      <c r="CB797" s="598"/>
      <c r="CC797" s="598"/>
      <c r="CD797" s="598"/>
      <c r="CE797" s="598"/>
      <c r="CF797" s="598"/>
      <c r="CG797" s="598"/>
      <c r="CH797" s="598"/>
      <c r="CI797" s="598"/>
      <c r="CJ797" s="598"/>
      <c r="CK797" s="598"/>
      <c r="CL797" s="598"/>
      <c r="CM797" s="598"/>
      <c r="CN797" s="598"/>
      <c r="CO797" s="598"/>
      <c r="CP797" s="598"/>
      <c r="CQ797" s="598"/>
    </row>
    <row r="798" spans="1:95" s="598" customFormat="1" ht="28.5" customHeight="1">
      <c r="A798" s="599">
        <v>181</v>
      </c>
      <c r="B798" s="599">
        <v>90</v>
      </c>
      <c r="C798" s="600" t="s">
        <v>2704</v>
      </c>
      <c r="D798" s="1198" t="s">
        <v>132</v>
      </c>
      <c r="E798" s="1199" t="s">
        <v>2705</v>
      </c>
      <c r="F798" s="1201">
        <v>607</v>
      </c>
      <c r="G798" s="600" t="s">
        <v>162</v>
      </c>
      <c r="H798" s="605">
        <v>1</v>
      </c>
      <c r="I798" s="602">
        <v>750</v>
      </c>
      <c r="J798" s="602">
        <v>0</v>
      </c>
      <c r="K798" s="527"/>
    </row>
    <row r="799" spans="1:95" s="598" customFormat="1" ht="28.5" customHeight="1">
      <c r="A799" s="599">
        <v>181</v>
      </c>
      <c r="B799" s="599">
        <v>90</v>
      </c>
      <c r="C799" s="600" t="s">
        <v>2704</v>
      </c>
      <c r="D799" s="1198" t="s">
        <v>132</v>
      </c>
      <c r="E799" s="1199" t="s">
        <v>2705</v>
      </c>
      <c r="F799" s="1201">
        <v>610</v>
      </c>
      <c r="G799" s="600" t="s">
        <v>255</v>
      </c>
      <c r="H799" s="605">
        <v>1</v>
      </c>
      <c r="I799" s="602">
        <v>750</v>
      </c>
      <c r="J799" s="602">
        <v>0</v>
      </c>
      <c r="K799" s="527"/>
    </row>
    <row r="800" spans="1:95" s="598" customFormat="1" ht="28.5">
      <c r="A800" s="603">
        <v>181</v>
      </c>
      <c r="B800" s="599">
        <v>90</v>
      </c>
      <c r="C800" s="600" t="s">
        <v>2704</v>
      </c>
      <c r="D800" s="1203" t="s">
        <v>5290</v>
      </c>
      <c r="E800" s="1202" t="s">
        <v>3242</v>
      </c>
      <c r="F800" s="1201">
        <v>700</v>
      </c>
      <c r="G800" s="600" t="s">
        <v>4097</v>
      </c>
      <c r="H800" s="605">
        <v>1</v>
      </c>
      <c r="I800" s="602">
        <v>2379</v>
      </c>
      <c r="J800" s="602">
        <v>0</v>
      </c>
      <c r="K800" s="887" t="s">
        <v>5273</v>
      </c>
    </row>
    <row r="801" spans="1:11" s="598" customFormat="1" ht="47.25" customHeight="1">
      <c r="A801" s="603">
        <v>181</v>
      </c>
      <c r="B801" s="599">
        <v>90</v>
      </c>
      <c r="C801" s="600" t="s">
        <v>2704</v>
      </c>
      <c r="D801" s="1203" t="s">
        <v>181</v>
      </c>
      <c r="E801" s="1202" t="s">
        <v>3242</v>
      </c>
      <c r="F801" s="605">
        <v>340</v>
      </c>
      <c r="G801" s="600" t="s">
        <v>5079</v>
      </c>
      <c r="H801" s="605">
        <v>1</v>
      </c>
      <c r="I801" s="602">
        <v>748</v>
      </c>
      <c r="J801" s="602">
        <v>0</v>
      </c>
      <c r="K801" s="887"/>
    </row>
    <row r="802" spans="1:11" s="598" customFormat="1" ht="42.75" customHeight="1">
      <c r="A802" s="603">
        <v>181</v>
      </c>
      <c r="B802" s="599">
        <v>90</v>
      </c>
      <c r="C802" s="600" t="s">
        <v>2704</v>
      </c>
      <c r="D802" s="1203" t="s">
        <v>181</v>
      </c>
      <c r="E802" s="1202" t="s">
        <v>3242</v>
      </c>
      <c r="F802" s="605">
        <v>341</v>
      </c>
      <c r="G802" s="600" t="s">
        <v>5080</v>
      </c>
      <c r="H802" s="605">
        <v>1</v>
      </c>
      <c r="I802" s="602">
        <v>748</v>
      </c>
      <c r="J802" s="602">
        <v>0</v>
      </c>
      <c r="K802" s="887"/>
    </row>
    <row r="803" spans="1:11" s="598" customFormat="1" ht="34.5" customHeight="1">
      <c r="A803" s="603">
        <v>181</v>
      </c>
      <c r="B803" s="599">
        <v>90</v>
      </c>
      <c r="C803" s="600" t="s">
        <v>2704</v>
      </c>
      <c r="D803" s="1203" t="s">
        <v>181</v>
      </c>
      <c r="E803" s="1202" t="s">
        <v>3242</v>
      </c>
      <c r="F803" s="605">
        <v>342</v>
      </c>
      <c r="G803" s="600" t="s">
        <v>171</v>
      </c>
      <c r="H803" s="605">
        <v>1</v>
      </c>
      <c r="I803" s="602">
        <v>748</v>
      </c>
      <c r="J803" s="602">
        <v>0</v>
      </c>
      <c r="K803" s="887"/>
    </row>
    <row r="804" spans="1:11" s="598" customFormat="1" ht="28.5" customHeight="1">
      <c r="A804" s="599">
        <v>181</v>
      </c>
      <c r="B804" s="599">
        <v>2</v>
      </c>
      <c r="C804" s="1199" t="s">
        <v>276</v>
      </c>
      <c r="D804" s="1198" t="s">
        <v>122</v>
      </c>
      <c r="E804" s="1199" t="s">
        <v>3201</v>
      </c>
      <c r="F804" s="605">
        <v>607</v>
      </c>
      <c r="G804" s="600" t="s">
        <v>162</v>
      </c>
      <c r="H804" s="605">
        <v>1</v>
      </c>
      <c r="I804" s="602">
        <v>1078</v>
      </c>
      <c r="J804" s="602">
        <v>0</v>
      </c>
      <c r="K804" s="527"/>
    </row>
    <row r="805" spans="1:11" s="598" customFormat="1" ht="28.5" customHeight="1">
      <c r="A805" s="599">
        <v>181</v>
      </c>
      <c r="B805" s="599">
        <v>2</v>
      </c>
      <c r="C805" s="1199" t="s">
        <v>276</v>
      </c>
      <c r="D805" s="1198" t="s">
        <v>122</v>
      </c>
      <c r="E805" s="1199" t="s">
        <v>3201</v>
      </c>
      <c r="F805" s="605">
        <v>610</v>
      </c>
      <c r="G805" s="600" t="s">
        <v>255</v>
      </c>
      <c r="H805" s="605">
        <v>1</v>
      </c>
      <c r="I805" s="602">
        <v>1078</v>
      </c>
      <c r="J805" s="602">
        <v>0</v>
      </c>
      <c r="K805" s="527"/>
    </row>
    <row r="806" spans="1:11" s="598" customFormat="1" ht="28.5">
      <c r="A806" s="603">
        <v>181</v>
      </c>
      <c r="B806" s="599">
        <v>2</v>
      </c>
      <c r="C806" s="1202" t="s">
        <v>276</v>
      </c>
      <c r="D806" s="1203" t="s">
        <v>5277</v>
      </c>
      <c r="E806" s="1202" t="s">
        <v>5599</v>
      </c>
      <c r="F806" s="605">
        <v>700</v>
      </c>
      <c r="G806" s="600" t="s">
        <v>4097</v>
      </c>
      <c r="H806" s="605">
        <v>1</v>
      </c>
      <c r="I806" s="602">
        <v>2379</v>
      </c>
      <c r="J806" s="602">
        <v>0</v>
      </c>
      <c r="K806" s="887" t="s">
        <v>5273</v>
      </c>
    </row>
    <row r="807" spans="1:11" s="598" customFormat="1" ht="45" customHeight="1">
      <c r="A807" s="603">
        <v>181</v>
      </c>
      <c r="B807" s="599">
        <v>2</v>
      </c>
      <c r="C807" s="1202" t="s">
        <v>276</v>
      </c>
      <c r="D807" s="1203" t="s">
        <v>168</v>
      </c>
      <c r="E807" s="1202" t="s">
        <v>3210</v>
      </c>
      <c r="F807" s="605">
        <v>340</v>
      </c>
      <c r="G807" s="600" t="s">
        <v>5079</v>
      </c>
      <c r="H807" s="605">
        <v>1</v>
      </c>
      <c r="I807" s="580">
        <v>1075</v>
      </c>
      <c r="J807" s="580">
        <v>0</v>
      </c>
      <c r="K807" s="887"/>
    </row>
    <row r="808" spans="1:11" s="598" customFormat="1" ht="42.75" customHeight="1">
      <c r="A808" s="603">
        <v>181</v>
      </c>
      <c r="B808" s="599">
        <v>2</v>
      </c>
      <c r="C808" s="1202" t="s">
        <v>276</v>
      </c>
      <c r="D808" s="1203" t="s">
        <v>168</v>
      </c>
      <c r="E808" s="1202" t="s">
        <v>3210</v>
      </c>
      <c r="F808" s="605">
        <v>341</v>
      </c>
      <c r="G808" s="600" t="s">
        <v>5080</v>
      </c>
      <c r="H808" s="605">
        <v>1</v>
      </c>
      <c r="I808" s="580">
        <v>1075</v>
      </c>
      <c r="J808" s="580">
        <v>0</v>
      </c>
      <c r="K808" s="887"/>
    </row>
    <row r="809" spans="1:11" s="598" customFormat="1" ht="33" customHeight="1">
      <c r="A809" s="603">
        <v>181</v>
      </c>
      <c r="B809" s="599">
        <v>2</v>
      </c>
      <c r="C809" s="1202" t="s">
        <v>276</v>
      </c>
      <c r="D809" s="1203" t="s">
        <v>168</v>
      </c>
      <c r="E809" s="1202" t="s">
        <v>3210</v>
      </c>
      <c r="F809" s="605">
        <v>342</v>
      </c>
      <c r="G809" s="600" t="s">
        <v>171</v>
      </c>
      <c r="H809" s="605">
        <v>1</v>
      </c>
      <c r="I809" s="580">
        <v>1075</v>
      </c>
      <c r="J809" s="580">
        <v>0</v>
      </c>
      <c r="K809" s="887"/>
    </row>
    <row r="810" spans="1:11" s="598" customFormat="1" ht="28.5" customHeight="1">
      <c r="A810" s="599">
        <v>181</v>
      </c>
      <c r="B810" s="599">
        <v>207</v>
      </c>
      <c r="C810" s="1199" t="s">
        <v>3138</v>
      </c>
      <c r="D810" s="1198" t="s">
        <v>206</v>
      </c>
      <c r="E810" s="1199" t="s">
        <v>2695</v>
      </c>
      <c r="F810" s="605">
        <v>607</v>
      </c>
      <c r="G810" s="600" t="s">
        <v>162</v>
      </c>
      <c r="H810" s="605">
        <v>1</v>
      </c>
      <c r="I810" s="602">
        <v>466</v>
      </c>
      <c r="J810" s="602">
        <v>0</v>
      </c>
      <c r="K810" s="527"/>
    </row>
    <row r="811" spans="1:11" s="598" customFormat="1" ht="28.5" customHeight="1">
      <c r="A811" s="599">
        <v>181</v>
      </c>
      <c r="B811" s="599">
        <v>207</v>
      </c>
      <c r="C811" s="1199" t="s">
        <v>3138</v>
      </c>
      <c r="D811" s="1198" t="s">
        <v>206</v>
      </c>
      <c r="E811" s="1199" t="s">
        <v>2695</v>
      </c>
      <c r="F811" s="605">
        <v>610</v>
      </c>
      <c r="G811" s="600" t="s">
        <v>255</v>
      </c>
      <c r="H811" s="605">
        <v>1</v>
      </c>
      <c r="I811" s="602">
        <v>466</v>
      </c>
      <c r="J811" s="602">
        <v>0</v>
      </c>
      <c r="K811" s="527"/>
    </row>
    <row r="812" spans="1:11" s="598" customFormat="1" ht="28.5" customHeight="1">
      <c r="A812" s="599">
        <v>181</v>
      </c>
      <c r="B812" s="599">
        <v>207</v>
      </c>
      <c r="C812" s="1199" t="s">
        <v>3138</v>
      </c>
      <c r="D812" s="1198" t="s">
        <v>230</v>
      </c>
      <c r="E812" s="1199" t="s">
        <v>2699</v>
      </c>
      <c r="F812" s="605">
        <v>607</v>
      </c>
      <c r="G812" s="600" t="s">
        <v>162</v>
      </c>
      <c r="H812" s="605">
        <v>1</v>
      </c>
      <c r="I812" s="602">
        <v>466</v>
      </c>
      <c r="J812" s="602">
        <v>0</v>
      </c>
      <c r="K812" s="527"/>
    </row>
    <row r="813" spans="1:11" s="598" customFormat="1" ht="28.5" customHeight="1">
      <c r="A813" s="599">
        <v>181</v>
      </c>
      <c r="B813" s="599">
        <v>207</v>
      </c>
      <c r="C813" s="1199" t="s">
        <v>3138</v>
      </c>
      <c r="D813" s="1198" t="s">
        <v>230</v>
      </c>
      <c r="E813" s="1199" t="s">
        <v>2699</v>
      </c>
      <c r="F813" s="605">
        <v>610</v>
      </c>
      <c r="G813" s="600" t="s">
        <v>255</v>
      </c>
      <c r="H813" s="605">
        <v>1</v>
      </c>
      <c r="I813" s="602">
        <v>466</v>
      </c>
      <c r="J813" s="602">
        <v>0</v>
      </c>
      <c r="K813" s="527"/>
    </row>
    <row r="814" spans="1:11" s="598" customFormat="1" ht="28.5" customHeight="1">
      <c r="A814" s="599">
        <v>181</v>
      </c>
      <c r="B814" s="599">
        <v>35</v>
      </c>
      <c r="C814" s="600" t="s">
        <v>2716</v>
      </c>
      <c r="D814" s="1198" t="s">
        <v>139</v>
      </c>
      <c r="E814" s="1199" t="s">
        <v>2717</v>
      </c>
      <c r="F814" s="1201">
        <v>607</v>
      </c>
      <c r="G814" s="600" t="s">
        <v>162</v>
      </c>
      <c r="H814" s="605">
        <v>1</v>
      </c>
      <c r="I814" s="602">
        <v>896</v>
      </c>
      <c r="J814" s="602">
        <v>0</v>
      </c>
      <c r="K814" s="527"/>
    </row>
    <row r="815" spans="1:11" s="598" customFormat="1" ht="28.5" customHeight="1">
      <c r="A815" s="599">
        <v>181</v>
      </c>
      <c r="B815" s="599">
        <v>35</v>
      </c>
      <c r="C815" s="600" t="s">
        <v>2716</v>
      </c>
      <c r="D815" s="1198" t="s">
        <v>139</v>
      </c>
      <c r="E815" s="1199" t="s">
        <v>2717</v>
      </c>
      <c r="F815" s="1201">
        <v>610</v>
      </c>
      <c r="G815" s="600" t="s">
        <v>255</v>
      </c>
      <c r="H815" s="605">
        <v>1</v>
      </c>
      <c r="I815" s="602">
        <v>896</v>
      </c>
      <c r="J815" s="602">
        <v>0</v>
      </c>
      <c r="K815" s="527"/>
    </row>
    <row r="816" spans="1:11" s="598" customFormat="1" ht="28.5">
      <c r="A816" s="603">
        <v>181</v>
      </c>
      <c r="B816" s="599">
        <v>35</v>
      </c>
      <c r="C816" s="600" t="s">
        <v>2716</v>
      </c>
      <c r="D816" s="1203" t="s">
        <v>5285</v>
      </c>
      <c r="E816" s="1202" t="s">
        <v>5600</v>
      </c>
      <c r="F816" s="1201">
        <v>700</v>
      </c>
      <c r="G816" s="600" t="s">
        <v>4097</v>
      </c>
      <c r="H816" s="605">
        <v>1</v>
      </c>
      <c r="I816" s="602">
        <v>2379</v>
      </c>
      <c r="J816" s="602">
        <v>0</v>
      </c>
      <c r="K816" s="887" t="s">
        <v>5273</v>
      </c>
    </row>
    <row r="817" spans="1:11" s="598" customFormat="1" ht="42" customHeight="1">
      <c r="A817" s="603">
        <v>181</v>
      </c>
      <c r="B817" s="599">
        <v>35</v>
      </c>
      <c r="C817" s="600" t="s">
        <v>2716</v>
      </c>
      <c r="D817" s="1203" t="s">
        <v>198</v>
      </c>
      <c r="E817" s="1202" t="s">
        <v>3234</v>
      </c>
      <c r="F817" s="605">
        <v>340</v>
      </c>
      <c r="G817" s="600" t="s">
        <v>5079</v>
      </c>
      <c r="H817" s="605">
        <v>1</v>
      </c>
      <c r="I817" s="602">
        <v>896</v>
      </c>
      <c r="J817" s="602">
        <v>0</v>
      </c>
      <c r="K817" s="887"/>
    </row>
    <row r="818" spans="1:11" s="598" customFormat="1" ht="47.25" customHeight="1">
      <c r="A818" s="603">
        <v>181</v>
      </c>
      <c r="B818" s="599">
        <v>35</v>
      </c>
      <c r="C818" s="600" t="s">
        <v>2716</v>
      </c>
      <c r="D818" s="1203" t="s">
        <v>198</v>
      </c>
      <c r="E818" s="1202" t="s">
        <v>3234</v>
      </c>
      <c r="F818" s="605">
        <v>341</v>
      </c>
      <c r="G818" s="600" t="s">
        <v>5080</v>
      </c>
      <c r="H818" s="605">
        <v>1</v>
      </c>
      <c r="I818" s="602">
        <v>896</v>
      </c>
      <c r="J818" s="602">
        <v>0</v>
      </c>
      <c r="K818" s="887"/>
    </row>
    <row r="819" spans="1:11" s="598" customFormat="1" ht="32.25" customHeight="1">
      <c r="A819" s="603">
        <v>181</v>
      </c>
      <c r="B819" s="599">
        <v>35</v>
      </c>
      <c r="C819" s="600" t="s">
        <v>2716</v>
      </c>
      <c r="D819" s="1203" t="s">
        <v>198</v>
      </c>
      <c r="E819" s="1202" t="s">
        <v>3234</v>
      </c>
      <c r="F819" s="605">
        <v>342</v>
      </c>
      <c r="G819" s="600" t="s">
        <v>171</v>
      </c>
      <c r="H819" s="605">
        <v>1</v>
      </c>
      <c r="I819" s="602">
        <v>896</v>
      </c>
      <c r="J819" s="602">
        <v>0</v>
      </c>
      <c r="K819" s="887"/>
    </row>
    <row r="820" spans="1:11" s="598" customFormat="1" ht="28.5" customHeight="1">
      <c r="A820" s="599">
        <v>181</v>
      </c>
      <c r="B820" s="599">
        <v>45</v>
      </c>
      <c r="C820" s="600" t="s">
        <v>2720</v>
      </c>
      <c r="D820" s="1198" t="s">
        <v>142</v>
      </c>
      <c r="E820" s="1199" t="s">
        <v>2721</v>
      </c>
      <c r="F820" s="1201">
        <v>607</v>
      </c>
      <c r="G820" s="600" t="s">
        <v>162</v>
      </c>
      <c r="H820" s="605">
        <v>1</v>
      </c>
      <c r="I820" s="602">
        <v>696</v>
      </c>
      <c r="J820" s="602">
        <v>0</v>
      </c>
      <c r="K820" s="527"/>
    </row>
    <row r="821" spans="1:11" s="598" customFormat="1" ht="28.5" customHeight="1">
      <c r="A821" s="599">
        <v>181</v>
      </c>
      <c r="B821" s="599">
        <v>45</v>
      </c>
      <c r="C821" s="600" t="s">
        <v>2720</v>
      </c>
      <c r="D821" s="1198" t="s">
        <v>142</v>
      </c>
      <c r="E821" s="1199" t="s">
        <v>2721</v>
      </c>
      <c r="F821" s="1201">
        <v>610</v>
      </c>
      <c r="G821" s="600" t="s">
        <v>255</v>
      </c>
      <c r="H821" s="605">
        <v>1</v>
      </c>
      <c r="I821" s="602">
        <v>696</v>
      </c>
      <c r="J821" s="602">
        <v>0</v>
      </c>
      <c r="K821" s="527"/>
    </row>
    <row r="822" spans="1:11" s="598" customFormat="1" ht="28.5">
      <c r="A822" s="603">
        <v>181</v>
      </c>
      <c r="B822" s="599">
        <v>45</v>
      </c>
      <c r="C822" s="600" t="s">
        <v>2720</v>
      </c>
      <c r="D822" s="1203" t="s">
        <v>5286</v>
      </c>
      <c r="E822" s="1202" t="s">
        <v>5601</v>
      </c>
      <c r="F822" s="1201">
        <v>700</v>
      </c>
      <c r="G822" s="600" t="s">
        <v>4097</v>
      </c>
      <c r="H822" s="605">
        <v>1</v>
      </c>
      <c r="I822" s="602">
        <v>2379</v>
      </c>
      <c r="J822" s="602">
        <v>0</v>
      </c>
      <c r="K822" s="887" t="s">
        <v>5273</v>
      </c>
    </row>
    <row r="823" spans="1:11" s="598" customFormat="1" ht="42.75" customHeight="1">
      <c r="A823" s="603">
        <v>181</v>
      </c>
      <c r="B823" s="599">
        <v>45</v>
      </c>
      <c r="C823" s="600" t="s">
        <v>2720</v>
      </c>
      <c r="D823" s="1203" t="s">
        <v>209</v>
      </c>
      <c r="E823" s="1202" t="s">
        <v>3236</v>
      </c>
      <c r="F823" s="605">
        <v>340</v>
      </c>
      <c r="G823" s="600" t="s">
        <v>5079</v>
      </c>
      <c r="H823" s="605">
        <v>1</v>
      </c>
      <c r="I823" s="602">
        <v>692</v>
      </c>
      <c r="J823" s="602">
        <v>0</v>
      </c>
      <c r="K823" s="887"/>
    </row>
    <row r="824" spans="1:11" s="598" customFormat="1" ht="50.25" customHeight="1">
      <c r="A824" s="603">
        <v>181</v>
      </c>
      <c r="B824" s="599">
        <v>45</v>
      </c>
      <c r="C824" s="600" t="s">
        <v>2720</v>
      </c>
      <c r="D824" s="1203" t="s">
        <v>209</v>
      </c>
      <c r="E824" s="1202" t="s">
        <v>3236</v>
      </c>
      <c r="F824" s="605">
        <v>341</v>
      </c>
      <c r="G824" s="600" t="s">
        <v>5080</v>
      </c>
      <c r="H824" s="605">
        <v>1</v>
      </c>
      <c r="I824" s="602">
        <v>692</v>
      </c>
      <c r="J824" s="602">
        <v>0</v>
      </c>
      <c r="K824" s="887"/>
    </row>
    <row r="825" spans="1:11" s="598" customFormat="1" ht="28.5" customHeight="1">
      <c r="A825" s="603">
        <v>181</v>
      </c>
      <c r="B825" s="599">
        <v>45</v>
      </c>
      <c r="C825" s="600" t="s">
        <v>2720</v>
      </c>
      <c r="D825" s="1203" t="s">
        <v>209</v>
      </c>
      <c r="E825" s="1202" t="s">
        <v>3236</v>
      </c>
      <c r="F825" s="605">
        <v>342</v>
      </c>
      <c r="G825" s="600" t="s">
        <v>171</v>
      </c>
      <c r="H825" s="605">
        <v>1</v>
      </c>
      <c r="I825" s="602">
        <v>692</v>
      </c>
      <c r="J825" s="602">
        <v>0</v>
      </c>
      <c r="K825" s="887"/>
    </row>
    <row r="826" spans="1:11" s="598" customFormat="1" ht="28.5" customHeight="1">
      <c r="A826" s="599">
        <v>181</v>
      </c>
      <c r="B826" s="599">
        <v>84</v>
      </c>
      <c r="C826" s="600" t="s">
        <v>2706</v>
      </c>
      <c r="D826" s="1198" t="s">
        <v>154</v>
      </c>
      <c r="E826" s="1199" t="s">
        <v>2707</v>
      </c>
      <c r="F826" s="1201">
        <v>607</v>
      </c>
      <c r="G826" s="600" t="s">
        <v>162</v>
      </c>
      <c r="H826" s="605">
        <v>1</v>
      </c>
      <c r="I826" s="602">
        <v>715</v>
      </c>
      <c r="J826" s="602">
        <v>0</v>
      </c>
      <c r="K826" s="527"/>
    </row>
    <row r="827" spans="1:11" s="598" customFormat="1" ht="28.5" customHeight="1">
      <c r="A827" s="599">
        <v>181</v>
      </c>
      <c r="B827" s="599">
        <v>84</v>
      </c>
      <c r="C827" s="600" t="s">
        <v>2706</v>
      </c>
      <c r="D827" s="1198" t="s">
        <v>154</v>
      </c>
      <c r="E827" s="1199" t="s">
        <v>2707</v>
      </c>
      <c r="F827" s="1201">
        <v>610</v>
      </c>
      <c r="G827" s="600" t="s">
        <v>255</v>
      </c>
      <c r="H827" s="605">
        <v>1</v>
      </c>
      <c r="I827" s="602">
        <v>715</v>
      </c>
      <c r="J827" s="602">
        <v>0</v>
      </c>
      <c r="K827" s="527"/>
    </row>
    <row r="828" spans="1:11" s="598" customFormat="1" ht="28.5">
      <c r="A828" s="603">
        <v>181</v>
      </c>
      <c r="B828" s="599">
        <v>84</v>
      </c>
      <c r="C828" s="600" t="s">
        <v>2706</v>
      </c>
      <c r="D828" s="1203" t="s">
        <v>5289</v>
      </c>
      <c r="E828" s="1202" t="s">
        <v>3241</v>
      </c>
      <c r="F828" s="1201">
        <v>700</v>
      </c>
      <c r="G828" s="600" t="s">
        <v>4097</v>
      </c>
      <c r="H828" s="605">
        <v>1</v>
      </c>
      <c r="I828" s="602">
        <v>2379</v>
      </c>
      <c r="J828" s="602">
        <v>0</v>
      </c>
      <c r="K828" s="887" t="s">
        <v>5273</v>
      </c>
    </row>
    <row r="829" spans="1:11" s="598" customFormat="1" ht="45" customHeight="1">
      <c r="A829" s="603">
        <v>181</v>
      </c>
      <c r="B829" s="599">
        <v>84</v>
      </c>
      <c r="C829" s="600" t="s">
        <v>2706</v>
      </c>
      <c r="D829" s="1203" t="s">
        <v>235</v>
      </c>
      <c r="E829" s="1202" t="s">
        <v>3241</v>
      </c>
      <c r="F829" s="605">
        <v>340</v>
      </c>
      <c r="G829" s="600" t="s">
        <v>5079</v>
      </c>
      <c r="H829" s="605">
        <v>1</v>
      </c>
      <c r="I829" s="602">
        <v>715</v>
      </c>
      <c r="J829" s="602">
        <v>0</v>
      </c>
      <c r="K829" s="887"/>
    </row>
    <row r="830" spans="1:11" s="598" customFormat="1" ht="48" customHeight="1">
      <c r="A830" s="603">
        <v>181</v>
      </c>
      <c r="B830" s="599">
        <v>84</v>
      </c>
      <c r="C830" s="600" t="s">
        <v>2706</v>
      </c>
      <c r="D830" s="1203" t="s">
        <v>235</v>
      </c>
      <c r="E830" s="1202" t="s">
        <v>3241</v>
      </c>
      <c r="F830" s="605">
        <v>341</v>
      </c>
      <c r="G830" s="600" t="s">
        <v>5080</v>
      </c>
      <c r="H830" s="605">
        <v>1</v>
      </c>
      <c r="I830" s="602">
        <v>715</v>
      </c>
      <c r="J830" s="602">
        <v>0</v>
      </c>
      <c r="K830" s="887"/>
    </row>
    <row r="831" spans="1:11" s="598" customFormat="1" ht="28.5" customHeight="1">
      <c r="A831" s="603">
        <v>181</v>
      </c>
      <c r="B831" s="599">
        <v>84</v>
      </c>
      <c r="C831" s="600" t="s">
        <v>2706</v>
      </c>
      <c r="D831" s="1203" t="s">
        <v>235</v>
      </c>
      <c r="E831" s="1202" t="s">
        <v>3241</v>
      </c>
      <c r="F831" s="605">
        <v>342</v>
      </c>
      <c r="G831" s="600" t="s">
        <v>171</v>
      </c>
      <c r="H831" s="605">
        <v>1</v>
      </c>
      <c r="I831" s="602">
        <v>715</v>
      </c>
      <c r="J831" s="602">
        <v>0</v>
      </c>
      <c r="K831" s="887"/>
    </row>
    <row r="832" spans="1:11" s="598" customFormat="1" ht="28.5" customHeight="1">
      <c r="A832" s="599">
        <v>181</v>
      </c>
      <c r="B832" s="599">
        <v>92</v>
      </c>
      <c r="C832" s="600" t="s">
        <v>2700</v>
      </c>
      <c r="D832" s="1198" t="s">
        <v>134</v>
      </c>
      <c r="E832" s="1199" t="s">
        <v>2701</v>
      </c>
      <c r="F832" s="1201">
        <v>607</v>
      </c>
      <c r="G832" s="600" t="s">
        <v>162</v>
      </c>
      <c r="H832" s="605">
        <v>1</v>
      </c>
      <c r="I832" s="580">
        <v>909</v>
      </c>
      <c r="J832" s="602">
        <v>0</v>
      </c>
      <c r="K832" s="527"/>
    </row>
    <row r="833" spans="1:12" s="598" customFormat="1" ht="28.5" customHeight="1">
      <c r="A833" s="599">
        <v>181</v>
      </c>
      <c r="B833" s="599">
        <v>92</v>
      </c>
      <c r="C833" s="600" t="s">
        <v>2700</v>
      </c>
      <c r="D833" s="1198" t="s">
        <v>134</v>
      </c>
      <c r="E833" s="1199" t="s">
        <v>2701</v>
      </c>
      <c r="F833" s="1201">
        <v>610</v>
      </c>
      <c r="G833" s="600" t="s">
        <v>255</v>
      </c>
      <c r="H833" s="605">
        <v>1</v>
      </c>
      <c r="I833" s="580">
        <v>909</v>
      </c>
      <c r="J833" s="602">
        <v>0</v>
      </c>
      <c r="K833" s="527"/>
    </row>
    <row r="834" spans="1:12" s="598" customFormat="1" ht="28.5">
      <c r="A834" s="603">
        <v>181</v>
      </c>
      <c r="B834" s="599">
        <v>92</v>
      </c>
      <c r="C834" s="600" t="s">
        <v>2700</v>
      </c>
      <c r="D834" s="1203" t="s">
        <v>5291</v>
      </c>
      <c r="E834" s="1202" t="s">
        <v>3243</v>
      </c>
      <c r="F834" s="1201">
        <v>700</v>
      </c>
      <c r="G834" s="600" t="s">
        <v>4097</v>
      </c>
      <c r="H834" s="605">
        <v>1</v>
      </c>
      <c r="I834" s="602">
        <v>2379</v>
      </c>
      <c r="J834" s="602">
        <v>0</v>
      </c>
      <c r="K834" s="887" t="s">
        <v>5273</v>
      </c>
    </row>
    <row r="835" spans="1:12" s="598" customFormat="1" ht="46.5" customHeight="1">
      <c r="A835" s="603">
        <v>181</v>
      </c>
      <c r="B835" s="599">
        <v>92</v>
      </c>
      <c r="C835" s="600" t="s">
        <v>2700</v>
      </c>
      <c r="D835" s="1203" t="s">
        <v>183</v>
      </c>
      <c r="E835" s="1202" t="s">
        <v>3243</v>
      </c>
      <c r="F835" s="605">
        <v>340</v>
      </c>
      <c r="G835" s="600" t="s">
        <v>5079</v>
      </c>
      <c r="H835" s="605">
        <v>1</v>
      </c>
      <c r="I835" s="580">
        <v>909</v>
      </c>
      <c r="J835" s="602">
        <v>0</v>
      </c>
      <c r="K835" s="887"/>
    </row>
    <row r="836" spans="1:12" s="598" customFormat="1" ht="45" customHeight="1">
      <c r="A836" s="603">
        <v>181</v>
      </c>
      <c r="B836" s="599">
        <v>92</v>
      </c>
      <c r="C836" s="600" t="s">
        <v>2700</v>
      </c>
      <c r="D836" s="1203" t="s">
        <v>183</v>
      </c>
      <c r="E836" s="1202" t="s">
        <v>3243</v>
      </c>
      <c r="F836" s="605">
        <v>341</v>
      </c>
      <c r="G836" s="600" t="s">
        <v>5080</v>
      </c>
      <c r="H836" s="605">
        <v>1</v>
      </c>
      <c r="I836" s="580">
        <v>909</v>
      </c>
      <c r="J836" s="602">
        <v>0</v>
      </c>
      <c r="K836" s="887"/>
    </row>
    <row r="837" spans="1:12" s="598" customFormat="1" ht="31.5" customHeight="1">
      <c r="A837" s="603">
        <v>181</v>
      </c>
      <c r="B837" s="599">
        <v>92</v>
      </c>
      <c r="C837" s="600" t="s">
        <v>2700</v>
      </c>
      <c r="D837" s="1203" t="s">
        <v>183</v>
      </c>
      <c r="E837" s="1202" t="s">
        <v>3243</v>
      </c>
      <c r="F837" s="605">
        <v>342</v>
      </c>
      <c r="G837" s="600" t="s">
        <v>171</v>
      </c>
      <c r="H837" s="605">
        <v>1</v>
      </c>
      <c r="I837" s="580">
        <v>909</v>
      </c>
      <c r="J837" s="602">
        <v>0</v>
      </c>
      <c r="K837" s="887"/>
    </row>
    <row r="838" spans="1:12" s="598" customFormat="1" ht="28.5" customHeight="1">
      <c r="A838" s="599">
        <v>181</v>
      </c>
      <c r="B838" s="603">
        <v>8</v>
      </c>
      <c r="C838" s="600" t="s">
        <v>285</v>
      </c>
      <c r="D838" s="1198" t="s">
        <v>124</v>
      </c>
      <c r="E838" s="1199" t="s">
        <v>2711</v>
      </c>
      <c r="F838" s="1201">
        <v>607</v>
      </c>
      <c r="G838" s="600" t="s">
        <v>162</v>
      </c>
      <c r="H838" s="605">
        <v>1</v>
      </c>
      <c r="I838" s="580">
        <v>787</v>
      </c>
      <c r="J838" s="602">
        <v>0</v>
      </c>
      <c r="K838" s="528"/>
      <c r="L838" s="886"/>
    </row>
    <row r="839" spans="1:12" s="598" customFormat="1" ht="28.5" customHeight="1">
      <c r="A839" s="599">
        <v>181</v>
      </c>
      <c r="B839" s="603">
        <v>8</v>
      </c>
      <c r="C839" s="600" t="s">
        <v>285</v>
      </c>
      <c r="D839" s="1198" t="s">
        <v>124</v>
      </c>
      <c r="E839" s="1199" t="s">
        <v>2711</v>
      </c>
      <c r="F839" s="1201">
        <v>610</v>
      </c>
      <c r="G839" s="600" t="s">
        <v>255</v>
      </c>
      <c r="H839" s="605">
        <v>1</v>
      </c>
      <c r="I839" s="580">
        <v>787</v>
      </c>
      <c r="J839" s="602">
        <v>0</v>
      </c>
      <c r="K839" s="528"/>
    </row>
    <row r="840" spans="1:12" s="598" customFormat="1" ht="47.25" customHeight="1">
      <c r="A840" s="603">
        <v>181</v>
      </c>
      <c r="B840" s="599">
        <v>8</v>
      </c>
      <c r="C840" s="600" t="s">
        <v>285</v>
      </c>
      <c r="D840" s="1203" t="s">
        <v>174</v>
      </c>
      <c r="E840" s="1202" t="s">
        <v>3229</v>
      </c>
      <c r="F840" s="605">
        <v>340</v>
      </c>
      <c r="G840" s="600" t="s">
        <v>5079</v>
      </c>
      <c r="H840" s="605">
        <v>1</v>
      </c>
      <c r="I840" s="602">
        <v>788</v>
      </c>
      <c r="J840" s="602">
        <v>0</v>
      </c>
      <c r="K840" s="887"/>
    </row>
    <row r="841" spans="1:12" s="598" customFormat="1" ht="42.75" customHeight="1">
      <c r="A841" s="603">
        <v>181</v>
      </c>
      <c r="B841" s="599">
        <v>8</v>
      </c>
      <c r="C841" s="600" t="s">
        <v>285</v>
      </c>
      <c r="D841" s="1203" t="s">
        <v>174</v>
      </c>
      <c r="E841" s="1202" t="s">
        <v>3229</v>
      </c>
      <c r="F841" s="605">
        <v>341</v>
      </c>
      <c r="G841" s="600" t="s">
        <v>5080</v>
      </c>
      <c r="H841" s="605">
        <v>1</v>
      </c>
      <c r="I841" s="602">
        <v>788</v>
      </c>
      <c r="J841" s="602">
        <v>0</v>
      </c>
      <c r="K841" s="887"/>
    </row>
    <row r="842" spans="1:12" s="598" customFormat="1" ht="28.5" customHeight="1">
      <c r="A842" s="603">
        <v>181</v>
      </c>
      <c r="B842" s="599">
        <v>8</v>
      </c>
      <c r="C842" s="600" t="s">
        <v>285</v>
      </c>
      <c r="D842" s="1203" t="s">
        <v>174</v>
      </c>
      <c r="E842" s="1202" t="s">
        <v>3229</v>
      </c>
      <c r="F842" s="605">
        <v>342</v>
      </c>
      <c r="G842" s="600" t="s">
        <v>171</v>
      </c>
      <c r="H842" s="605">
        <v>1</v>
      </c>
      <c r="I842" s="602">
        <v>788</v>
      </c>
      <c r="J842" s="602">
        <v>0</v>
      </c>
      <c r="K842" s="887"/>
    </row>
    <row r="843" spans="1:12" ht="28.5">
      <c r="A843" s="599" t="s">
        <v>3809</v>
      </c>
      <c r="B843" s="599">
        <v>11</v>
      </c>
      <c r="C843" s="600" t="s">
        <v>2348</v>
      </c>
      <c r="D843" s="1198" t="s">
        <v>2670</v>
      </c>
      <c r="E843" s="1199" t="s">
        <v>3254</v>
      </c>
      <c r="F843" s="1201">
        <v>607</v>
      </c>
      <c r="G843" s="600" t="s">
        <v>162</v>
      </c>
      <c r="H843" s="605">
        <v>1</v>
      </c>
      <c r="I843" s="602">
        <v>1171</v>
      </c>
      <c r="J843" s="602">
        <v>0</v>
      </c>
      <c r="K843" s="527"/>
    </row>
    <row r="844" spans="1:12" ht="28.5">
      <c r="A844" s="599" t="s">
        <v>3809</v>
      </c>
      <c r="B844" s="599">
        <v>11</v>
      </c>
      <c r="C844" s="600" t="s">
        <v>2348</v>
      </c>
      <c r="D844" s="1198" t="s">
        <v>2670</v>
      </c>
      <c r="E844" s="1199" t="s">
        <v>3254</v>
      </c>
      <c r="F844" s="1201">
        <v>610</v>
      </c>
      <c r="G844" s="600" t="s">
        <v>255</v>
      </c>
      <c r="H844" s="605">
        <v>1</v>
      </c>
      <c r="I844" s="602">
        <v>1171</v>
      </c>
      <c r="J844" s="602">
        <v>0</v>
      </c>
      <c r="K844" s="527"/>
    </row>
    <row r="845" spans="1:12" s="594" customFormat="1" ht="28.5" customHeight="1">
      <c r="A845" s="875">
        <v>191</v>
      </c>
      <c r="B845" s="876" t="s">
        <v>3807</v>
      </c>
      <c r="C845" s="858"/>
      <c r="D845" s="858"/>
      <c r="E845" s="858"/>
      <c r="F845" s="858"/>
      <c r="G845" s="858"/>
      <c r="H845" s="858"/>
      <c r="I845" s="858"/>
      <c r="J845" s="858"/>
      <c r="K845" s="877" t="s">
        <v>4681</v>
      </c>
    </row>
    <row r="846" spans="1:12" s="598" customFormat="1" ht="28.5" customHeight="1">
      <c r="A846" s="599">
        <v>191</v>
      </c>
      <c r="B846" s="599">
        <v>2</v>
      </c>
      <c r="C846" s="600" t="s">
        <v>276</v>
      </c>
      <c r="D846" s="1198" t="s">
        <v>122</v>
      </c>
      <c r="E846" s="1199" t="s">
        <v>3201</v>
      </c>
      <c r="F846" s="1201">
        <v>301</v>
      </c>
      <c r="G846" s="600" t="s">
        <v>160</v>
      </c>
      <c r="H846" s="605">
        <v>1</v>
      </c>
      <c r="I846" s="580">
        <v>801</v>
      </c>
      <c r="J846" s="602">
        <v>0</v>
      </c>
      <c r="K846" s="527"/>
    </row>
    <row r="847" spans="1:12" s="598" customFormat="1" ht="28.5" customHeight="1">
      <c r="A847" s="599">
        <v>191</v>
      </c>
      <c r="B847" s="599">
        <v>2</v>
      </c>
      <c r="C847" s="600" t="s">
        <v>276</v>
      </c>
      <c r="D847" s="1198" t="s">
        <v>163</v>
      </c>
      <c r="E847" s="1199" t="s">
        <v>3211</v>
      </c>
      <c r="F847" s="1201">
        <v>302</v>
      </c>
      <c r="G847" s="600" t="s">
        <v>161</v>
      </c>
      <c r="H847" s="605">
        <v>1</v>
      </c>
      <c r="I847" s="580">
        <v>801</v>
      </c>
      <c r="J847" s="602">
        <v>0</v>
      </c>
      <c r="K847" s="527"/>
    </row>
    <row r="848" spans="1:12" s="598" customFormat="1" ht="28.5" customHeight="1">
      <c r="A848" s="599">
        <v>191</v>
      </c>
      <c r="B848" s="599">
        <v>2</v>
      </c>
      <c r="C848" s="600" t="s">
        <v>276</v>
      </c>
      <c r="D848" s="1198" t="s">
        <v>122</v>
      </c>
      <c r="E848" s="1199" t="s">
        <v>3201</v>
      </c>
      <c r="F848" s="1201">
        <v>607</v>
      </c>
      <c r="G848" s="600" t="s">
        <v>162</v>
      </c>
      <c r="H848" s="605">
        <v>1</v>
      </c>
      <c r="I848" s="580">
        <v>801</v>
      </c>
      <c r="J848" s="602">
        <v>0</v>
      </c>
      <c r="K848" s="527"/>
    </row>
    <row r="849" spans="1:11" s="598" customFormat="1" ht="28.5" customHeight="1">
      <c r="A849" s="599">
        <v>191</v>
      </c>
      <c r="B849" s="599">
        <v>2</v>
      </c>
      <c r="C849" s="600" t="s">
        <v>276</v>
      </c>
      <c r="D849" s="1198" t="s">
        <v>122</v>
      </c>
      <c r="E849" s="1199" t="s">
        <v>3201</v>
      </c>
      <c r="F849" s="1201">
        <v>610</v>
      </c>
      <c r="G849" s="600" t="s">
        <v>255</v>
      </c>
      <c r="H849" s="605">
        <v>1</v>
      </c>
      <c r="I849" s="580">
        <v>801</v>
      </c>
      <c r="J849" s="602">
        <v>0</v>
      </c>
      <c r="K849" s="527"/>
    </row>
    <row r="850" spans="1:11" s="598" customFormat="1" ht="28.5" customHeight="1">
      <c r="A850" s="599" t="s">
        <v>5897</v>
      </c>
      <c r="B850" s="599">
        <v>2</v>
      </c>
      <c r="C850" s="600" t="s">
        <v>276</v>
      </c>
      <c r="D850" s="1203" t="s">
        <v>122</v>
      </c>
      <c r="E850" s="1202" t="s">
        <v>3201</v>
      </c>
      <c r="F850" s="1201">
        <v>604</v>
      </c>
      <c r="G850" s="600" t="s">
        <v>257</v>
      </c>
      <c r="H850" s="605">
        <v>1</v>
      </c>
      <c r="I850" s="580">
        <v>4355</v>
      </c>
      <c r="J850" s="580">
        <v>0</v>
      </c>
      <c r="K850" s="887"/>
    </row>
    <row r="851" spans="1:11" s="598" customFormat="1" ht="28.5" customHeight="1">
      <c r="A851" s="599">
        <v>191</v>
      </c>
      <c r="B851" s="599">
        <v>8</v>
      </c>
      <c r="C851" s="600" t="s">
        <v>285</v>
      </c>
      <c r="D851" s="1198" t="s">
        <v>124</v>
      </c>
      <c r="E851" s="1199" t="s">
        <v>2711</v>
      </c>
      <c r="F851" s="1201">
        <v>301</v>
      </c>
      <c r="G851" s="600" t="s">
        <v>160</v>
      </c>
      <c r="H851" s="605">
        <v>1</v>
      </c>
      <c r="I851" s="602">
        <v>750</v>
      </c>
      <c r="J851" s="602">
        <v>0</v>
      </c>
      <c r="K851" s="527"/>
    </row>
    <row r="852" spans="1:11" s="598" customFormat="1" ht="28.5" customHeight="1">
      <c r="A852" s="599">
        <v>191</v>
      </c>
      <c r="B852" s="599">
        <v>8</v>
      </c>
      <c r="C852" s="600" t="s">
        <v>285</v>
      </c>
      <c r="D852" s="1198" t="s">
        <v>175</v>
      </c>
      <c r="E852" s="1199" t="s">
        <v>3253</v>
      </c>
      <c r="F852" s="1201">
        <v>302</v>
      </c>
      <c r="G852" s="600" t="s">
        <v>161</v>
      </c>
      <c r="H852" s="605">
        <v>1</v>
      </c>
      <c r="I852" s="602">
        <v>750</v>
      </c>
      <c r="J852" s="602">
        <v>0</v>
      </c>
      <c r="K852" s="527"/>
    </row>
    <row r="853" spans="1:11" s="598" customFormat="1" ht="28.5" customHeight="1">
      <c r="A853" s="599">
        <v>191</v>
      </c>
      <c r="B853" s="599">
        <v>8</v>
      </c>
      <c r="C853" s="600" t="s">
        <v>285</v>
      </c>
      <c r="D853" s="1198" t="s">
        <v>124</v>
      </c>
      <c r="E853" s="1199" t="s">
        <v>2711</v>
      </c>
      <c r="F853" s="1201">
        <v>607</v>
      </c>
      <c r="G853" s="600" t="s">
        <v>162</v>
      </c>
      <c r="H853" s="605">
        <v>1</v>
      </c>
      <c r="I853" s="602">
        <v>750</v>
      </c>
      <c r="J853" s="602">
        <v>0</v>
      </c>
      <c r="K853" s="527"/>
    </row>
    <row r="854" spans="1:11" s="598" customFormat="1" ht="28.5" customHeight="1">
      <c r="A854" s="599">
        <v>191</v>
      </c>
      <c r="B854" s="599">
        <v>8</v>
      </c>
      <c r="C854" s="600" t="s">
        <v>285</v>
      </c>
      <c r="D854" s="1198" t="s">
        <v>124</v>
      </c>
      <c r="E854" s="1199" t="s">
        <v>2711</v>
      </c>
      <c r="F854" s="1201">
        <v>610</v>
      </c>
      <c r="G854" s="600" t="s">
        <v>255</v>
      </c>
      <c r="H854" s="605">
        <v>1</v>
      </c>
      <c r="I854" s="602">
        <v>750</v>
      </c>
      <c r="J854" s="602">
        <v>0</v>
      </c>
      <c r="K854" s="527"/>
    </row>
    <row r="855" spans="1:11" s="598" customFormat="1" ht="28.5" customHeight="1">
      <c r="A855" s="599">
        <v>191</v>
      </c>
      <c r="B855" s="599">
        <v>17</v>
      </c>
      <c r="C855" s="600" t="s">
        <v>378</v>
      </c>
      <c r="D855" s="1198" t="s">
        <v>129</v>
      </c>
      <c r="E855" s="1199" t="s">
        <v>2713</v>
      </c>
      <c r="F855" s="1201">
        <v>301</v>
      </c>
      <c r="G855" s="600" t="s">
        <v>160</v>
      </c>
      <c r="H855" s="605">
        <v>1</v>
      </c>
      <c r="I855" s="602">
        <v>601</v>
      </c>
      <c r="J855" s="602">
        <v>0</v>
      </c>
      <c r="K855" s="527"/>
    </row>
    <row r="856" spans="1:11" s="598" customFormat="1" ht="28.5" customHeight="1">
      <c r="A856" s="599">
        <v>191</v>
      </c>
      <c r="B856" s="599">
        <v>17</v>
      </c>
      <c r="C856" s="600" t="s">
        <v>378</v>
      </c>
      <c r="D856" s="1198" t="s">
        <v>178</v>
      </c>
      <c r="E856" s="1199" t="s">
        <v>3256</v>
      </c>
      <c r="F856" s="1201">
        <v>302</v>
      </c>
      <c r="G856" s="600" t="s">
        <v>161</v>
      </c>
      <c r="H856" s="605">
        <v>1</v>
      </c>
      <c r="I856" s="602">
        <v>601</v>
      </c>
      <c r="J856" s="602">
        <v>0</v>
      </c>
      <c r="K856" s="527"/>
    </row>
    <row r="857" spans="1:11" s="598" customFormat="1" ht="28.5" customHeight="1">
      <c r="A857" s="599">
        <v>191</v>
      </c>
      <c r="B857" s="599">
        <v>17</v>
      </c>
      <c r="C857" s="600" t="s">
        <v>378</v>
      </c>
      <c r="D857" s="1198" t="s">
        <v>129</v>
      </c>
      <c r="E857" s="1199" t="s">
        <v>2713</v>
      </c>
      <c r="F857" s="1201">
        <v>607</v>
      </c>
      <c r="G857" s="600" t="s">
        <v>162</v>
      </c>
      <c r="H857" s="605">
        <v>1</v>
      </c>
      <c r="I857" s="602">
        <v>601</v>
      </c>
      <c r="J857" s="602">
        <v>0</v>
      </c>
      <c r="K857" s="527"/>
    </row>
    <row r="858" spans="1:11" s="598" customFormat="1" ht="28.5" customHeight="1">
      <c r="A858" s="599">
        <v>191</v>
      </c>
      <c r="B858" s="599">
        <v>17</v>
      </c>
      <c r="C858" s="600" t="s">
        <v>378</v>
      </c>
      <c r="D858" s="1198" t="s">
        <v>129</v>
      </c>
      <c r="E858" s="1199" t="s">
        <v>2713</v>
      </c>
      <c r="F858" s="1201">
        <v>610</v>
      </c>
      <c r="G858" s="600" t="s">
        <v>255</v>
      </c>
      <c r="H858" s="605">
        <v>1</v>
      </c>
      <c r="I858" s="602">
        <v>601</v>
      </c>
      <c r="J858" s="602">
        <v>0</v>
      </c>
      <c r="K858" s="527"/>
    </row>
    <row r="859" spans="1:11" s="598" customFormat="1" ht="28.5" customHeight="1">
      <c r="A859" s="599">
        <v>191</v>
      </c>
      <c r="B859" s="599">
        <v>24</v>
      </c>
      <c r="C859" s="600" t="s">
        <v>298</v>
      </c>
      <c r="D859" s="1198" t="s">
        <v>135</v>
      </c>
      <c r="E859" s="1199" t="s">
        <v>2715</v>
      </c>
      <c r="F859" s="1201">
        <v>301</v>
      </c>
      <c r="G859" s="600" t="s">
        <v>160</v>
      </c>
      <c r="H859" s="605">
        <v>1</v>
      </c>
      <c r="I859" s="602">
        <v>942</v>
      </c>
      <c r="J859" s="602">
        <v>0</v>
      </c>
      <c r="K859" s="527"/>
    </row>
    <row r="860" spans="1:11" s="598" customFormat="1" ht="28.5" customHeight="1">
      <c r="A860" s="599">
        <v>191</v>
      </c>
      <c r="B860" s="599">
        <v>24</v>
      </c>
      <c r="C860" s="600" t="s">
        <v>298</v>
      </c>
      <c r="D860" s="1198" t="s">
        <v>188</v>
      </c>
      <c r="E860" s="1199" t="s">
        <v>3258</v>
      </c>
      <c r="F860" s="1201">
        <v>302</v>
      </c>
      <c r="G860" s="600" t="s">
        <v>161</v>
      </c>
      <c r="H860" s="605">
        <v>1</v>
      </c>
      <c r="I860" s="602">
        <v>942</v>
      </c>
      <c r="J860" s="602">
        <v>0</v>
      </c>
      <c r="K860" s="527"/>
    </row>
    <row r="861" spans="1:11" s="598" customFormat="1" ht="28.5" customHeight="1">
      <c r="A861" s="599">
        <v>191</v>
      </c>
      <c r="B861" s="599">
        <v>24</v>
      </c>
      <c r="C861" s="600" t="s">
        <v>298</v>
      </c>
      <c r="D861" s="1198" t="s">
        <v>135</v>
      </c>
      <c r="E861" s="1199" t="s">
        <v>2715</v>
      </c>
      <c r="F861" s="1201">
        <v>607</v>
      </c>
      <c r="G861" s="600" t="s">
        <v>162</v>
      </c>
      <c r="H861" s="605">
        <v>1</v>
      </c>
      <c r="I861" s="602">
        <v>942</v>
      </c>
      <c r="J861" s="602">
        <v>0</v>
      </c>
      <c r="K861" s="527"/>
    </row>
    <row r="862" spans="1:11" s="598" customFormat="1" ht="28.5" customHeight="1">
      <c r="A862" s="599">
        <v>191</v>
      </c>
      <c r="B862" s="599">
        <v>24</v>
      </c>
      <c r="C862" s="600" t="s">
        <v>298</v>
      </c>
      <c r="D862" s="1198" t="s">
        <v>135</v>
      </c>
      <c r="E862" s="1199" t="s">
        <v>2715</v>
      </c>
      <c r="F862" s="1201">
        <v>610</v>
      </c>
      <c r="G862" s="600" t="s">
        <v>255</v>
      </c>
      <c r="H862" s="605">
        <v>1</v>
      </c>
      <c r="I862" s="602">
        <v>942</v>
      </c>
      <c r="J862" s="602">
        <v>0</v>
      </c>
      <c r="K862" s="527"/>
    </row>
    <row r="863" spans="1:11" s="598" customFormat="1" ht="28.5" customHeight="1">
      <c r="A863" s="599">
        <v>191</v>
      </c>
      <c r="B863" s="599">
        <v>25</v>
      </c>
      <c r="C863" s="600" t="s">
        <v>306</v>
      </c>
      <c r="D863" s="1198" t="s">
        <v>136</v>
      </c>
      <c r="E863" s="1199" t="s">
        <v>2703</v>
      </c>
      <c r="F863" s="1201">
        <v>301</v>
      </c>
      <c r="G863" s="600" t="s">
        <v>160</v>
      </c>
      <c r="H863" s="605">
        <v>1</v>
      </c>
      <c r="I863" s="602">
        <v>773</v>
      </c>
      <c r="J863" s="602">
        <v>0</v>
      </c>
      <c r="K863" s="527"/>
    </row>
    <row r="864" spans="1:11" s="598" customFormat="1" ht="28.5" customHeight="1">
      <c r="A864" s="599">
        <v>191</v>
      </c>
      <c r="B864" s="599">
        <v>25</v>
      </c>
      <c r="C864" s="600" t="s">
        <v>306</v>
      </c>
      <c r="D864" s="1198" t="s">
        <v>194</v>
      </c>
      <c r="E864" s="1199" t="s">
        <v>3259</v>
      </c>
      <c r="F864" s="1201">
        <v>302</v>
      </c>
      <c r="G864" s="600" t="s">
        <v>161</v>
      </c>
      <c r="H864" s="605">
        <v>1</v>
      </c>
      <c r="I864" s="602">
        <v>773</v>
      </c>
      <c r="J864" s="602">
        <v>0</v>
      </c>
      <c r="K864" s="527"/>
    </row>
    <row r="865" spans="1:11" s="598" customFormat="1" ht="28.5" customHeight="1">
      <c r="A865" s="599">
        <v>191</v>
      </c>
      <c r="B865" s="599">
        <v>25</v>
      </c>
      <c r="C865" s="600" t="s">
        <v>306</v>
      </c>
      <c r="D865" s="1198" t="s">
        <v>136</v>
      </c>
      <c r="E865" s="1199" t="s">
        <v>2703</v>
      </c>
      <c r="F865" s="1201">
        <v>607</v>
      </c>
      <c r="G865" s="600" t="s">
        <v>162</v>
      </c>
      <c r="H865" s="605">
        <v>1</v>
      </c>
      <c r="I865" s="602">
        <v>773</v>
      </c>
      <c r="J865" s="602">
        <v>0</v>
      </c>
      <c r="K865" s="527"/>
    </row>
    <row r="866" spans="1:11" s="598" customFormat="1" ht="28.5" customHeight="1">
      <c r="A866" s="599">
        <v>191</v>
      </c>
      <c r="B866" s="599">
        <v>25</v>
      </c>
      <c r="C866" s="600" t="s">
        <v>306</v>
      </c>
      <c r="D866" s="1198" t="s">
        <v>136</v>
      </c>
      <c r="E866" s="1199" t="s">
        <v>2703</v>
      </c>
      <c r="F866" s="1201">
        <v>610</v>
      </c>
      <c r="G866" s="600" t="s">
        <v>255</v>
      </c>
      <c r="H866" s="605">
        <v>1</v>
      </c>
      <c r="I866" s="602">
        <v>773</v>
      </c>
      <c r="J866" s="602">
        <v>0</v>
      </c>
      <c r="K866" s="527"/>
    </row>
    <row r="867" spans="1:11" s="598" customFormat="1" ht="28.5" customHeight="1">
      <c r="A867" s="599">
        <v>191</v>
      </c>
      <c r="B867" s="599">
        <v>35</v>
      </c>
      <c r="C867" s="600" t="s">
        <v>2716</v>
      </c>
      <c r="D867" s="1198" t="s">
        <v>139</v>
      </c>
      <c r="E867" s="1199" t="s">
        <v>2717</v>
      </c>
      <c r="F867" s="1201">
        <v>301</v>
      </c>
      <c r="G867" s="600" t="s">
        <v>160</v>
      </c>
      <c r="H867" s="605">
        <v>1</v>
      </c>
      <c r="I867" s="602">
        <v>854</v>
      </c>
      <c r="J867" s="602">
        <v>0</v>
      </c>
      <c r="K867" s="527"/>
    </row>
    <row r="868" spans="1:11" s="598" customFormat="1" ht="28.5" customHeight="1">
      <c r="A868" s="599">
        <v>191</v>
      </c>
      <c r="B868" s="599">
        <v>35</v>
      </c>
      <c r="C868" s="600" t="s">
        <v>2716</v>
      </c>
      <c r="D868" s="1198" t="s">
        <v>199</v>
      </c>
      <c r="E868" s="1199" t="s">
        <v>3260</v>
      </c>
      <c r="F868" s="1201">
        <v>302</v>
      </c>
      <c r="G868" s="600" t="s">
        <v>161</v>
      </c>
      <c r="H868" s="605">
        <v>1</v>
      </c>
      <c r="I868" s="602">
        <v>854</v>
      </c>
      <c r="J868" s="602">
        <v>0</v>
      </c>
      <c r="K868" s="527"/>
    </row>
    <row r="869" spans="1:11" s="598" customFormat="1" ht="28.5" customHeight="1">
      <c r="A869" s="599">
        <v>191</v>
      </c>
      <c r="B869" s="599">
        <v>35</v>
      </c>
      <c r="C869" s="600" t="s">
        <v>2716</v>
      </c>
      <c r="D869" s="1198" t="s">
        <v>139</v>
      </c>
      <c r="E869" s="1199" t="s">
        <v>2717</v>
      </c>
      <c r="F869" s="1201">
        <v>607</v>
      </c>
      <c r="G869" s="600" t="s">
        <v>162</v>
      </c>
      <c r="H869" s="605">
        <v>1</v>
      </c>
      <c r="I869" s="602">
        <v>854</v>
      </c>
      <c r="J869" s="602">
        <v>0</v>
      </c>
      <c r="K869" s="527"/>
    </row>
    <row r="870" spans="1:11" s="598" customFormat="1" ht="28.5" customHeight="1">
      <c r="A870" s="599">
        <v>191</v>
      </c>
      <c r="B870" s="599">
        <v>35</v>
      </c>
      <c r="C870" s="600" t="s">
        <v>2716</v>
      </c>
      <c r="D870" s="1198" t="s">
        <v>139</v>
      </c>
      <c r="E870" s="1199" t="s">
        <v>2717</v>
      </c>
      <c r="F870" s="1201">
        <v>610</v>
      </c>
      <c r="G870" s="600" t="s">
        <v>255</v>
      </c>
      <c r="H870" s="605">
        <v>1</v>
      </c>
      <c r="I870" s="602">
        <v>854</v>
      </c>
      <c r="J870" s="602">
        <v>0</v>
      </c>
      <c r="K870" s="527"/>
    </row>
    <row r="871" spans="1:11" s="598" customFormat="1" ht="28.5" customHeight="1">
      <c r="A871" s="599">
        <v>191</v>
      </c>
      <c r="B871" s="599">
        <v>45</v>
      </c>
      <c r="C871" s="600" t="s">
        <v>2720</v>
      </c>
      <c r="D871" s="1198" t="s">
        <v>142</v>
      </c>
      <c r="E871" s="1199" t="s">
        <v>2721</v>
      </c>
      <c r="F871" s="1201">
        <v>301</v>
      </c>
      <c r="G871" s="600" t="s">
        <v>160</v>
      </c>
      <c r="H871" s="605">
        <v>1</v>
      </c>
      <c r="I871" s="602">
        <v>659</v>
      </c>
      <c r="J871" s="602">
        <v>0</v>
      </c>
      <c r="K871" s="527"/>
    </row>
    <row r="872" spans="1:11" s="598" customFormat="1" ht="28.5" customHeight="1">
      <c r="A872" s="599">
        <v>191</v>
      </c>
      <c r="B872" s="599">
        <v>45</v>
      </c>
      <c r="C872" s="600" t="s">
        <v>2720</v>
      </c>
      <c r="D872" s="1198" t="s">
        <v>210</v>
      </c>
      <c r="E872" s="1199" t="s">
        <v>3263</v>
      </c>
      <c r="F872" s="1201">
        <v>302</v>
      </c>
      <c r="G872" s="600" t="s">
        <v>161</v>
      </c>
      <c r="H872" s="605">
        <v>1</v>
      </c>
      <c r="I872" s="602">
        <v>659</v>
      </c>
      <c r="J872" s="602">
        <v>0</v>
      </c>
      <c r="K872" s="527"/>
    </row>
    <row r="873" spans="1:11" s="598" customFormat="1" ht="28.5" customHeight="1">
      <c r="A873" s="599">
        <v>191</v>
      </c>
      <c r="B873" s="599">
        <v>45</v>
      </c>
      <c r="C873" s="600" t="s">
        <v>2720</v>
      </c>
      <c r="D873" s="1198" t="s">
        <v>142</v>
      </c>
      <c r="E873" s="1199" t="s">
        <v>2721</v>
      </c>
      <c r="F873" s="1201">
        <v>607</v>
      </c>
      <c r="G873" s="600" t="s">
        <v>162</v>
      </c>
      <c r="H873" s="605">
        <v>1</v>
      </c>
      <c r="I873" s="602">
        <v>659</v>
      </c>
      <c r="J873" s="602">
        <v>0</v>
      </c>
      <c r="K873" s="527"/>
    </row>
    <row r="874" spans="1:11" s="598" customFormat="1" ht="28.5" customHeight="1">
      <c r="A874" s="599">
        <v>191</v>
      </c>
      <c r="B874" s="599">
        <v>45</v>
      </c>
      <c r="C874" s="600" t="s">
        <v>2720</v>
      </c>
      <c r="D874" s="1198" t="s">
        <v>142</v>
      </c>
      <c r="E874" s="1199" t="s">
        <v>2721</v>
      </c>
      <c r="F874" s="1201">
        <v>610</v>
      </c>
      <c r="G874" s="600" t="s">
        <v>255</v>
      </c>
      <c r="H874" s="605">
        <v>1</v>
      </c>
      <c r="I874" s="602">
        <v>659</v>
      </c>
      <c r="J874" s="602">
        <v>0</v>
      </c>
      <c r="K874" s="527"/>
    </row>
    <row r="875" spans="1:11" s="598" customFormat="1" ht="28.5" customHeight="1">
      <c r="A875" s="599">
        <v>191</v>
      </c>
      <c r="B875" s="599">
        <v>46</v>
      </c>
      <c r="C875" s="600" t="s">
        <v>2722</v>
      </c>
      <c r="D875" s="1198" t="s">
        <v>143</v>
      </c>
      <c r="E875" s="1199" t="s">
        <v>2723</v>
      </c>
      <c r="F875" s="1201">
        <v>301</v>
      </c>
      <c r="G875" s="600" t="s">
        <v>160</v>
      </c>
      <c r="H875" s="605">
        <v>1</v>
      </c>
      <c r="I875" s="602">
        <v>787</v>
      </c>
      <c r="J875" s="602">
        <v>0</v>
      </c>
      <c r="K875" s="527"/>
    </row>
    <row r="876" spans="1:11" s="598" customFormat="1" ht="28.5" customHeight="1">
      <c r="A876" s="599">
        <v>191</v>
      </c>
      <c r="B876" s="599">
        <v>46</v>
      </c>
      <c r="C876" s="600" t="s">
        <v>2722</v>
      </c>
      <c r="D876" s="1198" t="s">
        <v>159</v>
      </c>
      <c r="E876" s="1199" t="s">
        <v>3217</v>
      </c>
      <c r="F876" s="1201">
        <v>302</v>
      </c>
      <c r="G876" s="600" t="s">
        <v>161</v>
      </c>
      <c r="H876" s="605">
        <v>1</v>
      </c>
      <c r="I876" s="602">
        <v>787</v>
      </c>
      <c r="J876" s="602">
        <v>0</v>
      </c>
      <c r="K876" s="527"/>
    </row>
    <row r="877" spans="1:11" s="598" customFormat="1" ht="28.5" customHeight="1">
      <c r="A877" s="599">
        <v>191</v>
      </c>
      <c r="B877" s="599">
        <v>46</v>
      </c>
      <c r="C877" s="600" t="s">
        <v>2722</v>
      </c>
      <c r="D877" s="1198" t="s">
        <v>143</v>
      </c>
      <c r="E877" s="1199" t="s">
        <v>2723</v>
      </c>
      <c r="F877" s="1201">
        <v>607</v>
      </c>
      <c r="G877" s="600" t="s">
        <v>162</v>
      </c>
      <c r="H877" s="605">
        <v>1</v>
      </c>
      <c r="I877" s="602">
        <v>787</v>
      </c>
      <c r="J877" s="602">
        <v>0</v>
      </c>
      <c r="K877" s="527"/>
    </row>
    <row r="878" spans="1:11" s="598" customFormat="1" ht="28.5" customHeight="1">
      <c r="A878" s="599">
        <v>191</v>
      </c>
      <c r="B878" s="599">
        <v>46</v>
      </c>
      <c r="C878" s="600" t="s">
        <v>2722</v>
      </c>
      <c r="D878" s="1198" t="s">
        <v>143</v>
      </c>
      <c r="E878" s="1199" t="s">
        <v>2723</v>
      </c>
      <c r="F878" s="1201">
        <v>610</v>
      </c>
      <c r="G878" s="600" t="s">
        <v>255</v>
      </c>
      <c r="H878" s="605">
        <v>1</v>
      </c>
      <c r="I878" s="602">
        <v>787</v>
      </c>
      <c r="J878" s="602">
        <v>0</v>
      </c>
      <c r="K878" s="527"/>
    </row>
    <row r="879" spans="1:11" s="598" customFormat="1" ht="28.5" customHeight="1">
      <c r="A879" s="599">
        <v>191</v>
      </c>
      <c r="B879" s="599">
        <v>55</v>
      </c>
      <c r="C879" s="600" t="s">
        <v>2724</v>
      </c>
      <c r="D879" s="1198" t="s">
        <v>146</v>
      </c>
      <c r="E879" s="1199" t="s">
        <v>2725</v>
      </c>
      <c r="F879" s="1201">
        <v>301</v>
      </c>
      <c r="G879" s="600" t="s">
        <v>160</v>
      </c>
      <c r="H879" s="605">
        <v>1</v>
      </c>
      <c r="I879" s="602">
        <v>787</v>
      </c>
      <c r="J879" s="602">
        <v>0</v>
      </c>
      <c r="K879" s="527"/>
    </row>
    <row r="880" spans="1:11" s="598" customFormat="1" ht="28.5" customHeight="1">
      <c r="A880" s="599">
        <v>191</v>
      </c>
      <c r="B880" s="599">
        <v>55</v>
      </c>
      <c r="C880" s="600" t="s">
        <v>2724</v>
      </c>
      <c r="D880" s="1198" t="s">
        <v>220</v>
      </c>
      <c r="E880" s="1199" t="s">
        <v>3264</v>
      </c>
      <c r="F880" s="1201">
        <v>302</v>
      </c>
      <c r="G880" s="600" t="s">
        <v>161</v>
      </c>
      <c r="H880" s="605">
        <v>1</v>
      </c>
      <c r="I880" s="602">
        <v>787</v>
      </c>
      <c r="J880" s="602">
        <v>0</v>
      </c>
      <c r="K880" s="527"/>
    </row>
    <row r="881" spans="1:11" s="598" customFormat="1" ht="28.5" customHeight="1">
      <c r="A881" s="599">
        <v>191</v>
      </c>
      <c r="B881" s="599">
        <v>55</v>
      </c>
      <c r="C881" s="600" t="s">
        <v>2724</v>
      </c>
      <c r="D881" s="1198" t="s">
        <v>146</v>
      </c>
      <c r="E881" s="1199" t="s">
        <v>2725</v>
      </c>
      <c r="F881" s="1201">
        <v>607</v>
      </c>
      <c r="G881" s="600" t="s">
        <v>162</v>
      </c>
      <c r="H881" s="605">
        <v>1</v>
      </c>
      <c r="I881" s="602">
        <v>787</v>
      </c>
      <c r="J881" s="602">
        <v>0</v>
      </c>
      <c r="K881" s="527"/>
    </row>
    <row r="882" spans="1:11" s="598" customFormat="1" ht="28.5" customHeight="1">
      <c r="A882" s="599">
        <v>191</v>
      </c>
      <c r="B882" s="599">
        <v>55</v>
      </c>
      <c r="C882" s="600" t="s">
        <v>2724</v>
      </c>
      <c r="D882" s="1198" t="s">
        <v>146</v>
      </c>
      <c r="E882" s="1199" t="s">
        <v>2725</v>
      </c>
      <c r="F882" s="1201">
        <v>610</v>
      </c>
      <c r="G882" s="600" t="s">
        <v>255</v>
      </c>
      <c r="H882" s="605">
        <v>1</v>
      </c>
      <c r="I882" s="602">
        <v>787</v>
      </c>
      <c r="J882" s="602">
        <v>0</v>
      </c>
      <c r="K882" s="527"/>
    </row>
    <row r="883" spans="1:11" s="598" customFormat="1" ht="28.5" customHeight="1">
      <c r="A883" s="599">
        <v>191</v>
      </c>
      <c r="B883" s="599">
        <v>79</v>
      </c>
      <c r="C883" s="600" t="s">
        <v>2728</v>
      </c>
      <c r="D883" s="1198" t="s">
        <v>153</v>
      </c>
      <c r="E883" s="1199" t="s">
        <v>2729</v>
      </c>
      <c r="F883" s="1201">
        <v>301</v>
      </c>
      <c r="G883" s="600" t="s">
        <v>160</v>
      </c>
      <c r="H883" s="605">
        <v>1</v>
      </c>
      <c r="I883" s="602">
        <v>493</v>
      </c>
      <c r="J883" s="602">
        <v>0</v>
      </c>
      <c r="K883" s="527"/>
    </row>
    <row r="884" spans="1:11" s="598" customFormat="1" ht="28.5" customHeight="1">
      <c r="A884" s="599">
        <v>191</v>
      </c>
      <c r="B884" s="599">
        <v>79</v>
      </c>
      <c r="C884" s="600" t="s">
        <v>2728</v>
      </c>
      <c r="D884" s="1198" t="s">
        <v>233</v>
      </c>
      <c r="E884" s="1199" t="s">
        <v>3270</v>
      </c>
      <c r="F884" s="1201">
        <v>302</v>
      </c>
      <c r="G884" s="600" t="s">
        <v>161</v>
      </c>
      <c r="H884" s="605">
        <v>1</v>
      </c>
      <c r="I884" s="602">
        <v>493</v>
      </c>
      <c r="J884" s="602">
        <v>0</v>
      </c>
      <c r="K884" s="527"/>
    </row>
    <row r="885" spans="1:11" s="598" customFormat="1" ht="28.5" customHeight="1">
      <c r="A885" s="599">
        <v>191</v>
      </c>
      <c r="B885" s="599">
        <v>79</v>
      </c>
      <c r="C885" s="600" t="s">
        <v>2728</v>
      </c>
      <c r="D885" s="1198" t="s">
        <v>153</v>
      </c>
      <c r="E885" s="1199" t="s">
        <v>2729</v>
      </c>
      <c r="F885" s="1201">
        <v>607</v>
      </c>
      <c r="G885" s="600" t="s">
        <v>162</v>
      </c>
      <c r="H885" s="605">
        <v>1</v>
      </c>
      <c r="I885" s="602">
        <v>493</v>
      </c>
      <c r="J885" s="602">
        <v>0</v>
      </c>
      <c r="K885" s="527"/>
    </row>
    <row r="886" spans="1:11" s="598" customFormat="1" ht="28.5" customHeight="1">
      <c r="A886" s="599">
        <v>191</v>
      </c>
      <c r="B886" s="599">
        <v>79</v>
      </c>
      <c r="C886" s="600" t="s">
        <v>2728</v>
      </c>
      <c r="D886" s="1198" t="s">
        <v>153</v>
      </c>
      <c r="E886" s="1199" t="s">
        <v>2729</v>
      </c>
      <c r="F886" s="1201">
        <v>610</v>
      </c>
      <c r="G886" s="600" t="s">
        <v>255</v>
      </c>
      <c r="H886" s="605">
        <v>1</v>
      </c>
      <c r="I886" s="602">
        <v>493</v>
      </c>
      <c r="J886" s="602">
        <v>0</v>
      </c>
      <c r="K886" s="527"/>
    </row>
    <row r="887" spans="1:11" s="598" customFormat="1" ht="28.5" customHeight="1">
      <c r="A887" s="599">
        <v>191</v>
      </c>
      <c r="B887" s="599">
        <v>84</v>
      </c>
      <c r="C887" s="600" t="s">
        <v>2706</v>
      </c>
      <c r="D887" s="1198" t="s">
        <v>154</v>
      </c>
      <c r="E887" s="1199" t="s">
        <v>2707</v>
      </c>
      <c r="F887" s="1201">
        <v>301</v>
      </c>
      <c r="G887" s="600" t="s">
        <v>160</v>
      </c>
      <c r="H887" s="605">
        <v>1</v>
      </c>
      <c r="I887" s="602">
        <v>680</v>
      </c>
      <c r="J887" s="602">
        <v>0</v>
      </c>
      <c r="K887" s="527"/>
    </row>
    <row r="888" spans="1:11" s="598" customFormat="1" ht="28.5" customHeight="1">
      <c r="A888" s="599">
        <v>191</v>
      </c>
      <c r="B888" s="599">
        <v>84</v>
      </c>
      <c r="C888" s="600" t="s">
        <v>2706</v>
      </c>
      <c r="D888" s="1198" t="s">
        <v>236</v>
      </c>
      <c r="E888" s="1199" t="s">
        <v>3271</v>
      </c>
      <c r="F888" s="1201">
        <v>302</v>
      </c>
      <c r="G888" s="600" t="s">
        <v>161</v>
      </c>
      <c r="H888" s="605">
        <v>1</v>
      </c>
      <c r="I888" s="602">
        <v>680</v>
      </c>
      <c r="J888" s="602">
        <v>0</v>
      </c>
      <c r="K888" s="527"/>
    </row>
    <row r="889" spans="1:11" s="598" customFormat="1" ht="28.5" customHeight="1">
      <c r="A889" s="599">
        <v>191</v>
      </c>
      <c r="B889" s="599">
        <v>84</v>
      </c>
      <c r="C889" s="600" t="s">
        <v>2706</v>
      </c>
      <c r="D889" s="1198" t="s">
        <v>154</v>
      </c>
      <c r="E889" s="1199" t="s">
        <v>2707</v>
      </c>
      <c r="F889" s="1201">
        <v>607</v>
      </c>
      <c r="G889" s="600" t="s">
        <v>162</v>
      </c>
      <c r="H889" s="605">
        <v>1</v>
      </c>
      <c r="I889" s="602">
        <v>680</v>
      </c>
      <c r="J889" s="602">
        <v>0</v>
      </c>
      <c r="K889" s="527"/>
    </row>
    <row r="890" spans="1:11" s="598" customFormat="1" ht="28.5" customHeight="1">
      <c r="A890" s="599">
        <v>191</v>
      </c>
      <c r="B890" s="599">
        <v>84</v>
      </c>
      <c r="C890" s="600" t="s">
        <v>2706</v>
      </c>
      <c r="D890" s="1198" t="s">
        <v>154</v>
      </c>
      <c r="E890" s="1199" t="s">
        <v>2707</v>
      </c>
      <c r="F890" s="1201">
        <v>610</v>
      </c>
      <c r="G890" s="600" t="s">
        <v>255</v>
      </c>
      <c r="H890" s="605">
        <v>1</v>
      </c>
      <c r="I890" s="602">
        <v>680</v>
      </c>
      <c r="J890" s="602">
        <v>0</v>
      </c>
      <c r="K890" s="527"/>
    </row>
    <row r="891" spans="1:11" s="598" customFormat="1" ht="28.5" customHeight="1">
      <c r="A891" s="599">
        <v>191</v>
      </c>
      <c r="B891" s="599">
        <v>87</v>
      </c>
      <c r="C891" s="600" t="s">
        <v>3110</v>
      </c>
      <c r="D891" s="1198" t="s">
        <v>156</v>
      </c>
      <c r="E891" s="1199" t="s">
        <v>3272</v>
      </c>
      <c r="F891" s="1201">
        <v>607</v>
      </c>
      <c r="G891" s="600" t="s">
        <v>162</v>
      </c>
      <c r="H891" s="605">
        <v>1</v>
      </c>
      <c r="I891" s="602">
        <v>367</v>
      </c>
      <c r="J891" s="602">
        <v>0</v>
      </c>
      <c r="K891" s="527"/>
    </row>
    <row r="892" spans="1:11" s="598" customFormat="1" ht="28.5" customHeight="1">
      <c r="A892" s="599">
        <v>191</v>
      </c>
      <c r="B892" s="599">
        <v>90</v>
      </c>
      <c r="C892" s="600" t="s">
        <v>2704</v>
      </c>
      <c r="D892" s="1198" t="s">
        <v>132</v>
      </c>
      <c r="E892" s="1199" t="s">
        <v>2705</v>
      </c>
      <c r="F892" s="1201">
        <v>301</v>
      </c>
      <c r="G892" s="600" t="s">
        <v>160</v>
      </c>
      <c r="H892" s="605">
        <v>1</v>
      </c>
      <c r="I892" s="602">
        <v>712</v>
      </c>
      <c r="J892" s="602">
        <v>0</v>
      </c>
      <c r="K892" s="527"/>
    </row>
    <row r="893" spans="1:11" s="598" customFormat="1" ht="28.5" customHeight="1">
      <c r="A893" s="599">
        <v>191</v>
      </c>
      <c r="B893" s="599">
        <v>90</v>
      </c>
      <c r="C893" s="600" t="s">
        <v>2704</v>
      </c>
      <c r="D893" s="1198" t="s">
        <v>182</v>
      </c>
      <c r="E893" s="1199" t="s">
        <v>3273</v>
      </c>
      <c r="F893" s="1201">
        <v>302</v>
      </c>
      <c r="G893" s="600" t="s">
        <v>161</v>
      </c>
      <c r="H893" s="605">
        <v>1</v>
      </c>
      <c r="I893" s="602">
        <v>712</v>
      </c>
      <c r="J893" s="602">
        <v>0</v>
      </c>
      <c r="K893" s="527"/>
    </row>
    <row r="894" spans="1:11" s="598" customFormat="1" ht="28.5" customHeight="1">
      <c r="A894" s="599">
        <v>191</v>
      </c>
      <c r="B894" s="599">
        <v>90</v>
      </c>
      <c r="C894" s="600" t="s">
        <v>2704</v>
      </c>
      <c r="D894" s="1198" t="s">
        <v>132</v>
      </c>
      <c r="E894" s="1199" t="s">
        <v>2705</v>
      </c>
      <c r="F894" s="1201">
        <v>607</v>
      </c>
      <c r="G894" s="600" t="s">
        <v>162</v>
      </c>
      <c r="H894" s="605">
        <v>1</v>
      </c>
      <c r="I894" s="602">
        <v>712</v>
      </c>
      <c r="J894" s="602">
        <v>0</v>
      </c>
      <c r="K894" s="527"/>
    </row>
    <row r="895" spans="1:11" s="598" customFormat="1" ht="28.5" customHeight="1">
      <c r="A895" s="599">
        <v>191</v>
      </c>
      <c r="B895" s="599">
        <v>90</v>
      </c>
      <c r="C895" s="600" t="s">
        <v>2704</v>
      </c>
      <c r="D895" s="1198" t="s">
        <v>132</v>
      </c>
      <c r="E895" s="1199" t="s">
        <v>2705</v>
      </c>
      <c r="F895" s="1201">
        <v>610</v>
      </c>
      <c r="G895" s="600" t="s">
        <v>255</v>
      </c>
      <c r="H895" s="605">
        <v>1</v>
      </c>
      <c r="I895" s="602">
        <v>712</v>
      </c>
      <c r="J895" s="602">
        <v>0</v>
      </c>
      <c r="K895" s="527"/>
    </row>
    <row r="896" spans="1:11" s="598" customFormat="1" ht="28.5" customHeight="1">
      <c r="A896" s="599">
        <v>191</v>
      </c>
      <c r="B896" s="599">
        <v>92</v>
      </c>
      <c r="C896" s="600" t="s">
        <v>372</v>
      </c>
      <c r="D896" s="1198" t="s">
        <v>134</v>
      </c>
      <c r="E896" s="1199" t="s">
        <v>2701</v>
      </c>
      <c r="F896" s="1201">
        <v>301</v>
      </c>
      <c r="G896" s="600" t="s">
        <v>160</v>
      </c>
      <c r="H896" s="605">
        <v>1</v>
      </c>
      <c r="I896" s="580">
        <v>865</v>
      </c>
      <c r="J896" s="602">
        <v>0</v>
      </c>
      <c r="K896" s="527"/>
    </row>
    <row r="897" spans="1:11" s="598" customFormat="1" ht="28.5" customHeight="1">
      <c r="A897" s="599">
        <v>191</v>
      </c>
      <c r="B897" s="599">
        <v>92</v>
      </c>
      <c r="C897" s="600" t="s">
        <v>372</v>
      </c>
      <c r="D897" s="1198" t="s">
        <v>185</v>
      </c>
      <c r="E897" s="1199" t="s">
        <v>3274</v>
      </c>
      <c r="F897" s="1201">
        <v>302</v>
      </c>
      <c r="G897" s="600" t="s">
        <v>161</v>
      </c>
      <c r="H897" s="605">
        <v>1</v>
      </c>
      <c r="I897" s="580">
        <v>865</v>
      </c>
      <c r="J897" s="602">
        <v>0</v>
      </c>
      <c r="K897" s="527"/>
    </row>
    <row r="898" spans="1:11" s="598" customFormat="1" ht="28.5" customHeight="1">
      <c r="A898" s="599">
        <v>191</v>
      </c>
      <c r="B898" s="599">
        <v>92</v>
      </c>
      <c r="C898" s="600" t="s">
        <v>372</v>
      </c>
      <c r="D898" s="1198" t="s">
        <v>134</v>
      </c>
      <c r="E898" s="1199" t="s">
        <v>2701</v>
      </c>
      <c r="F898" s="1201">
        <v>607</v>
      </c>
      <c r="G898" s="600" t="s">
        <v>162</v>
      </c>
      <c r="H898" s="605">
        <v>1</v>
      </c>
      <c r="I898" s="580">
        <v>865</v>
      </c>
      <c r="J898" s="602">
        <v>0</v>
      </c>
      <c r="K898" s="527"/>
    </row>
    <row r="899" spans="1:11" s="598" customFormat="1" ht="28.5" customHeight="1">
      <c r="A899" s="599">
        <v>191</v>
      </c>
      <c r="B899" s="599">
        <v>92</v>
      </c>
      <c r="C899" s="600" t="s">
        <v>372</v>
      </c>
      <c r="D899" s="1198" t="s">
        <v>134</v>
      </c>
      <c r="E899" s="1199" t="s">
        <v>2701</v>
      </c>
      <c r="F899" s="1201">
        <v>610</v>
      </c>
      <c r="G899" s="600" t="s">
        <v>255</v>
      </c>
      <c r="H899" s="605">
        <v>1</v>
      </c>
      <c r="I899" s="580">
        <v>865</v>
      </c>
      <c r="J899" s="602">
        <v>0</v>
      </c>
      <c r="K899" s="527"/>
    </row>
    <row r="900" spans="1:11" s="594" customFormat="1" ht="28.5" customHeight="1">
      <c r="A900" s="875">
        <v>201</v>
      </c>
      <c r="B900" s="876" t="s">
        <v>3805</v>
      </c>
      <c r="C900" s="858"/>
      <c r="D900" s="858"/>
      <c r="E900" s="858"/>
      <c r="F900" s="858"/>
      <c r="G900" s="858"/>
      <c r="H900" s="858"/>
      <c r="I900" s="858"/>
      <c r="J900" s="858"/>
      <c r="K900" s="871"/>
    </row>
    <row r="901" spans="1:11" s="581" customFormat="1" ht="28.5" customHeight="1">
      <c r="A901" s="599">
        <v>201</v>
      </c>
      <c r="B901" s="599">
        <v>41</v>
      </c>
      <c r="C901" s="600" t="s">
        <v>2708</v>
      </c>
      <c r="D901" s="1198" t="s">
        <v>130</v>
      </c>
      <c r="E901" s="1199" t="s">
        <v>2709</v>
      </c>
      <c r="F901" s="1201">
        <v>301</v>
      </c>
      <c r="G901" s="600" t="s">
        <v>160</v>
      </c>
      <c r="H901" s="605">
        <v>1</v>
      </c>
      <c r="I901" s="580">
        <v>778</v>
      </c>
      <c r="J901" s="580">
        <v>0</v>
      </c>
      <c r="K901" s="527"/>
    </row>
    <row r="902" spans="1:11" s="581" customFormat="1" ht="28.5" customHeight="1">
      <c r="A902" s="599">
        <v>201</v>
      </c>
      <c r="B902" s="599">
        <v>41</v>
      </c>
      <c r="C902" s="600" t="s">
        <v>2708</v>
      </c>
      <c r="D902" s="1198" t="s">
        <v>179</v>
      </c>
      <c r="E902" s="1199" t="s">
        <v>3262</v>
      </c>
      <c r="F902" s="1201">
        <v>302</v>
      </c>
      <c r="G902" s="600" t="s">
        <v>161</v>
      </c>
      <c r="H902" s="605">
        <v>1</v>
      </c>
      <c r="I902" s="580">
        <v>778</v>
      </c>
      <c r="J902" s="580">
        <v>0</v>
      </c>
      <c r="K902" s="527"/>
    </row>
    <row r="903" spans="1:11" s="581" customFormat="1" ht="28.5" customHeight="1">
      <c r="A903" s="599">
        <v>201</v>
      </c>
      <c r="B903" s="599">
        <v>41</v>
      </c>
      <c r="C903" s="600" t="s">
        <v>2708</v>
      </c>
      <c r="D903" s="1198" t="s">
        <v>130</v>
      </c>
      <c r="E903" s="1199" t="s">
        <v>2709</v>
      </c>
      <c r="F903" s="1201">
        <v>303</v>
      </c>
      <c r="G903" s="600" t="s">
        <v>112</v>
      </c>
      <c r="H903" s="601">
        <v>1</v>
      </c>
      <c r="I903" s="580">
        <v>807</v>
      </c>
      <c r="J903" s="580">
        <v>0</v>
      </c>
      <c r="K903" s="527"/>
    </row>
    <row r="904" spans="1:11" s="581" customFormat="1" ht="28.5" customHeight="1">
      <c r="A904" s="599">
        <v>201</v>
      </c>
      <c r="B904" s="599">
        <v>41</v>
      </c>
      <c r="C904" s="600" t="s">
        <v>2708</v>
      </c>
      <c r="D904" s="1198" t="s">
        <v>130</v>
      </c>
      <c r="E904" s="1199" t="s">
        <v>2709</v>
      </c>
      <c r="F904" s="1201">
        <v>607</v>
      </c>
      <c r="G904" s="600" t="s">
        <v>162</v>
      </c>
      <c r="H904" s="605">
        <v>1</v>
      </c>
      <c r="I904" s="580">
        <v>778</v>
      </c>
      <c r="J904" s="580">
        <v>0</v>
      </c>
      <c r="K904" s="527"/>
    </row>
    <row r="905" spans="1:11" s="581" customFormat="1" ht="28.5" customHeight="1">
      <c r="A905" s="599">
        <v>201</v>
      </c>
      <c r="B905" s="599">
        <v>41</v>
      </c>
      <c r="C905" s="600" t="s">
        <v>2708</v>
      </c>
      <c r="D905" s="1198" t="s">
        <v>130</v>
      </c>
      <c r="E905" s="1199" t="s">
        <v>2709</v>
      </c>
      <c r="F905" s="1201">
        <v>610</v>
      </c>
      <c r="G905" s="600" t="s">
        <v>255</v>
      </c>
      <c r="H905" s="605">
        <v>1</v>
      </c>
      <c r="I905" s="580">
        <v>778</v>
      </c>
      <c r="J905" s="580">
        <v>0</v>
      </c>
      <c r="K905" s="527"/>
    </row>
    <row r="906" spans="1:11" s="598" customFormat="1" ht="28.5" customHeight="1">
      <c r="A906" s="599">
        <v>201</v>
      </c>
      <c r="B906" s="599">
        <v>41</v>
      </c>
      <c r="C906" s="600" t="s">
        <v>2708</v>
      </c>
      <c r="D906" s="1198" t="s">
        <v>4789</v>
      </c>
      <c r="E906" s="1199" t="s">
        <v>4790</v>
      </c>
      <c r="F906" s="605">
        <v>342</v>
      </c>
      <c r="G906" s="600" t="s">
        <v>171</v>
      </c>
      <c r="H906" s="605">
        <v>1</v>
      </c>
      <c r="I906" s="580">
        <v>778</v>
      </c>
      <c r="J906" s="580">
        <v>0</v>
      </c>
      <c r="K906" s="527"/>
    </row>
    <row r="907" spans="1:11" s="598" customFormat="1" ht="28.5">
      <c r="A907" s="599">
        <v>201</v>
      </c>
      <c r="B907" s="599">
        <v>41</v>
      </c>
      <c r="C907" s="600" t="s">
        <v>2708</v>
      </c>
      <c r="D907" s="1198" t="s">
        <v>5281</v>
      </c>
      <c r="E907" s="1199" t="s">
        <v>4790</v>
      </c>
      <c r="F907" s="605">
        <v>700</v>
      </c>
      <c r="G907" s="600" t="s">
        <v>4097</v>
      </c>
      <c r="H907" s="605">
        <v>1</v>
      </c>
      <c r="I907" s="580">
        <v>8081.28</v>
      </c>
      <c r="J907" s="580">
        <v>0</v>
      </c>
      <c r="K907" s="527" t="s">
        <v>5282</v>
      </c>
    </row>
    <row r="908" spans="1:11" s="598" customFormat="1" ht="28.5">
      <c r="A908" s="599">
        <v>201</v>
      </c>
      <c r="B908" s="599">
        <v>41</v>
      </c>
      <c r="C908" s="600" t="s">
        <v>2708</v>
      </c>
      <c r="D908" s="1198" t="s">
        <v>5452</v>
      </c>
      <c r="E908" s="1199" t="s">
        <v>4790</v>
      </c>
      <c r="F908" s="605">
        <v>700</v>
      </c>
      <c r="G908" s="600" t="s">
        <v>4097</v>
      </c>
      <c r="H908" s="605">
        <v>1</v>
      </c>
      <c r="I908" s="580">
        <v>2266.19</v>
      </c>
      <c r="J908" s="580">
        <v>0</v>
      </c>
      <c r="K908" s="527" t="s">
        <v>5273</v>
      </c>
    </row>
    <row r="909" spans="1:11" s="581" customFormat="1" ht="28.5" customHeight="1">
      <c r="A909" s="599">
        <v>201</v>
      </c>
      <c r="B909" s="599">
        <v>57</v>
      </c>
      <c r="C909" s="600" t="s">
        <v>3108</v>
      </c>
      <c r="D909" s="1198" t="s">
        <v>147</v>
      </c>
      <c r="E909" s="1199" t="s">
        <v>3265</v>
      </c>
      <c r="F909" s="1201">
        <v>301</v>
      </c>
      <c r="G909" s="600" t="s">
        <v>160</v>
      </c>
      <c r="H909" s="605">
        <v>1</v>
      </c>
      <c r="I909" s="580">
        <v>662</v>
      </c>
      <c r="J909" s="580">
        <v>0</v>
      </c>
      <c r="K909" s="527"/>
    </row>
    <row r="910" spans="1:11" s="581" customFormat="1" ht="28.5" customHeight="1">
      <c r="A910" s="599">
        <v>201</v>
      </c>
      <c r="B910" s="599">
        <v>57</v>
      </c>
      <c r="C910" s="600" t="s">
        <v>3108</v>
      </c>
      <c r="D910" s="1198" t="s">
        <v>221</v>
      </c>
      <c r="E910" s="1199" t="s">
        <v>3266</v>
      </c>
      <c r="F910" s="1201">
        <v>302</v>
      </c>
      <c r="G910" s="600" t="s">
        <v>161</v>
      </c>
      <c r="H910" s="605">
        <v>1</v>
      </c>
      <c r="I910" s="580">
        <v>662</v>
      </c>
      <c r="J910" s="580">
        <v>0</v>
      </c>
      <c r="K910" s="527"/>
    </row>
    <row r="911" spans="1:11" s="581" customFormat="1" ht="28.5" customHeight="1">
      <c r="A911" s="599">
        <v>201</v>
      </c>
      <c r="B911" s="599">
        <v>57</v>
      </c>
      <c r="C911" s="600" t="s">
        <v>3108</v>
      </c>
      <c r="D911" s="1198" t="s">
        <v>147</v>
      </c>
      <c r="E911" s="1199" t="s">
        <v>3265</v>
      </c>
      <c r="F911" s="1201">
        <v>607</v>
      </c>
      <c r="G911" s="600" t="s">
        <v>162</v>
      </c>
      <c r="H911" s="605">
        <v>1</v>
      </c>
      <c r="I911" s="580">
        <v>662</v>
      </c>
      <c r="J911" s="580">
        <v>0</v>
      </c>
      <c r="K911" s="527"/>
    </row>
    <row r="912" spans="1:11" s="581" customFormat="1" ht="28.5" customHeight="1">
      <c r="A912" s="599">
        <v>201</v>
      </c>
      <c r="B912" s="599">
        <v>57</v>
      </c>
      <c r="C912" s="600" t="s">
        <v>3108</v>
      </c>
      <c r="D912" s="1198" t="s">
        <v>147</v>
      </c>
      <c r="E912" s="1199" t="s">
        <v>3265</v>
      </c>
      <c r="F912" s="1201">
        <v>610</v>
      </c>
      <c r="G912" s="600" t="s">
        <v>255</v>
      </c>
      <c r="H912" s="605">
        <v>1</v>
      </c>
      <c r="I912" s="580">
        <v>662</v>
      </c>
      <c r="J912" s="580">
        <v>0</v>
      </c>
      <c r="K912" s="527"/>
    </row>
    <row r="913" spans="1:95" s="594" customFormat="1" ht="28.5" customHeight="1">
      <c r="A913" s="875">
        <v>211</v>
      </c>
      <c r="B913" s="876" t="s">
        <v>3808</v>
      </c>
      <c r="C913" s="858"/>
      <c r="D913" s="858"/>
      <c r="E913" s="858"/>
      <c r="F913" s="858"/>
      <c r="G913" s="858"/>
      <c r="H913" s="858"/>
      <c r="I913" s="858"/>
      <c r="J913" s="858"/>
      <c r="K913" s="871"/>
    </row>
    <row r="914" spans="1:95" s="598" customFormat="1" ht="28.5" customHeight="1">
      <c r="A914" s="599">
        <v>211</v>
      </c>
      <c r="B914" s="599">
        <v>2</v>
      </c>
      <c r="C914" s="600" t="s">
        <v>3089</v>
      </c>
      <c r="D914" s="1198" t="s">
        <v>122</v>
      </c>
      <c r="E914" s="1199" t="s">
        <v>3201</v>
      </c>
      <c r="F914" s="1201">
        <v>303</v>
      </c>
      <c r="G914" s="600" t="s">
        <v>112</v>
      </c>
      <c r="H914" s="605">
        <v>1</v>
      </c>
      <c r="I914" s="580">
        <v>883</v>
      </c>
      <c r="J914" s="602">
        <v>676</v>
      </c>
      <c r="K914" s="527"/>
    </row>
    <row r="915" spans="1:95" s="624" customFormat="1" ht="47.25">
      <c r="A915" s="599">
        <v>211</v>
      </c>
      <c r="B915" s="599">
        <v>2</v>
      </c>
      <c r="C915" s="600" t="s">
        <v>276</v>
      </c>
      <c r="D915" s="1198" t="s">
        <v>164</v>
      </c>
      <c r="E915" s="1199" t="s">
        <v>3209</v>
      </c>
      <c r="F915" s="1201">
        <v>301</v>
      </c>
      <c r="G915" s="600" t="s">
        <v>160</v>
      </c>
      <c r="H915" s="605">
        <v>1</v>
      </c>
      <c r="I915" s="580">
        <v>1802</v>
      </c>
      <c r="J915" s="580">
        <v>1802</v>
      </c>
      <c r="K915" s="623" t="s">
        <v>5210</v>
      </c>
      <c r="L915" s="598"/>
      <c r="M915" s="598"/>
      <c r="N915" s="598"/>
      <c r="O915" s="598"/>
      <c r="P915" s="598"/>
      <c r="Q915" s="598"/>
      <c r="R915" s="598"/>
      <c r="S915" s="598"/>
      <c r="T915" s="598"/>
      <c r="U915" s="598"/>
      <c r="V915" s="598"/>
      <c r="W915" s="598"/>
      <c r="X915" s="598"/>
      <c r="Y915" s="598"/>
      <c r="Z915" s="598"/>
      <c r="AA915" s="598"/>
      <c r="AB915" s="598"/>
      <c r="AC915" s="598"/>
      <c r="AD915" s="598"/>
      <c r="AE915" s="598"/>
      <c r="AF915" s="598"/>
      <c r="AG915" s="598"/>
      <c r="AH915" s="598"/>
      <c r="AI915" s="598"/>
      <c r="AJ915" s="598"/>
      <c r="AK915" s="598"/>
      <c r="AL915" s="598"/>
      <c r="AM915" s="598"/>
      <c r="AN915" s="598"/>
      <c r="AO915" s="598"/>
      <c r="AP915" s="598"/>
      <c r="AQ915" s="598"/>
      <c r="AR915" s="598"/>
      <c r="AS915" s="598"/>
      <c r="AT915" s="598"/>
      <c r="AU915" s="598"/>
      <c r="AV915" s="598"/>
      <c r="AW915" s="598"/>
      <c r="AX915" s="598"/>
      <c r="AY915" s="598"/>
      <c r="AZ915" s="598"/>
      <c r="BA915" s="598"/>
      <c r="BB915" s="598"/>
      <c r="BC915" s="598"/>
      <c r="BD915" s="598"/>
      <c r="BE915" s="598"/>
      <c r="BF915" s="598"/>
      <c r="BG915" s="598"/>
      <c r="BH915" s="598"/>
      <c r="BI915" s="598"/>
      <c r="BJ915" s="598"/>
      <c r="BK915" s="598"/>
      <c r="BL915" s="598"/>
      <c r="BM915" s="598"/>
      <c r="BN915" s="598"/>
      <c r="BO915" s="598"/>
      <c r="BP915" s="598"/>
      <c r="BQ915" s="598"/>
      <c r="BR915" s="598"/>
      <c r="BS915" s="598"/>
      <c r="BT915" s="598"/>
      <c r="BU915" s="598"/>
      <c r="BV915" s="598"/>
      <c r="BW915" s="598"/>
      <c r="BX915" s="598"/>
      <c r="BY915" s="598"/>
      <c r="BZ915" s="598"/>
      <c r="CA915" s="598"/>
      <c r="CB915" s="598"/>
      <c r="CC915" s="598"/>
      <c r="CD915" s="598"/>
      <c r="CE915" s="598"/>
      <c r="CF915" s="598"/>
      <c r="CG915" s="598"/>
      <c r="CH915" s="598"/>
      <c r="CI915" s="598"/>
      <c r="CJ915" s="598"/>
      <c r="CK915" s="598"/>
      <c r="CL915" s="598"/>
      <c r="CM915" s="598"/>
      <c r="CN915" s="598"/>
      <c r="CO915" s="598"/>
      <c r="CP915" s="598"/>
      <c r="CQ915" s="598"/>
    </row>
    <row r="916" spans="1:95" s="624" customFormat="1" ht="36" customHeight="1">
      <c r="A916" s="599">
        <v>211</v>
      </c>
      <c r="B916" s="599">
        <v>2</v>
      </c>
      <c r="C916" s="600" t="s">
        <v>276</v>
      </c>
      <c r="D916" s="1198" t="s">
        <v>165</v>
      </c>
      <c r="E916" s="1199" t="s">
        <v>3212</v>
      </c>
      <c r="F916" s="1201">
        <v>302</v>
      </c>
      <c r="G916" s="600" t="s">
        <v>161</v>
      </c>
      <c r="H916" s="605">
        <v>1</v>
      </c>
      <c r="I916" s="580">
        <v>1802</v>
      </c>
      <c r="J916" s="580">
        <v>1802</v>
      </c>
      <c r="K916" s="623" t="s">
        <v>5210</v>
      </c>
      <c r="L916" s="598"/>
      <c r="M916" s="598"/>
      <c r="N916" s="598"/>
      <c r="O916" s="598"/>
      <c r="P916" s="598"/>
      <c r="Q916" s="598"/>
      <c r="R916" s="598"/>
      <c r="S916" s="598"/>
      <c r="T916" s="598"/>
      <c r="U916" s="598"/>
      <c r="V916" s="598"/>
      <c r="W916" s="598"/>
      <c r="X916" s="598"/>
      <c r="Y916" s="598"/>
      <c r="Z916" s="598"/>
      <c r="AA916" s="598"/>
      <c r="AB916" s="598"/>
      <c r="AC916" s="598"/>
      <c r="AD916" s="598"/>
      <c r="AE916" s="598"/>
      <c r="AF916" s="598"/>
      <c r="AG916" s="598"/>
      <c r="AH916" s="598"/>
      <c r="AI916" s="598"/>
      <c r="AJ916" s="598"/>
      <c r="AK916" s="598"/>
      <c r="AL916" s="598"/>
      <c r="AM916" s="598"/>
      <c r="AN916" s="598"/>
      <c r="AO916" s="598"/>
      <c r="AP916" s="598"/>
      <c r="AQ916" s="598"/>
      <c r="AR916" s="598"/>
      <c r="AS916" s="598"/>
      <c r="AT916" s="598"/>
      <c r="AU916" s="598"/>
      <c r="AV916" s="598"/>
      <c r="AW916" s="598"/>
      <c r="AX916" s="598"/>
      <c r="AY916" s="598"/>
      <c r="AZ916" s="598"/>
      <c r="BA916" s="598"/>
      <c r="BB916" s="598"/>
      <c r="BC916" s="598"/>
      <c r="BD916" s="598"/>
      <c r="BE916" s="598"/>
      <c r="BF916" s="598"/>
      <c r="BG916" s="598"/>
      <c r="BH916" s="598"/>
      <c r="BI916" s="598"/>
      <c r="BJ916" s="598"/>
      <c r="BK916" s="598"/>
      <c r="BL916" s="598"/>
      <c r="BM916" s="598"/>
      <c r="BN916" s="598"/>
      <c r="BO916" s="598"/>
      <c r="BP916" s="598"/>
      <c r="BQ916" s="598"/>
      <c r="BR916" s="598"/>
      <c r="BS916" s="598"/>
      <c r="BT916" s="598"/>
      <c r="BU916" s="598"/>
      <c r="BV916" s="598"/>
      <c r="BW916" s="598"/>
      <c r="BX916" s="598"/>
      <c r="BY916" s="598"/>
      <c r="BZ916" s="598"/>
      <c r="CA916" s="598"/>
      <c r="CB916" s="598"/>
      <c r="CC916" s="598"/>
      <c r="CD916" s="598"/>
      <c r="CE916" s="598"/>
      <c r="CF916" s="598"/>
      <c r="CG916" s="598"/>
      <c r="CH916" s="598"/>
      <c r="CI916" s="598"/>
      <c r="CJ916" s="598"/>
      <c r="CK916" s="598"/>
      <c r="CL916" s="598"/>
      <c r="CM916" s="598"/>
      <c r="CN916" s="598"/>
      <c r="CO916" s="598"/>
      <c r="CP916" s="598"/>
      <c r="CQ916" s="598"/>
    </row>
    <row r="917" spans="1:95" s="624" customFormat="1" ht="31.5">
      <c r="A917" s="599">
        <v>211</v>
      </c>
      <c r="B917" s="599">
        <v>2</v>
      </c>
      <c r="C917" s="600" t="s">
        <v>276</v>
      </c>
      <c r="D917" s="1198" t="s">
        <v>122</v>
      </c>
      <c r="E917" s="1199" t="s">
        <v>3201</v>
      </c>
      <c r="F917" s="1201">
        <v>301</v>
      </c>
      <c r="G917" s="600" t="s">
        <v>160</v>
      </c>
      <c r="H917" s="605">
        <v>1</v>
      </c>
      <c r="I917" s="580">
        <v>2639</v>
      </c>
      <c r="J917" s="602">
        <v>0</v>
      </c>
      <c r="K917" s="623" t="s">
        <v>5211</v>
      </c>
      <c r="L917" s="598"/>
      <c r="M917" s="598"/>
      <c r="N917" s="598"/>
      <c r="O917" s="598"/>
      <c r="P917" s="598"/>
      <c r="Q917" s="598"/>
      <c r="R917" s="598"/>
      <c r="S917" s="598"/>
      <c r="T917" s="598"/>
      <c r="U917" s="598"/>
      <c r="V917" s="598"/>
      <c r="W917" s="598"/>
      <c r="X917" s="598"/>
      <c r="Y917" s="598"/>
      <c r="Z917" s="598"/>
      <c r="AA917" s="598"/>
      <c r="AB917" s="598"/>
      <c r="AC917" s="598"/>
      <c r="AD917" s="598"/>
      <c r="AE917" s="598"/>
      <c r="AF917" s="598"/>
      <c r="AG917" s="598"/>
      <c r="AH917" s="598"/>
      <c r="AI917" s="598"/>
      <c r="AJ917" s="598"/>
      <c r="AK917" s="598"/>
      <c r="AL917" s="598"/>
      <c r="AM917" s="598"/>
      <c r="AN917" s="598"/>
      <c r="AO917" s="598"/>
      <c r="AP917" s="598"/>
      <c r="AQ917" s="598"/>
      <c r="AR917" s="598"/>
      <c r="AS917" s="598"/>
      <c r="AT917" s="598"/>
      <c r="AU917" s="598"/>
      <c r="AV917" s="598"/>
      <c r="AW917" s="598"/>
      <c r="AX917" s="598"/>
      <c r="AY917" s="598"/>
      <c r="AZ917" s="598"/>
      <c r="BA917" s="598"/>
      <c r="BB917" s="598"/>
      <c r="BC917" s="598"/>
      <c r="BD917" s="598"/>
      <c r="BE917" s="598"/>
      <c r="BF917" s="598"/>
      <c r="BG917" s="598"/>
      <c r="BH917" s="598"/>
      <c r="BI917" s="598"/>
      <c r="BJ917" s="598"/>
      <c r="BK917" s="598"/>
      <c r="BL917" s="598"/>
      <c r="BM917" s="598"/>
      <c r="BN917" s="598"/>
      <c r="BO917" s="598"/>
      <c r="BP917" s="598"/>
      <c r="BQ917" s="598"/>
      <c r="BR917" s="598"/>
      <c r="BS917" s="598"/>
      <c r="BT917" s="598"/>
      <c r="BU917" s="598"/>
      <c r="BV917" s="598"/>
      <c r="BW917" s="598"/>
      <c r="BX917" s="598"/>
      <c r="BY917" s="598"/>
      <c r="BZ917" s="598"/>
      <c r="CA917" s="598"/>
      <c r="CB917" s="598"/>
      <c r="CC917" s="598"/>
      <c r="CD917" s="598"/>
      <c r="CE917" s="598"/>
      <c r="CF917" s="598"/>
      <c r="CG917" s="598"/>
      <c r="CH917" s="598"/>
      <c r="CI917" s="598"/>
      <c r="CJ917" s="598"/>
      <c r="CK917" s="598"/>
      <c r="CL917" s="598"/>
      <c r="CM917" s="598"/>
      <c r="CN917" s="598"/>
      <c r="CO917" s="598"/>
      <c r="CP917" s="598"/>
      <c r="CQ917" s="598"/>
    </row>
    <row r="918" spans="1:95" s="624" customFormat="1" ht="31.5">
      <c r="A918" s="599">
        <v>211</v>
      </c>
      <c r="B918" s="599">
        <v>2</v>
      </c>
      <c r="C918" s="600" t="s">
        <v>276</v>
      </c>
      <c r="D918" s="1198" t="s">
        <v>163</v>
      </c>
      <c r="E918" s="1199" t="s">
        <v>3211</v>
      </c>
      <c r="F918" s="1201">
        <v>302</v>
      </c>
      <c r="G918" s="600" t="s">
        <v>161</v>
      </c>
      <c r="H918" s="605">
        <v>1</v>
      </c>
      <c r="I918" s="580">
        <v>2639</v>
      </c>
      <c r="J918" s="602">
        <v>0</v>
      </c>
      <c r="K918" s="623" t="s">
        <v>5211</v>
      </c>
      <c r="L918" s="598"/>
      <c r="M918" s="598"/>
      <c r="N918" s="598"/>
      <c r="O918" s="598"/>
      <c r="P918" s="598"/>
      <c r="Q918" s="598"/>
      <c r="R918" s="598"/>
      <c r="S918" s="598"/>
      <c r="T918" s="598"/>
      <c r="U918" s="598"/>
      <c r="V918" s="598"/>
      <c r="W918" s="598"/>
      <c r="X918" s="598"/>
      <c r="Y918" s="598"/>
      <c r="Z918" s="598"/>
      <c r="AA918" s="598"/>
      <c r="AB918" s="598"/>
      <c r="AC918" s="598"/>
      <c r="AD918" s="598"/>
      <c r="AE918" s="598"/>
      <c r="AF918" s="598"/>
      <c r="AG918" s="598"/>
      <c r="AH918" s="598"/>
      <c r="AI918" s="598"/>
      <c r="AJ918" s="598"/>
      <c r="AK918" s="598"/>
      <c r="AL918" s="598"/>
      <c r="AM918" s="598"/>
      <c r="AN918" s="598"/>
      <c r="AO918" s="598"/>
      <c r="AP918" s="598"/>
      <c r="AQ918" s="598"/>
      <c r="AR918" s="598"/>
      <c r="AS918" s="598"/>
      <c r="AT918" s="598"/>
      <c r="AU918" s="598"/>
      <c r="AV918" s="598"/>
      <c r="AW918" s="598"/>
      <c r="AX918" s="598"/>
      <c r="AY918" s="598"/>
      <c r="AZ918" s="598"/>
      <c r="BA918" s="598"/>
      <c r="BB918" s="598"/>
      <c r="BC918" s="598"/>
      <c r="BD918" s="598"/>
      <c r="BE918" s="598"/>
      <c r="BF918" s="598"/>
      <c r="BG918" s="598"/>
      <c r="BH918" s="598"/>
      <c r="BI918" s="598"/>
      <c r="BJ918" s="598"/>
      <c r="BK918" s="598"/>
      <c r="BL918" s="598"/>
      <c r="BM918" s="598"/>
      <c r="BN918" s="598"/>
      <c r="BO918" s="598"/>
      <c r="BP918" s="598"/>
      <c r="BQ918" s="598"/>
      <c r="BR918" s="598"/>
      <c r="BS918" s="598"/>
      <c r="BT918" s="598"/>
      <c r="BU918" s="598"/>
      <c r="BV918" s="598"/>
      <c r="BW918" s="598"/>
      <c r="BX918" s="598"/>
      <c r="BY918" s="598"/>
      <c r="BZ918" s="598"/>
      <c r="CA918" s="598"/>
      <c r="CB918" s="598"/>
      <c r="CC918" s="598"/>
      <c r="CD918" s="598"/>
      <c r="CE918" s="598"/>
      <c r="CF918" s="598"/>
      <c r="CG918" s="598"/>
      <c r="CH918" s="598"/>
      <c r="CI918" s="598"/>
      <c r="CJ918" s="598"/>
      <c r="CK918" s="598"/>
      <c r="CL918" s="598"/>
      <c r="CM918" s="598"/>
      <c r="CN918" s="598"/>
      <c r="CO918" s="598"/>
      <c r="CP918" s="598"/>
      <c r="CQ918" s="598"/>
    </row>
    <row r="919" spans="1:95" s="598" customFormat="1" ht="28.5" customHeight="1">
      <c r="A919" s="599">
        <v>211</v>
      </c>
      <c r="B919" s="599">
        <v>3</v>
      </c>
      <c r="C919" s="600" t="s">
        <v>3101</v>
      </c>
      <c r="D919" s="1198" t="s">
        <v>123</v>
      </c>
      <c r="E919" s="1199" t="s">
        <v>3218</v>
      </c>
      <c r="F919" s="1201">
        <v>303</v>
      </c>
      <c r="G919" s="600" t="s">
        <v>112</v>
      </c>
      <c r="H919" s="605">
        <v>1</v>
      </c>
      <c r="I919" s="580">
        <v>789</v>
      </c>
      <c r="J919" s="602">
        <v>727</v>
      </c>
      <c r="K919" s="527"/>
    </row>
    <row r="920" spans="1:95" s="598" customFormat="1" ht="28.5" customHeight="1">
      <c r="A920" s="599">
        <v>211</v>
      </c>
      <c r="B920" s="599">
        <v>8</v>
      </c>
      <c r="C920" s="600" t="s">
        <v>2710</v>
      </c>
      <c r="D920" s="1198" t="s">
        <v>124</v>
      </c>
      <c r="E920" s="1199" t="s">
        <v>2711</v>
      </c>
      <c r="F920" s="1201">
        <v>303</v>
      </c>
      <c r="G920" s="600" t="s">
        <v>112</v>
      </c>
      <c r="H920" s="605">
        <v>1</v>
      </c>
      <c r="I920" s="580">
        <v>797</v>
      </c>
      <c r="J920" s="602">
        <v>672</v>
      </c>
      <c r="K920" s="527"/>
    </row>
    <row r="921" spans="1:95" s="598" customFormat="1" ht="28.5" customHeight="1">
      <c r="A921" s="599">
        <v>211</v>
      </c>
      <c r="B921" s="599">
        <v>8</v>
      </c>
      <c r="C921" s="600" t="s">
        <v>2710</v>
      </c>
      <c r="D921" s="1112" t="s">
        <v>124</v>
      </c>
      <c r="E921" s="1113" t="s">
        <v>2711</v>
      </c>
      <c r="F921" s="1201">
        <v>310</v>
      </c>
      <c r="G921" s="1114" t="s">
        <v>5884</v>
      </c>
      <c r="H921" s="605">
        <v>1</v>
      </c>
      <c r="I921" s="580">
        <v>885</v>
      </c>
      <c r="J921" s="602"/>
      <c r="K921" s="527" t="s">
        <v>5885</v>
      </c>
    </row>
    <row r="922" spans="1:95" s="598" customFormat="1" ht="28.5" customHeight="1">
      <c r="A922" s="599">
        <v>211</v>
      </c>
      <c r="B922" s="599">
        <v>8</v>
      </c>
      <c r="C922" s="600" t="s">
        <v>2710</v>
      </c>
      <c r="D922" s="1112" t="s">
        <v>124</v>
      </c>
      <c r="E922" s="1113" t="s">
        <v>2711</v>
      </c>
      <c r="F922" s="1201">
        <v>311</v>
      </c>
      <c r="G922" s="1114" t="s">
        <v>5888</v>
      </c>
      <c r="H922" s="605">
        <v>1</v>
      </c>
      <c r="I922" s="580">
        <v>665</v>
      </c>
      <c r="J922" s="602"/>
      <c r="K922" s="527" t="s">
        <v>5885</v>
      </c>
    </row>
    <row r="923" spans="1:95" s="598" customFormat="1" ht="28.5" customHeight="1">
      <c r="A923" s="599">
        <v>211</v>
      </c>
      <c r="B923" s="599">
        <v>8</v>
      </c>
      <c r="C923" s="600" t="s">
        <v>2710</v>
      </c>
      <c r="D923" s="1112" t="s">
        <v>124</v>
      </c>
      <c r="E923" s="1113" t="s">
        <v>2711</v>
      </c>
      <c r="F923" s="1201">
        <v>312</v>
      </c>
      <c r="G923" s="1115" t="s">
        <v>5886</v>
      </c>
      <c r="H923" s="605">
        <v>1</v>
      </c>
      <c r="I923" s="580">
        <v>1499</v>
      </c>
      <c r="J923" s="602"/>
      <c r="K923" s="527" t="s">
        <v>5885</v>
      </c>
    </row>
    <row r="924" spans="1:95" s="598" customFormat="1" ht="28.5" customHeight="1">
      <c r="A924" s="599">
        <v>211</v>
      </c>
      <c r="B924" s="599">
        <v>9</v>
      </c>
      <c r="C924" s="600" t="s">
        <v>3102</v>
      </c>
      <c r="D924" s="1198" t="s">
        <v>125</v>
      </c>
      <c r="E924" s="1199" t="s">
        <v>3202</v>
      </c>
      <c r="F924" s="1201">
        <v>303</v>
      </c>
      <c r="G924" s="600" t="s">
        <v>112</v>
      </c>
      <c r="H924" s="605">
        <v>1</v>
      </c>
      <c r="I924" s="580">
        <v>789</v>
      </c>
      <c r="J924" s="602">
        <v>673</v>
      </c>
      <c r="K924" s="527"/>
    </row>
    <row r="925" spans="1:95" s="598" customFormat="1" ht="43.5" customHeight="1">
      <c r="A925" s="599">
        <v>211</v>
      </c>
      <c r="B925" s="599">
        <v>9</v>
      </c>
      <c r="C925" s="600" t="s">
        <v>288</v>
      </c>
      <c r="D925" s="1198" t="s">
        <v>176</v>
      </c>
      <c r="E925" s="1199" t="s">
        <v>3230</v>
      </c>
      <c r="F925" s="605">
        <v>340</v>
      </c>
      <c r="G925" s="600" t="s">
        <v>5079</v>
      </c>
      <c r="H925" s="605">
        <v>1</v>
      </c>
      <c r="I925" s="580">
        <v>644</v>
      </c>
      <c r="J925" s="602">
        <v>636</v>
      </c>
      <c r="K925" s="527"/>
    </row>
    <row r="926" spans="1:95" s="598" customFormat="1" ht="43.5" customHeight="1">
      <c r="A926" s="599">
        <v>211</v>
      </c>
      <c r="B926" s="599">
        <v>9</v>
      </c>
      <c r="C926" s="600" t="s">
        <v>288</v>
      </c>
      <c r="D926" s="1198" t="s">
        <v>176</v>
      </c>
      <c r="E926" s="1199" t="s">
        <v>3230</v>
      </c>
      <c r="F926" s="605">
        <v>341</v>
      </c>
      <c r="G926" s="600" t="s">
        <v>5080</v>
      </c>
      <c r="H926" s="605">
        <v>1</v>
      </c>
      <c r="I926" s="580">
        <v>644</v>
      </c>
      <c r="J926" s="602">
        <v>636</v>
      </c>
      <c r="K926" s="527"/>
    </row>
    <row r="927" spans="1:95" s="598" customFormat="1" ht="28.5" customHeight="1">
      <c r="A927" s="599">
        <v>211</v>
      </c>
      <c r="B927" s="599">
        <v>9</v>
      </c>
      <c r="C927" s="600" t="s">
        <v>288</v>
      </c>
      <c r="D927" s="1198" t="s">
        <v>176</v>
      </c>
      <c r="E927" s="1199" t="s">
        <v>3230</v>
      </c>
      <c r="F927" s="605">
        <v>342</v>
      </c>
      <c r="G927" s="600" t="s">
        <v>171</v>
      </c>
      <c r="H927" s="605">
        <v>1</v>
      </c>
      <c r="I927" s="580">
        <v>644</v>
      </c>
      <c r="J927" s="602">
        <v>636</v>
      </c>
      <c r="K927" s="527"/>
    </row>
    <row r="928" spans="1:95" s="598" customFormat="1" ht="28.5" customHeight="1">
      <c r="A928" s="599">
        <v>211</v>
      </c>
      <c r="B928" s="599">
        <v>41</v>
      </c>
      <c r="C928" s="600" t="s">
        <v>2708</v>
      </c>
      <c r="D928" s="1198" t="s">
        <v>130</v>
      </c>
      <c r="E928" s="1199" t="s">
        <v>2709</v>
      </c>
      <c r="F928" s="1201">
        <v>303</v>
      </c>
      <c r="G928" s="600" t="s">
        <v>112</v>
      </c>
      <c r="H928" s="605">
        <v>1</v>
      </c>
      <c r="I928" s="580">
        <v>807</v>
      </c>
      <c r="J928" s="602">
        <v>0</v>
      </c>
      <c r="K928" s="527"/>
    </row>
    <row r="929" spans="1:11" s="598" customFormat="1" ht="28.5" customHeight="1">
      <c r="A929" s="599">
        <v>211</v>
      </c>
      <c r="B929" s="599">
        <v>19</v>
      </c>
      <c r="C929" s="600" t="s">
        <v>2738</v>
      </c>
      <c r="D929" s="1198" t="s">
        <v>131</v>
      </c>
      <c r="E929" s="1199" t="s">
        <v>2739</v>
      </c>
      <c r="F929" s="1201">
        <v>303</v>
      </c>
      <c r="G929" s="600" t="s">
        <v>112</v>
      </c>
      <c r="H929" s="605">
        <v>1</v>
      </c>
      <c r="I929" s="580">
        <v>0</v>
      </c>
      <c r="J929" s="602">
        <v>847</v>
      </c>
      <c r="K929" s="527"/>
    </row>
    <row r="930" spans="1:11" s="598" customFormat="1" ht="45.75" customHeight="1">
      <c r="A930" s="599">
        <v>211</v>
      </c>
      <c r="B930" s="603">
        <v>19</v>
      </c>
      <c r="C930" s="600" t="s">
        <v>3093</v>
      </c>
      <c r="D930" s="1198" t="s">
        <v>5069</v>
      </c>
      <c r="E930" s="1199" t="s">
        <v>3288</v>
      </c>
      <c r="F930" s="605">
        <v>340</v>
      </c>
      <c r="G930" s="600" t="s">
        <v>5079</v>
      </c>
      <c r="H930" s="605">
        <v>1</v>
      </c>
      <c r="I930" s="580">
        <v>0</v>
      </c>
      <c r="J930" s="602">
        <v>715</v>
      </c>
      <c r="K930" s="527"/>
    </row>
    <row r="931" spans="1:11" s="598" customFormat="1" ht="49.5" customHeight="1">
      <c r="A931" s="599">
        <v>211</v>
      </c>
      <c r="B931" s="603">
        <v>19</v>
      </c>
      <c r="C931" s="600" t="s">
        <v>3093</v>
      </c>
      <c r="D931" s="1198" t="s">
        <v>5069</v>
      </c>
      <c r="E931" s="1199" t="s">
        <v>3288</v>
      </c>
      <c r="F931" s="605">
        <v>341</v>
      </c>
      <c r="G931" s="600" t="s">
        <v>5080</v>
      </c>
      <c r="H931" s="605">
        <v>1</v>
      </c>
      <c r="I931" s="580">
        <v>0</v>
      </c>
      <c r="J931" s="602">
        <v>715</v>
      </c>
      <c r="K931" s="527"/>
    </row>
    <row r="932" spans="1:11" s="598" customFormat="1" ht="28.5" customHeight="1">
      <c r="A932" s="599">
        <v>211</v>
      </c>
      <c r="B932" s="603">
        <v>19</v>
      </c>
      <c r="C932" s="600" t="s">
        <v>3093</v>
      </c>
      <c r="D932" s="1198" t="s">
        <v>5069</v>
      </c>
      <c r="E932" s="1199" t="s">
        <v>3288</v>
      </c>
      <c r="F932" s="605">
        <v>342</v>
      </c>
      <c r="G932" s="600" t="s">
        <v>171</v>
      </c>
      <c r="H932" s="605">
        <v>1</v>
      </c>
      <c r="I932" s="580">
        <v>0</v>
      </c>
      <c r="J932" s="602">
        <v>715</v>
      </c>
      <c r="K932" s="527"/>
    </row>
    <row r="933" spans="1:11" s="598" customFormat="1" ht="28.5" customHeight="1">
      <c r="A933" s="599">
        <v>211</v>
      </c>
      <c r="B933" s="599">
        <v>90</v>
      </c>
      <c r="C933" s="600" t="s">
        <v>2704</v>
      </c>
      <c r="D933" s="1198" t="s">
        <v>132</v>
      </c>
      <c r="E933" s="1199" t="s">
        <v>2705</v>
      </c>
      <c r="F933" s="1201">
        <v>303</v>
      </c>
      <c r="G933" s="600" t="s">
        <v>112</v>
      </c>
      <c r="H933" s="605">
        <v>1</v>
      </c>
      <c r="I933" s="580">
        <v>797</v>
      </c>
      <c r="J933" s="602">
        <v>0</v>
      </c>
      <c r="K933" s="527"/>
    </row>
    <row r="934" spans="1:11" s="598" customFormat="1" ht="28.5" customHeight="1">
      <c r="A934" s="599">
        <v>211</v>
      </c>
      <c r="B934" s="599">
        <v>21</v>
      </c>
      <c r="C934" s="600" t="s">
        <v>2734</v>
      </c>
      <c r="D934" s="1198" t="s">
        <v>133</v>
      </c>
      <c r="E934" s="1199" t="s">
        <v>2735</v>
      </c>
      <c r="F934" s="1201">
        <v>303</v>
      </c>
      <c r="G934" s="600" t="s">
        <v>112</v>
      </c>
      <c r="H934" s="605">
        <v>1</v>
      </c>
      <c r="I934" s="580">
        <v>0</v>
      </c>
      <c r="J934" s="602">
        <v>642</v>
      </c>
      <c r="K934" s="527"/>
    </row>
    <row r="935" spans="1:11" s="598" customFormat="1" ht="28.5" customHeight="1">
      <c r="A935" s="599">
        <v>211</v>
      </c>
      <c r="B935" s="599">
        <v>24</v>
      </c>
      <c r="C935" s="600" t="s">
        <v>2714</v>
      </c>
      <c r="D935" s="1198" t="s">
        <v>135</v>
      </c>
      <c r="E935" s="1199" t="s">
        <v>2715</v>
      </c>
      <c r="F935" s="1201">
        <v>303</v>
      </c>
      <c r="G935" s="600" t="s">
        <v>112</v>
      </c>
      <c r="H935" s="605">
        <v>1</v>
      </c>
      <c r="I935" s="580">
        <v>789</v>
      </c>
      <c r="J935" s="602">
        <v>595</v>
      </c>
      <c r="K935" s="527"/>
    </row>
    <row r="936" spans="1:11" s="598" customFormat="1" ht="28.5" customHeight="1">
      <c r="A936" s="599">
        <v>211</v>
      </c>
      <c r="B936" s="599">
        <v>25</v>
      </c>
      <c r="C936" s="600" t="s">
        <v>2702</v>
      </c>
      <c r="D936" s="1198" t="s">
        <v>136</v>
      </c>
      <c r="E936" s="1199" t="s">
        <v>2703</v>
      </c>
      <c r="F936" s="1201">
        <v>303</v>
      </c>
      <c r="G936" s="600" t="s">
        <v>112</v>
      </c>
      <c r="H936" s="605">
        <v>1</v>
      </c>
      <c r="I936" s="580">
        <v>797</v>
      </c>
      <c r="J936" s="602">
        <v>0</v>
      </c>
      <c r="K936" s="527"/>
    </row>
    <row r="937" spans="1:11" s="598" customFormat="1" ht="28.5" customHeight="1">
      <c r="A937" s="599">
        <v>211</v>
      </c>
      <c r="B937" s="599">
        <v>18</v>
      </c>
      <c r="C937" s="600" t="s">
        <v>2732</v>
      </c>
      <c r="D937" s="1198" t="s">
        <v>137</v>
      </c>
      <c r="E937" s="1199" t="s">
        <v>2733</v>
      </c>
      <c r="F937" s="1201">
        <v>303</v>
      </c>
      <c r="G937" s="600" t="s">
        <v>112</v>
      </c>
      <c r="H937" s="605">
        <v>1</v>
      </c>
      <c r="I937" s="580">
        <v>0</v>
      </c>
      <c r="J937" s="602">
        <v>797</v>
      </c>
      <c r="K937" s="527"/>
    </row>
    <row r="938" spans="1:11" s="598" customFormat="1" ht="28.5" customHeight="1">
      <c r="A938" s="599">
        <v>211</v>
      </c>
      <c r="B938" s="599">
        <v>28</v>
      </c>
      <c r="C938" s="600" t="s">
        <v>3104</v>
      </c>
      <c r="D938" s="1198" t="s">
        <v>138</v>
      </c>
      <c r="E938" s="1199" t="s">
        <v>3203</v>
      </c>
      <c r="F938" s="1201">
        <v>303</v>
      </c>
      <c r="G938" s="600" t="s">
        <v>112</v>
      </c>
      <c r="H938" s="605">
        <v>1</v>
      </c>
      <c r="I938" s="580">
        <v>892</v>
      </c>
      <c r="J938" s="602">
        <v>0</v>
      </c>
      <c r="K938" s="527"/>
    </row>
    <row r="939" spans="1:11" s="598" customFormat="1" ht="28.5" customHeight="1">
      <c r="A939" s="599">
        <v>211</v>
      </c>
      <c r="B939" s="599">
        <v>35</v>
      </c>
      <c r="C939" s="600" t="s">
        <v>2716</v>
      </c>
      <c r="D939" s="1198" t="s">
        <v>139</v>
      </c>
      <c r="E939" s="1199" t="s">
        <v>2717</v>
      </c>
      <c r="F939" s="1201">
        <v>303</v>
      </c>
      <c r="G939" s="600" t="s">
        <v>112</v>
      </c>
      <c r="H939" s="605">
        <v>1</v>
      </c>
      <c r="I939" s="580">
        <v>797</v>
      </c>
      <c r="J939" s="602">
        <v>763</v>
      </c>
      <c r="K939" s="527"/>
    </row>
    <row r="940" spans="1:11" s="598" customFormat="1" ht="28.5" customHeight="1">
      <c r="A940" s="599">
        <v>211</v>
      </c>
      <c r="B940" s="599">
        <v>35</v>
      </c>
      <c r="C940" s="600" t="s">
        <v>2716</v>
      </c>
      <c r="D940" s="1112" t="s">
        <v>139</v>
      </c>
      <c r="E940" s="1113" t="s">
        <v>2717</v>
      </c>
      <c r="F940" s="1201">
        <v>310</v>
      </c>
      <c r="G940" s="1114" t="s">
        <v>5884</v>
      </c>
      <c r="H940" s="605">
        <v>1</v>
      </c>
      <c r="I940" s="580">
        <v>885</v>
      </c>
      <c r="J940" s="602"/>
      <c r="K940" s="527" t="s">
        <v>5885</v>
      </c>
    </row>
    <row r="941" spans="1:11" s="598" customFormat="1" ht="28.5" customHeight="1">
      <c r="A941" s="599">
        <v>211</v>
      </c>
      <c r="B941" s="599">
        <v>35</v>
      </c>
      <c r="C941" s="600" t="s">
        <v>2716</v>
      </c>
      <c r="D941" s="1112" t="s">
        <v>139</v>
      </c>
      <c r="E941" s="1113" t="s">
        <v>2717</v>
      </c>
      <c r="F941" s="1201">
        <v>311</v>
      </c>
      <c r="G941" s="1114" t="s">
        <v>5888</v>
      </c>
      <c r="H941" s="605">
        <v>1</v>
      </c>
      <c r="I941" s="580">
        <v>665</v>
      </c>
      <c r="J941" s="602"/>
      <c r="K941" s="527" t="s">
        <v>5885</v>
      </c>
    </row>
    <row r="942" spans="1:11" s="598" customFormat="1" ht="28.5" customHeight="1">
      <c r="A942" s="599">
        <v>211</v>
      </c>
      <c r="B942" s="599">
        <v>35</v>
      </c>
      <c r="C942" s="600" t="s">
        <v>2716</v>
      </c>
      <c r="D942" s="1112" t="s">
        <v>139</v>
      </c>
      <c r="E942" s="1113" t="s">
        <v>2717</v>
      </c>
      <c r="F942" s="1201">
        <v>312</v>
      </c>
      <c r="G942" s="1115" t="s">
        <v>5886</v>
      </c>
      <c r="H942" s="605">
        <v>1</v>
      </c>
      <c r="I942" s="580">
        <v>1499</v>
      </c>
      <c r="J942" s="602"/>
      <c r="K942" s="527" t="s">
        <v>5885</v>
      </c>
    </row>
    <row r="943" spans="1:11" s="598" customFormat="1" ht="28.5" customHeight="1">
      <c r="A943" s="599">
        <v>211</v>
      </c>
      <c r="B943" s="599">
        <v>36</v>
      </c>
      <c r="C943" s="600" t="s">
        <v>2744</v>
      </c>
      <c r="D943" s="1198" t="s">
        <v>140</v>
      </c>
      <c r="E943" s="1199" t="s">
        <v>3204</v>
      </c>
      <c r="F943" s="1201">
        <v>303</v>
      </c>
      <c r="G943" s="600" t="s">
        <v>112</v>
      </c>
      <c r="H943" s="605">
        <v>1</v>
      </c>
      <c r="I943" s="580">
        <v>797</v>
      </c>
      <c r="J943" s="580">
        <v>610</v>
      </c>
      <c r="K943" s="527"/>
    </row>
    <row r="944" spans="1:11" s="598" customFormat="1" ht="28.5" customHeight="1">
      <c r="A944" s="599">
        <v>211</v>
      </c>
      <c r="B944" s="599">
        <v>38</v>
      </c>
      <c r="C944" s="600" t="s">
        <v>2718</v>
      </c>
      <c r="D944" s="1198" t="s">
        <v>141</v>
      </c>
      <c r="E944" s="1199" t="s">
        <v>2719</v>
      </c>
      <c r="F944" s="1201">
        <v>303</v>
      </c>
      <c r="G944" s="600" t="s">
        <v>112</v>
      </c>
      <c r="H944" s="605">
        <v>1</v>
      </c>
      <c r="I944" s="580">
        <v>797</v>
      </c>
      <c r="J944" s="602">
        <v>672</v>
      </c>
      <c r="K944" s="527"/>
    </row>
    <row r="945" spans="1:11" s="598" customFormat="1" ht="46.5" customHeight="1">
      <c r="A945" s="599">
        <v>211</v>
      </c>
      <c r="B945" s="599">
        <v>38</v>
      </c>
      <c r="C945" s="600" t="s">
        <v>2718</v>
      </c>
      <c r="D945" s="1198" t="s">
        <v>200</v>
      </c>
      <c r="E945" s="1199" t="s">
        <v>3235</v>
      </c>
      <c r="F945" s="605">
        <v>340</v>
      </c>
      <c r="G945" s="600" t="s">
        <v>5079</v>
      </c>
      <c r="H945" s="605">
        <v>1</v>
      </c>
      <c r="I945" s="580">
        <v>685</v>
      </c>
      <c r="J945" s="602">
        <v>685</v>
      </c>
      <c r="K945" s="527"/>
    </row>
    <row r="946" spans="1:11" s="598" customFormat="1" ht="44.25" customHeight="1">
      <c r="A946" s="599">
        <v>211</v>
      </c>
      <c r="B946" s="599">
        <v>38</v>
      </c>
      <c r="C946" s="600" t="s">
        <v>2718</v>
      </c>
      <c r="D946" s="1198" t="s">
        <v>200</v>
      </c>
      <c r="E946" s="1199" t="s">
        <v>3235</v>
      </c>
      <c r="F946" s="605">
        <v>341</v>
      </c>
      <c r="G946" s="600" t="s">
        <v>5080</v>
      </c>
      <c r="H946" s="605">
        <v>1</v>
      </c>
      <c r="I946" s="580">
        <v>685</v>
      </c>
      <c r="J946" s="602">
        <v>685</v>
      </c>
      <c r="K946" s="527"/>
    </row>
    <row r="947" spans="1:11" s="598" customFormat="1" ht="28.5" customHeight="1">
      <c r="A947" s="599">
        <v>211</v>
      </c>
      <c r="B947" s="599">
        <v>38</v>
      </c>
      <c r="C947" s="600" t="s">
        <v>2718</v>
      </c>
      <c r="D947" s="1198" t="s">
        <v>200</v>
      </c>
      <c r="E947" s="1199" t="s">
        <v>3235</v>
      </c>
      <c r="F947" s="605">
        <v>342</v>
      </c>
      <c r="G947" s="600" t="s">
        <v>171</v>
      </c>
      <c r="H947" s="605">
        <v>1</v>
      </c>
      <c r="I947" s="580">
        <v>685</v>
      </c>
      <c r="J947" s="602">
        <v>685</v>
      </c>
      <c r="K947" s="527"/>
    </row>
    <row r="948" spans="1:11" s="598" customFormat="1" ht="28.5" customHeight="1">
      <c r="A948" s="599">
        <v>211</v>
      </c>
      <c r="B948" s="599">
        <v>45</v>
      </c>
      <c r="C948" s="600" t="s">
        <v>2720</v>
      </c>
      <c r="D948" s="1198" t="s">
        <v>142</v>
      </c>
      <c r="E948" s="1199" t="s">
        <v>2721</v>
      </c>
      <c r="F948" s="1201">
        <v>303</v>
      </c>
      <c r="G948" s="600" t="s">
        <v>112</v>
      </c>
      <c r="H948" s="605">
        <v>1</v>
      </c>
      <c r="I948" s="580">
        <v>828</v>
      </c>
      <c r="J948" s="602">
        <v>685</v>
      </c>
      <c r="K948" s="527"/>
    </row>
    <row r="949" spans="1:11" s="598" customFormat="1" ht="46.5" customHeight="1">
      <c r="A949" s="599">
        <v>211</v>
      </c>
      <c r="B949" s="599">
        <v>45</v>
      </c>
      <c r="C949" s="600" t="s">
        <v>2720</v>
      </c>
      <c r="D949" s="1198" t="s">
        <v>225</v>
      </c>
      <c r="E949" s="1199" t="s">
        <v>3239</v>
      </c>
      <c r="F949" s="605">
        <v>340</v>
      </c>
      <c r="G949" s="600" t="s">
        <v>5079</v>
      </c>
      <c r="H949" s="605">
        <v>1</v>
      </c>
      <c r="I949" s="580">
        <v>659</v>
      </c>
      <c r="J949" s="602">
        <v>491</v>
      </c>
      <c r="K949" s="527"/>
    </row>
    <row r="950" spans="1:11" s="598" customFormat="1" ht="43.5" customHeight="1">
      <c r="A950" s="599">
        <v>211</v>
      </c>
      <c r="B950" s="599">
        <v>45</v>
      </c>
      <c r="C950" s="600" t="s">
        <v>2720</v>
      </c>
      <c r="D950" s="1198" t="s">
        <v>225</v>
      </c>
      <c r="E950" s="1199" t="s">
        <v>3239</v>
      </c>
      <c r="F950" s="605">
        <v>341</v>
      </c>
      <c r="G950" s="600" t="s">
        <v>5080</v>
      </c>
      <c r="H950" s="605">
        <v>1</v>
      </c>
      <c r="I950" s="580">
        <v>659</v>
      </c>
      <c r="J950" s="602">
        <v>491</v>
      </c>
      <c r="K950" s="527"/>
    </row>
    <row r="951" spans="1:11" s="598" customFormat="1" ht="35.25" customHeight="1">
      <c r="A951" s="599">
        <v>211</v>
      </c>
      <c r="B951" s="599">
        <v>45</v>
      </c>
      <c r="C951" s="600" t="s">
        <v>2720</v>
      </c>
      <c r="D951" s="1198" t="s">
        <v>225</v>
      </c>
      <c r="E951" s="1199" t="s">
        <v>3239</v>
      </c>
      <c r="F951" s="605">
        <v>342</v>
      </c>
      <c r="G951" s="600" t="s">
        <v>171</v>
      </c>
      <c r="H951" s="605">
        <v>1</v>
      </c>
      <c r="I951" s="580">
        <v>659</v>
      </c>
      <c r="J951" s="602">
        <v>491</v>
      </c>
      <c r="K951" s="527"/>
    </row>
    <row r="952" spans="1:11" s="598" customFormat="1" ht="28.5" customHeight="1">
      <c r="A952" s="599">
        <v>211</v>
      </c>
      <c r="B952" s="599">
        <v>46</v>
      </c>
      <c r="C952" s="600" t="s">
        <v>2722</v>
      </c>
      <c r="D952" s="1198" t="s">
        <v>143</v>
      </c>
      <c r="E952" s="1199" t="s">
        <v>2723</v>
      </c>
      <c r="F952" s="1201">
        <v>303</v>
      </c>
      <c r="G952" s="600" t="s">
        <v>112</v>
      </c>
      <c r="H952" s="605">
        <v>1</v>
      </c>
      <c r="I952" s="580">
        <v>787</v>
      </c>
      <c r="J952" s="602">
        <v>610</v>
      </c>
      <c r="K952" s="527"/>
    </row>
    <row r="953" spans="1:11" s="598" customFormat="1" ht="28.5" customHeight="1">
      <c r="A953" s="599">
        <v>211</v>
      </c>
      <c r="B953" s="599">
        <v>46</v>
      </c>
      <c r="C953" s="600" t="s">
        <v>2722</v>
      </c>
      <c r="D953" s="1198" t="s">
        <v>144</v>
      </c>
      <c r="E953" s="1199" t="s">
        <v>3301</v>
      </c>
      <c r="F953" s="1201">
        <v>303</v>
      </c>
      <c r="G953" s="600" t="s">
        <v>112</v>
      </c>
      <c r="H953" s="605">
        <v>1</v>
      </c>
      <c r="I953" s="580">
        <v>630</v>
      </c>
      <c r="J953" s="602">
        <v>630</v>
      </c>
      <c r="K953" s="527"/>
    </row>
    <row r="954" spans="1:11" s="598" customFormat="1" ht="28.5" customHeight="1">
      <c r="A954" s="599">
        <v>211</v>
      </c>
      <c r="B954" s="599">
        <v>49</v>
      </c>
      <c r="C954" s="600" t="s">
        <v>2692</v>
      </c>
      <c r="D954" s="1198" t="s">
        <v>145</v>
      </c>
      <c r="E954" s="1199" t="s">
        <v>2693</v>
      </c>
      <c r="F954" s="1201">
        <v>303</v>
      </c>
      <c r="G954" s="600" t="s">
        <v>112</v>
      </c>
      <c r="H954" s="605">
        <v>1</v>
      </c>
      <c r="I954" s="580">
        <v>0</v>
      </c>
      <c r="J954" s="602">
        <v>727</v>
      </c>
      <c r="K954" s="527"/>
    </row>
    <row r="955" spans="1:11" s="598" customFormat="1" ht="39" customHeight="1">
      <c r="A955" s="599">
        <v>211</v>
      </c>
      <c r="B955" s="599">
        <v>49</v>
      </c>
      <c r="C955" s="600" t="s">
        <v>2692</v>
      </c>
      <c r="D955" s="1198" t="s">
        <v>145</v>
      </c>
      <c r="E955" s="1199" t="s">
        <v>2693</v>
      </c>
      <c r="F955" s="601">
        <v>607</v>
      </c>
      <c r="G955" s="600" t="s">
        <v>162</v>
      </c>
      <c r="H955" s="605">
        <v>1</v>
      </c>
      <c r="I955" s="580">
        <v>0</v>
      </c>
      <c r="J955" s="602">
        <v>775</v>
      </c>
      <c r="K955" s="527" t="s">
        <v>4642</v>
      </c>
    </row>
    <row r="956" spans="1:11" s="598" customFormat="1" ht="28.5" customHeight="1">
      <c r="A956" s="599">
        <v>211</v>
      </c>
      <c r="B956" s="599">
        <v>55</v>
      </c>
      <c r="C956" s="600" t="s">
        <v>2724</v>
      </c>
      <c r="D956" s="1198" t="s">
        <v>146</v>
      </c>
      <c r="E956" s="1199" t="s">
        <v>2725</v>
      </c>
      <c r="F956" s="1201">
        <v>303</v>
      </c>
      <c r="G956" s="600" t="s">
        <v>112</v>
      </c>
      <c r="H956" s="605">
        <v>1</v>
      </c>
      <c r="I956" s="580">
        <v>630</v>
      </c>
      <c r="J956" s="602">
        <v>611</v>
      </c>
      <c r="K956" s="527"/>
    </row>
    <row r="957" spans="1:11" s="598" customFormat="1" ht="28.5" customHeight="1">
      <c r="A957" s="599">
        <v>211</v>
      </c>
      <c r="B957" s="599">
        <v>55</v>
      </c>
      <c r="C957" s="600" t="s">
        <v>2724</v>
      </c>
      <c r="D957" s="1112" t="s">
        <v>146</v>
      </c>
      <c r="E957" s="1113" t="s">
        <v>2725</v>
      </c>
      <c r="F957" s="1201">
        <v>310</v>
      </c>
      <c r="G957" s="1114" t="s">
        <v>5884</v>
      </c>
      <c r="H957" s="605">
        <v>1</v>
      </c>
      <c r="I957" s="580">
        <v>885</v>
      </c>
      <c r="J957" s="602"/>
      <c r="K957" s="527" t="s">
        <v>5885</v>
      </c>
    </row>
    <row r="958" spans="1:11" s="598" customFormat="1" ht="28.5" customHeight="1">
      <c r="A958" s="599">
        <v>211</v>
      </c>
      <c r="B958" s="599">
        <v>55</v>
      </c>
      <c r="C958" s="600" t="s">
        <v>2724</v>
      </c>
      <c r="D958" s="1112" t="s">
        <v>146</v>
      </c>
      <c r="E958" s="1113" t="s">
        <v>2725</v>
      </c>
      <c r="F958" s="1201">
        <v>311</v>
      </c>
      <c r="G958" s="1114" t="s">
        <v>5888</v>
      </c>
      <c r="H958" s="605">
        <v>1</v>
      </c>
      <c r="I958" s="580">
        <v>665</v>
      </c>
      <c r="J958" s="602"/>
      <c r="K958" s="527" t="s">
        <v>5885</v>
      </c>
    </row>
    <row r="959" spans="1:11" s="598" customFormat="1" ht="28.5" customHeight="1">
      <c r="A959" s="599">
        <v>211</v>
      </c>
      <c r="B959" s="599">
        <v>55</v>
      </c>
      <c r="C959" s="600" t="s">
        <v>2724</v>
      </c>
      <c r="D959" s="1112" t="s">
        <v>146</v>
      </c>
      <c r="E959" s="1113" t="s">
        <v>2725</v>
      </c>
      <c r="F959" s="1201">
        <v>312</v>
      </c>
      <c r="G959" s="1115" t="s">
        <v>5886</v>
      </c>
      <c r="H959" s="605">
        <v>1</v>
      </c>
      <c r="I959" s="580">
        <v>1499</v>
      </c>
      <c r="J959" s="602"/>
      <c r="K959" s="527" t="s">
        <v>5885</v>
      </c>
    </row>
    <row r="960" spans="1:11" s="598" customFormat="1" ht="28.5" customHeight="1">
      <c r="A960" s="599">
        <v>211</v>
      </c>
      <c r="B960" s="599">
        <v>59</v>
      </c>
      <c r="C960" s="600" t="s">
        <v>2726</v>
      </c>
      <c r="D960" s="1198" t="s">
        <v>148</v>
      </c>
      <c r="E960" s="1199" t="s">
        <v>2727</v>
      </c>
      <c r="F960" s="1201">
        <v>303</v>
      </c>
      <c r="G960" s="600" t="s">
        <v>112</v>
      </c>
      <c r="H960" s="605">
        <v>1</v>
      </c>
      <c r="I960" s="580">
        <v>797</v>
      </c>
      <c r="J960" s="602">
        <v>665</v>
      </c>
      <c r="K960" s="527"/>
    </row>
    <row r="961" spans="1:11" s="598" customFormat="1" ht="28.5" customHeight="1">
      <c r="A961" s="599">
        <v>211</v>
      </c>
      <c r="B961" s="599">
        <v>59</v>
      </c>
      <c r="C961" s="600" t="s">
        <v>2726</v>
      </c>
      <c r="D961" s="1112" t="s">
        <v>148</v>
      </c>
      <c r="E961" s="1113" t="s">
        <v>2727</v>
      </c>
      <c r="F961" s="1201">
        <v>310</v>
      </c>
      <c r="G961" s="1114" t="s">
        <v>5884</v>
      </c>
      <c r="H961" s="605">
        <v>1</v>
      </c>
      <c r="I961" s="580">
        <v>885</v>
      </c>
      <c r="J961" s="602"/>
      <c r="K961" s="527" t="s">
        <v>5885</v>
      </c>
    </row>
    <row r="962" spans="1:11" s="598" customFormat="1" ht="28.5" customHeight="1">
      <c r="A962" s="599">
        <v>211</v>
      </c>
      <c r="B962" s="599">
        <v>59</v>
      </c>
      <c r="C962" s="600" t="s">
        <v>2726</v>
      </c>
      <c r="D962" s="1112" t="s">
        <v>148</v>
      </c>
      <c r="E962" s="1113" t="s">
        <v>2727</v>
      </c>
      <c r="F962" s="1201">
        <v>311</v>
      </c>
      <c r="G962" s="1114" t="s">
        <v>5888</v>
      </c>
      <c r="H962" s="605">
        <v>1</v>
      </c>
      <c r="I962" s="580">
        <v>665</v>
      </c>
      <c r="J962" s="602"/>
      <c r="K962" s="527" t="s">
        <v>5885</v>
      </c>
    </row>
    <row r="963" spans="1:11" s="598" customFormat="1" ht="28.5" customHeight="1">
      <c r="A963" s="599">
        <v>211</v>
      </c>
      <c r="B963" s="599">
        <v>59</v>
      </c>
      <c r="C963" s="600" t="s">
        <v>2726</v>
      </c>
      <c r="D963" s="1112" t="s">
        <v>148</v>
      </c>
      <c r="E963" s="1113" t="s">
        <v>2727</v>
      </c>
      <c r="F963" s="1201">
        <v>312</v>
      </c>
      <c r="G963" s="1115" t="s">
        <v>5886</v>
      </c>
      <c r="H963" s="605">
        <v>1</v>
      </c>
      <c r="I963" s="580">
        <v>1499</v>
      </c>
      <c r="J963" s="602"/>
      <c r="K963" s="527" t="s">
        <v>5885</v>
      </c>
    </row>
    <row r="964" spans="1:11" s="598" customFormat="1" ht="28.5" customHeight="1">
      <c r="A964" s="599">
        <v>211</v>
      </c>
      <c r="B964" s="599">
        <v>65</v>
      </c>
      <c r="C964" s="600" t="s">
        <v>2745</v>
      </c>
      <c r="D964" s="1198" t="s">
        <v>149</v>
      </c>
      <c r="E964" s="1199" t="s">
        <v>3205</v>
      </c>
      <c r="F964" s="1201">
        <v>303</v>
      </c>
      <c r="G964" s="600" t="s">
        <v>112</v>
      </c>
      <c r="H964" s="605">
        <v>1</v>
      </c>
      <c r="I964" s="580">
        <v>807</v>
      </c>
      <c r="J964" s="580">
        <v>610</v>
      </c>
      <c r="K964" s="527"/>
    </row>
    <row r="965" spans="1:11" s="598" customFormat="1" ht="28.5" customHeight="1">
      <c r="A965" s="599">
        <v>211</v>
      </c>
      <c r="B965" s="599">
        <v>75</v>
      </c>
      <c r="C965" s="600" t="s">
        <v>3106</v>
      </c>
      <c r="D965" s="1198" t="s">
        <v>150</v>
      </c>
      <c r="E965" s="1199" t="s">
        <v>3206</v>
      </c>
      <c r="F965" s="1201">
        <v>303</v>
      </c>
      <c r="G965" s="600" t="s">
        <v>112</v>
      </c>
      <c r="H965" s="605">
        <v>1</v>
      </c>
      <c r="I965" s="580">
        <v>1200</v>
      </c>
      <c r="J965" s="602">
        <v>1278</v>
      </c>
      <c r="K965" s="527"/>
    </row>
    <row r="966" spans="1:11" s="598" customFormat="1" ht="46.5" customHeight="1">
      <c r="A966" s="599">
        <v>211</v>
      </c>
      <c r="B966" s="599">
        <v>75</v>
      </c>
      <c r="C966" s="600" t="s">
        <v>3106</v>
      </c>
      <c r="D966" s="1198" t="s">
        <v>225</v>
      </c>
      <c r="E966" s="1199" t="s">
        <v>3239</v>
      </c>
      <c r="F966" s="605">
        <v>340</v>
      </c>
      <c r="G966" s="600" t="s">
        <v>5079</v>
      </c>
      <c r="H966" s="605">
        <v>1</v>
      </c>
      <c r="I966" s="580">
        <v>1249</v>
      </c>
      <c r="J966" s="602">
        <v>475</v>
      </c>
      <c r="K966" s="527"/>
    </row>
    <row r="967" spans="1:11" s="598" customFormat="1" ht="43.5" customHeight="1">
      <c r="A967" s="599">
        <v>211</v>
      </c>
      <c r="B967" s="599">
        <v>75</v>
      </c>
      <c r="C967" s="600" t="s">
        <v>3106</v>
      </c>
      <c r="D967" s="1198" t="s">
        <v>225</v>
      </c>
      <c r="E967" s="1199" t="s">
        <v>3239</v>
      </c>
      <c r="F967" s="605">
        <v>341</v>
      </c>
      <c r="G967" s="600" t="s">
        <v>5080</v>
      </c>
      <c r="H967" s="605">
        <v>1</v>
      </c>
      <c r="I967" s="580">
        <v>1249</v>
      </c>
      <c r="J967" s="602">
        <v>475</v>
      </c>
      <c r="K967" s="527"/>
    </row>
    <row r="968" spans="1:11" s="598" customFormat="1" ht="35.25" customHeight="1">
      <c r="A968" s="599">
        <v>211</v>
      </c>
      <c r="B968" s="599">
        <v>75</v>
      </c>
      <c r="C968" s="600" t="s">
        <v>3106</v>
      </c>
      <c r="D968" s="1198" t="s">
        <v>225</v>
      </c>
      <c r="E968" s="1199" t="s">
        <v>3239</v>
      </c>
      <c r="F968" s="605">
        <v>342</v>
      </c>
      <c r="G968" s="600" t="s">
        <v>171</v>
      </c>
      <c r="H968" s="605">
        <v>1</v>
      </c>
      <c r="I968" s="580">
        <v>1249</v>
      </c>
      <c r="J968" s="602">
        <v>475</v>
      </c>
      <c r="K968" s="527"/>
    </row>
    <row r="969" spans="1:11" s="598" customFormat="1" ht="28.5" customHeight="1">
      <c r="A969" s="599">
        <v>211</v>
      </c>
      <c r="B969" s="599">
        <v>76</v>
      </c>
      <c r="C969" s="600" t="s">
        <v>2696</v>
      </c>
      <c r="D969" s="1198" t="s">
        <v>151</v>
      </c>
      <c r="E969" s="1199" t="s">
        <v>2697</v>
      </c>
      <c r="F969" s="1201">
        <v>303</v>
      </c>
      <c r="G969" s="600" t="s">
        <v>112</v>
      </c>
      <c r="H969" s="605">
        <v>1</v>
      </c>
      <c r="I969" s="580">
        <v>799</v>
      </c>
      <c r="J969" s="602">
        <v>0</v>
      </c>
      <c r="K969" s="527"/>
    </row>
    <row r="970" spans="1:11" s="598" customFormat="1" ht="28.5" customHeight="1">
      <c r="A970" s="599">
        <v>211</v>
      </c>
      <c r="B970" s="599">
        <v>78</v>
      </c>
      <c r="C970" s="600" t="s">
        <v>2746</v>
      </c>
      <c r="D970" s="1198" t="s">
        <v>152</v>
      </c>
      <c r="E970" s="1199" t="s">
        <v>3207</v>
      </c>
      <c r="F970" s="1201">
        <v>303</v>
      </c>
      <c r="G970" s="600" t="s">
        <v>112</v>
      </c>
      <c r="H970" s="605">
        <v>1</v>
      </c>
      <c r="I970" s="580">
        <v>797</v>
      </c>
      <c r="J970" s="580">
        <v>610</v>
      </c>
      <c r="K970" s="527"/>
    </row>
    <row r="971" spans="1:11" s="598" customFormat="1" ht="28.5" customHeight="1">
      <c r="A971" s="599">
        <v>211</v>
      </c>
      <c r="B971" s="599">
        <v>79</v>
      </c>
      <c r="C971" s="600" t="s">
        <v>2728</v>
      </c>
      <c r="D971" s="1198" t="s">
        <v>153</v>
      </c>
      <c r="E971" s="1199" t="s">
        <v>2729</v>
      </c>
      <c r="F971" s="1201">
        <v>303</v>
      </c>
      <c r="G971" s="600" t="s">
        <v>112</v>
      </c>
      <c r="H971" s="605">
        <v>1</v>
      </c>
      <c r="I971" s="580">
        <v>807</v>
      </c>
      <c r="J971" s="602">
        <v>626</v>
      </c>
      <c r="K971" s="527"/>
    </row>
    <row r="972" spans="1:11" s="598" customFormat="1" ht="28.5" customHeight="1">
      <c r="A972" s="599">
        <v>211</v>
      </c>
      <c r="B972" s="599">
        <v>84</v>
      </c>
      <c r="C972" s="600" t="s">
        <v>2706</v>
      </c>
      <c r="D972" s="1198" t="s">
        <v>154</v>
      </c>
      <c r="E972" s="1199" t="s">
        <v>2707</v>
      </c>
      <c r="F972" s="1201">
        <v>303</v>
      </c>
      <c r="G972" s="600" t="s">
        <v>112</v>
      </c>
      <c r="H972" s="605">
        <v>1</v>
      </c>
      <c r="I972" s="580">
        <v>797</v>
      </c>
      <c r="J972" s="602">
        <v>0</v>
      </c>
      <c r="K972" s="527"/>
    </row>
    <row r="973" spans="1:11" s="598" customFormat="1" ht="28.5" customHeight="1">
      <c r="A973" s="599">
        <v>211</v>
      </c>
      <c r="B973" s="599">
        <v>20</v>
      </c>
      <c r="C973" s="600" t="s">
        <v>2736</v>
      </c>
      <c r="D973" s="1198" t="s">
        <v>155</v>
      </c>
      <c r="E973" s="1199" t="s">
        <v>2737</v>
      </c>
      <c r="F973" s="1201">
        <v>303</v>
      </c>
      <c r="G973" s="600" t="s">
        <v>112</v>
      </c>
      <c r="H973" s="605">
        <v>1</v>
      </c>
      <c r="I973" s="580">
        <v>0</v>
      </c>
      <c r="J973" s="602">
        <v>727</v>
      </c>
      <c r="K973" s="527"/>
    </row>
    <row r="974" spans="1:11" s="598" customFormat="1" ht="28.5" customHeight="1">
      <c r="A974" s="599">
        <v>211</v>
      </c>
      <c r="B974" s="599">
        <v>91</v>
      </c>
      <c r="C974" s="600" t="s">
        <v>2747</v>
      </c>
      <c r="D974" s="1198" t="s">
        <v>157</v>
      </c>
      <c r="E974" s="1199" t="s">
        <v>3208</v>
      </c>
      <c r="F974" s="1201">
        <v>303</v>
      </c>
      <c r="G974" s="600" t="s">
        <v>112</v>
      </c>
      <c r="H974" s="605">
        <v>1</v>
      </c>
      <c r="I974" s="580">
        <v>799</v>
      </c>
      <c r="J974" s="580">
        <v>610</v>
      </c>
      <c r="K974" s="527"/>
    </row>
    <row r="975" spans="1:11" s="598" customFormat="1" ht="28.5">
      <c r="A975" s="603">
        <v>211</v>
      </c>
      <c r="B975" s="603">
        <v>285</v>
      </c>
      <c r="C975" s="600" t="s">
        <v>5419</v>
      </c>
      <c r="D975" s="1198" t="s">
        <v>5148</v>
      </c>
      <c r="E975" s="1199" t="s">
        <v>5216</v>
      </c>
      <c r="F975" s="621">
        <v>301</v>
      </c>
      <c r="G975" s="600" t="s">
        <v>160</v>
      </c>
      <c r="H975" s="605">
        <v>1</v>
      </c>
      <c r="I975" s="602">
        <v>1249</v>
      </c>
      <c r="J975" s="602">
        <v>1249</v>
      </c>
      <c r="K975" s="622"/>
    </row>
    <row r="976" spans="1:11" s="598" customFormat="1" ht="28.5">
      <c r="A976" s="599">
        <v>211</v>
      </c>
      <c r="B976" s="603">
        <v>285</v>
      </c>
      <c r="C976" s="600" t="s">
        <v>5419</v>
      </c>
      <c r="D976" s="1198" t="s">
        <v>5217</v>
      </c>
      <c r="E976" s="1199" t="s">
        <v>5218</v>
      </c>
      <c r="F976" s="1201">
        <v>302</v>
      </c>
      <c r="G976" s="600" t="s">
        <v>161</v>
      </c>
      <c r="H976" s="605">
        <v>1</v>
      </c>
      <c r="I976" s="602">
        <v>1249</v>
      </c>
      <c r="J976" s="602">
        <v>1249</v>
      </c>
      <c r="K976" s="622"/>
    </row>
    <row r="977" spans="1:99" s="598" customFormat="1" ht="28.5">
      <c r="A977" s="599">
        <v>211</v>
      </c>
      <c r="B977" s="603">
        <v>285</v>
      </c>
      <c r="C977" s="600" t="s">
        <v>5419</v>
      </c>
      <c r="D977" s="1198" t="s">
        <v>5148</v>
      </c>
      <c r="E977" s="1199" t="s">
        <v>5216</v>
      </c>
      <c r="F977" s="1201">
        <v>607</v>
      </c>
      <c r="G977" s="600" t="s">
        <v>162</v>
      </c>
      <c r="H977" s="605">
        <v>1</v>
      </c>
      <c r="I977" s="602">
        <v>1249</v>
      </c>
      <c r="J977" s="602">
        <v>1249</v>
      </c>
      <c r="K977" s="622"/>
    </row>
    <row r="978" spans="1:99" s="594" customFormat="1" ht="28.5" customHeight="1">
      <c r="A978" s="875">
        <v>212</v>
      </c>
      <c r="B978" s="876" t="s">
        <v>3806</v>
      </c>
      <c r="C978" s="858"/>
      <c r="D978" s="858"/>
      <c r="E978" s="858"/>
      <c r="F978" s="858"/>
      <c r="G978" s="858"/>
      <c r="H978" s="858"/>
      <c r="I978" s="858"/>
      <c r="J978" s="858"/>
      <c r="K978" s="871"/>
    </row>
    <row r="979" spans="1:99" s="598" customFormat="1" ht="28.5" customHeight="1">
      <c r="A979" s="599">
        <v>212</v>
      </c>
      <c r="B979" s="599">
        <v>17</v>
      </c>
      <c r="C979" s="600" t="s">
        <v>378</v>
      </c>
      <c r="D979" s="1198" t="s">
        <v>129</v>
      </c>
      <c r="E979" s="1199" t="s">
        <v>2713</v>
      </c>
      <c r="F979" s="1201">
        <v>301</v>
      </c>
      <c r="G979" s="600" t="s">
        <v>160</v>
      </c>
      <c r="H979" s="605">
        <v>1</v>
      </c>
      <c r="I979" s="602">
        <v>601</v>
      </c>
      <c r="J979" s="602">
        <v>738</v>
      </c>
      <c r="K979" s="527"/>
    </row>
    <row r="980" spans="1:99" s="598" customFormat="1" ht="28.5" customHeight="1">
      <c r="A980" s="599">
        <v>212</v>
      </c>
      <c r="B980" s="599">
        <v>17</v>
      </c>
      <c r="C980" s="600" t="s">
        <v>378</v>
      </c>
      <c r="D980" s="1198" t="s">
        <v>178</v>
      </c>
      <c r="E980" s="1199" t="s">
        <v>3256</v>
      </c>
      <c r="F980" s="1201">
        <v>302</v>
      </c>
      <c r="G980" s="600" t="s">
        <v>161</v>
      </c>
      <c r="H980" s="605">
        <v>1</v>
      </c>
      <c r="I980" s="602">
        <v>601</v>
      </c>
      <c r="J980" s="602">
        <v>738</v>
      </c>
      <c r="K980" s="527"/>
    </row>
    <row r="981" spans="1:99" s="598" customFormat="1" ht="28.5" customHeight="1">
      <c r="A981" s="599">
        <v>212</v>
      </c>
      <c r="B981" s="599">
        <v>17</v>
      </c>
      <c r="C981" s="600" t="s">
        <v>2712</v>
      </c>
      <c r="D981" s="1198" t="s">
        <v>129</v>
      </c>
      <c r="E981" s="1199" t="s">
        <v>2713</v>
      </c>
      <c r="F981" s="1201">
        <v>303</v>
      </c>
      <c r="G981" s="600" t="s">
        <v>112</v>
      </c>
      <c r="H981" s="605">
        <v>1</v>
      </c>
      <c r="I981" s="580">
        <v>784</v>
      </c>
      <c r="J981" s="602">
        <v>784</v>
      </c>
      <c r="K981" s="527"/>
    </row>
    <row r="982" spans="1:99" s="598" customFormat="1" ht="28.5" customHeight="1">
      <c r="A982" s="599">
        <v>212</v>
      </c>
      <c r="B982" s="599">
        <v>17</v>
      </c>
      <c r="C982" s="600" t="s">
        <v>378</v>
      </c>
      <c r="D982" s="1198" t="s">
        <v>129</v>
      </c>
      <c r="E982" s="1199" t="s">
        <v>2713</v>
      </c>
      <c r="F982" s="1201">
        <v>607</v>
      </c>
      <c r="G982" s="600" t="s">
        <v>162</v>
      </c>
      <c r="H982" s="605">
        <v>1</v>
      </c>
      <c r="I982" s="602">
        <v>601</v>
      </c>
      <c r="J982" s="602">
        <v>738</v>
      </c>
      <c r="K982" s="527"/>
    </row>
    <row r="983" spans="1:99" s="598" customFormat="1" ht="28.5" customHeight="1">
      <c r="A983" s="599">
        <v>212</v>
      </c>
      <c r="B983" s="599">
        <v>17</v>
      </c>
      <c r="C983" s="600" t="s">
        <v>378</v>
      </c>
      <c r="D983" s="1198" t="s">
        <v>129</v>
      </c>
      <c r="E983" s="1199" t="s">
        <v>2713</v>
      </c>
      <c r="F983" s="1201">
        <v>610</v>
      </c>
      <c r="G983" s="600" t="s">
        <v>255</v>
      </c>
      <c r="H983" s="605">
        <v>1</v>
      </c>
      <c r="I983" s="602">
        <v>601</v>
      </c>
      <c r="J983" s="602">
        <v>738</v>
      </c>
      <c r="K983" s="527"/>
    </row>
    <row r="984" spans="1:99" s="598" customFormat="1" ht="47.25" customHeight="1">
      <c r="A984" s="599">
        <v>212</v>
      </c>
      <c r="B984" s="599">
        <v>17</v>
      </c>
      <c r="C984" s="600" t="s">
        <v>378</v>
      </c>
      <c r="D984" s="1198" t="s">
        <v>177</v>
      </c>
      <c r="E984" s="1199" t="s">
        <v>3231</v>
      </c>
      <c r="F984" s="605">
        <v>340</v>
      </c>
      <c r="G984" s="600" t="s">
        <v>5079</v>
      </c>
      <c r="H984" s="605">
        <v>1</v>
      </c>
      <c r="I984" s="602">
        <v>601</v>
      </c>
      <c r="J984" s="602">
        <v>738</v>
      </c>
      <c r="K984" s="527"/>
    </row>
    <row r="985" spans="1:99" s="598" customFormat="1" ht="47.25" customHeight="1">
      <c r="A985" s="599">
        <v>212</v>
      </c>
      <c r="B985" s="599">
        <v>17</v>
      </c>
      <c r="C985" s="600" t="s">
        <v>378</v>
      </c>
      <c r="D985" s="1198" t="s">
        <v>177</v>
      </c>
      <c r="E985" s="1199" t="s">
        <v>3231</v>
      </c>
      <c r="F985" s="605">
        <v>341</v>
      </c>
      <c r="G985" s="600" t="s">
        <v>5080</v>
      </c>
      <c r="H985" s="605">
        <v>1</v>
      </c>
      <c r="I985" s="602">
        <v>601</v>
      </c>
      <c r="J985" s="602">
        <v>738</v>
      </c>
      <c r="K985" s="527"/>
    </row>
    <row r="986" spans="1:99" s="598" customFormat="1" ht="28.5" customHeight="1">
      <c r="A986" s="599">
        <v>212</v>
      </c>
      <c r="B986" s="599">
        <v>17</v>
      </c>
      <c r="C986" s="600" t="s">
        <v>378</v>
      </c>
      <c r="D986" s="1198" t="s">
        <v>177</v>
      </c>
      <c r="E986" s="1199" t="s">
        <v>3231</v>
      </c>
      <c r="F986" s="605">
        <v>342</v>
      </c>
      <c r="G986" s="600" t="s">
        <v>171</v>
      </c>
      <c r="H986" s="605">
        <v>1</v>
      </c>
      <c r="I986" s="602">
        <v>601</v>
      </c>
      <c r="J986" s="602">
        <v>738</v>
      </c>
      <c r="K986" s="527"/>
    </row>
    <row r="987" spans="1:99" s="598" customFormat="1" ht="28.5" customHeight="1">
      <c r="A987" s="599">
        <v>212</v>
      </c>
      <c r="B987" s="599">
        <v>24</v>
      </c>
      <c r="C987" s="600" t="s">
        <v>298</v>
      </c>
      <c r="D987" s="1198" t="s">
        <v>135</v>
      </c>
      <c r="E987" s="1199" t="s">
        <v>2715</v>
      </c>
      <c r="F987" s="1201">
        <v>301</v>
      </c>
      <c r="G987" s="600" t="s">
        <v>160</v>
      </c>
      <c r="H987" s="605">
        <v>1</v>
      </c>
      <c r="I987" s="602">
        <v>942</v>
      </c>
      <c r="J987" s="602">
        <v>959</v>
      </c>
      <c r="K987" s="527"/>
    </row>
    <row r="988" spans="1:99" s="598" customFormat="1" ht="28.5" customHeight="1">
      <c r="A988" s="599">
        <v>212</v>
      </c>
      <c r="B988" s="599">
        <v>24</v>
      </c>
      <c r="C988" s="600" t="s">
        <v>298</v>
      </c>
      <c r="D988" s="1198" t="s">
        <v>188</v>
      </c>
      <c r="E988" s="1199" t="s">
        <v>3258</v>
      </c>
      <c r="F988" s="1201">
        <v>302</v>
      </c>
      <c r="G988" s="600" t="s">
        <v>161</v>
      </c>
      <c r="H988" s="605">
        <v>1</v>
      </c>
      <c r="I988" s="602">
        <v>942</v>
      </c>
      <c r="J988" s="602">
        <v>959</v>
      </c>
      <c r="K988" s="527"/>
    </row>
    <row r="989" spans="1:99" s="598" customFormat="1" ht="28.5" customHeight="1">
      <c r="A989" s="599">
        <v>212</v>
      </c>
      <c r="B989" s="599">
        <v>24</v>
      </c>
      <c r="C989" s="600" t="s">
        <v>298</v>
      </c>
      <c r="D989" s="1198" t="s">
        <v>135</v>
      </c>
      <c r="E989" s="1199" t="s">
        <v>2715</v>
      </c>
      <c r="F989" s="1201">
        <v>607</v>
      </c>
      <c r="G989" s="600" t="s">
        <v>162</v>
      </c>
      <c r="H989" s="605">
        <v>1</v>
      </c>
      <c r="I989" s="602">
        <v>942</v>
      </c>
      <c r="J989" s="602">
        <v>959</v>
      </c>
      <c r="K989" s="527"/>
    </row>
    <row r="990" spans="1:99" s="598" customFormat="1" ht="28.5" customHeight="1">
      <c r="A990" s="599">
        <v>212</v>
      </c>
      <c r="B990" s="599">
        <v>24</v>
      </c>
      <c r="C990" s="600" t="s">
        <v>298</v>
      </c>
      <c r="D990" s="1198" t="s">
        <v>135</v>
      </c>
      <c r="E990" s="1199" t="s">
        <v>2715</v>
      </c>
      <c r="F990" s="1201">
        <v>610</v>
      </c>
      <c r="G990" s="600" t="s">
        <v>255</v>
      </c>
      <c r="H990" s="605">
        <v>1</v>
      </c>
      <c r="I990" s="602">
        <v>942</v>
      </c>
      <c r="J990" s="602">
        <v>959</v>
      </c>
      <c r="K990" s="527"/>
    </row>
    <row r="991" spans="1:99" ht="28.5">
      <c r="A991" s="603">
        <v>212</v>
      </c>
      <c r="B991" s="603">
        <v>49</v>
      </c>
      <c r="C991" s="600" t="s">
        <v>3097</v>
      </c>
      <c r="D991" s="1198" t="s">
        <v>145</v>
      </c>
      <c r="E991" s="1199" t="s">
        <v>2693</v>
      </c>
      <c r="F991" s="1201">
        <v>301</v>
      </c>
      <c r="G991" s="600" t="s">
        <v>160</v>
      </c>
      <c r="H991" s="605">
        <v>1</v>
      </c>
      <c r="I991" s="602">
        <v>0</v>
      </c>
      <c r="J991" s="602">
        <v>513</v>
      </c>
      <c r="K991" s="527"/>
      <c r="CR991" s="581"/>
      <c r="CS991" s="581"/>
      <c r="CT991" s="581"/>
    </row>
    <row r="992" spans="1:99" ht="28.5">
      <c r="A992" s="603">
        <v>212</v>
      </c>
      <c r="B992" s="603">
        <v>49</v>
      </c>
      <c r="C992" s="600" t="s">
        <v>3097</v>
      </c>
      <c r="D992" s="1198" t="s">
        <v>5265</v>
      </c>
      <c r="E992" s="1199" t="s">
        <v>5266</v>
      </c>
      <c r="F992" s="1201">
        <v>302</v>
      </c>
      <c r="G992" s="600" t="s">
        <v>161</v>
      </c>
      <c r="H992" s="605">
        <v>1</v>
      </c>
      <c r="I992" s="602">
        <v>0</v>
      </c>
      <c r="J992" s="602">
        <v>513</v>
      </c>
      <c r="K992" s="527"/>
      <c r="CR992" s="581"/>
      <c r="CS992" s="581"/>
      <c r="CT992" s="581"/>
      <c r="CU992" s="581"/>
    </row>
    <row r="993" spans="1:11" s="598" customFormat="1" ht="28.5" customHeight="1">
      <c r="A993" s="599">
        <v>212</v>
      </c>
      <c r="B993" s="603">
        <v>76</v>
      </c>
      <c r="C993" s="600" t="s">
        <v>349</v>
      </c>
      <c r="D993" s="1198" t="s">
        <v>3830</v>
      </c>
      <c r="E993" s="1199" t="s">
        <v>4678</v>
      </c>
      <c r="F993" s="1201">
        <v>610</v>
      </c>
      <c r="G993" s="600" t="s">
        <v>255</v>
      </c>
      <c r="H993" s="605">
        <v>1</v>
      </c>
      <c r="I993" s="580">
        <v>397</v>
      </c>
      <c r="J993" s="602">
        <v>0</v>
      </c>
      <c r="K993" s="527" t="s">
        <v>4076</v>
      </c>
    </row>
    <row r="994" spans="1:11" s="598" customFormat="1" ht="28.5" customHeight="1">
      <c r="A994" s="599">
        <v>212</v>
      </c>
      <c r="B994" s="603">
        <v>76</v>
      </c>
      <c r="C994" s="600" t="s">
        <v>349</v>
      </c>
      <c r="D994" s="1198" t="s">
        <v>3831</v>
      </c>
      <c r="E994" s="1199" t="s">
        <v>4679</v>
      </c>
      <c r="F994" s="1201">
        <v>610</v>
      </c>
      <c r="G994" s="600" t="s">
        <v>255</v>
      </c>
      <c r="H994" s="605">
        <v>1</v>
      </c>
      <c r="I994" s="602">
        <v>369</v>
      </c>
      <c r="J994" s="602">
        <v>0</v>
      </c>
      <c r="K994" s="527" t="s">
        <v>4076</v>
      </c>
    </row>
    <row r="995" spans="1:11" s="598" customFormat="1" ht="28.5" customHeight="1">
      <c r="A995" s="599">
        <v>212</v>
      </c>
      <c r="B995" s="603">
        <v>95</v>
      </c>
      <c r="C995" s="600" t="s">
        <v>4087</v>
      </c>
      <c r="D995" s="1198" t="s">
        <v>3830</v>
      </c>
      <c r="E995" s="1199" t="s">
        <v>4678</v>
      </c>
      <c r="F995" s="1201">
        <v>610</v>
      </c>
      <c r="G995" s="600" t="s">
        <v>255</v>
      </c>
      <c r="H995" s="605">
        <v>1</v>
      </c>
      <c r="I995" s="580">
        <v>397</v>
      </c>
      <c r="J995" s="602">
        <v>0</v>
      </c>
      <c r="K995" s="527" t="s">
        <v>4076</v>
      </c>
    </row>
    <row r="996" spans="1:11" s="598" customFormat="1" ht="30.75" customHeight="1">
      <c r="A996" s="599">
        <v>212</v>
      </c>
      <c r="B996" s="603">
        <v>206</v>
      </c>
      <c r="C996" s="600" t="s">
        <v>3118</v>
      </c>
      <c r="D996" s="1198" t="s">
        <v>3830</v>
      </c>
      <c r="E996" s="1199" t="s">
        <v>4678</v>
      </c>
      <c r="F996" s="1201">
        <v>610</v>
      </c>
      <c r="G996" s="600" t="s">
        <v>255</v>
      </c>
      <c r="H996" s="605">
        <v>1</v>
      </c>
      <c r="I996" s="580">
        <v>397</v>
      </c>
      <c r="J996" s="602">
        <v>0</v>
      </c>
      <c r="K996" s="527" t="s">
        <v>4076</v>
      </c>
    </row>
    <row r="997" spans="1:11" s="598" customFormat="1" ht="30.75" customHeight="1">
      <c r="A997" s="599">
        <v>212</v>
      </c>
      <c r="B997" s="603">
        <v>206</v>
      </c>
      <c r="C997" s="600" t="s">
        <v>3118</v>
      </c>
      <c r="D997" s="1198" t="s">
        <v>3831</v>
      </c>
      <c r="E997" s="1199" t="s">
        <v>4679</v>
      </c>
      <c r="F997" s="1201">
        <v>610</v>
      </c>
      <c r="G997" s="600" t="s">
        <v>255</v>
      </c>
      <c r="H997" s="605">
        <v>1</v>
      </c>
      <c r="I997" s="602">
        <v>369</v>
      </c>
      <c r="J997" s="602">
        <v>0</v>
      </c>
      <c r="K997" s="527" t="s">
        <v>4076</v>
      </c>
    </row>
    <row r="998" spans="1:11" s="598" customFormat="1" ht="28.5" customHeight="1">
      <c r="A998" s="599">
        <v>212</v>
      </c>
      <c r="B998" s="599">
        <v>87</v>
      </c>
      <c r="C998" s="600" t="s">
        <v>3110</v>
      </c>
      <c r="D998" s="1198" t="s">
        <v>156</v>
      </c>
      <c r="E998" s="1199" t="s">
        <v>3272</v>
      </c>
      <c r="F998" s="1201">
        <v>607</v>
      </c>
      <c r="G998" s="600" t="s">
        <v>162</v>
      </c>
      <c r="H998" s="605">
        <v>1</v>
      </c>
      <c r="I998" s="602">
        <v>367</v>
      </c>
      <c r="J998" s="602">
        <v>0</v>
      </c>
      <c r="K998" s="527"/>
    </row>
    <row r="999" spans="1:11" s="598" customFormat="1" ht="28.5" customHeight="1">
      <c r="A999" s="599">
        <v>212</v>
      </c>
      <c r="B999" s="603">
        <v>17</v>
      </c>
      <c r="C999" s="600" t="s">
        <v>3092</v>
      </c>
      <c r="D999" s="1198" t="s">
        <v>129</v>
      </c>
      <c r="E999" s="1199" t="s">
        <v>2713</v>
      </c>
      <c r="F999" s="1201">
        <v>301</v>
      </c>
      <c r="G999" s="600" t="s">
        <v>160</v>
      </c>
      <c r="H999" s="605">
        <v>2</v>
      </c>
      <c r="I999" s="602">
        <v>883.55</v>
      </c>
      <c r="J999" s="602">
        <v>883.55</v>
      </c>
      <c r="K999" s="527"/>
    </row>
    <row r="1000" spans="1:11" s="598" customFormat="1" ht="28.5" customHeight="1">
      <c r="A1000" s="599">
        <v>212</v>
      </c>
      <c r="B1000" s="603">
        <v>17</v>
      </c>
      <c r="C1000" s="600" t="s">
        <v>3092</v>
      </c>
      <c r="D1000" s="1198" t="s">
        <v>178</v>
      </c>
      <c r="E1000" s="1199" t="s">
        <v>3256</v>
      </c>
      <c r="F1000" s="1201">
        <v>302</v>
      </c>
      <c r="G1000" s="600" t="s">
        <v>161</v>
      </c>
      <c r="H1000" s="605">
        <v>2</v>
      </c>
      <c r="I1000" s="602">
        <v>883.55</v>
      </c>
      <c r="J1000" s="602">
        <v>883.55</v>
      </c>
      <c r="K1000" s="527"/>
    </row>
    <row r="1001" spans="1:11" s="598" customFormat="1" ht="28.5" customHeight="1">
      <c r="A1001" s="599">
        <v>212</v>
      </c>
      <c r="B1001" s="599">
        <v>17</v>
      </c>
      <c r="C1001" s="600" t="s">
        <v>2712</v>
      </c>
      <c r="D1001" s="1198" t="s">
        <v>129</v>
      </c>
      <c r="E1001" s="1199" t="s">
        <v>2713</v>
      </c>
      <c r="F1001" s="1201">
        <v>303</v>
      </c>
      <c r="G1001" s="600" t="s">
        <v>112</v>
      </c>
      <c r="H1001" s="605">
        <v>2</v>
      </c>
      <c r="I1001" s="602">
        <v>883.55</v>
      </c>
      <c r="J1001" s="602">
        <v>883.55</v>
      </c>
      <c r="K1001" s="527"/>
    </row>
    <row r="1002" spans="1:11" s="598" customFormat="1" ht="28.5" customHeight="1">
      <c r="A1002" s="599">
        <v>212</v>
      </c>
      <c r="B1002" s="603">
        <v>17</v>
      </c>
      <c r="C1002" s="600" t="s">
        <v>3092</v>
      </c>
      <c r="D1002" s="1198" t="s">
        <v>129</v>
      </c>
      <c r="E1002" s="1199" t="s">
        <v>2713</v>
      </c>
      <c r="F1002" s="1201">
        <v>607</v>
      </c>
      <c r="G1002" s="600" t="s">
        <v>162</v>
      </c>
      <c r="H1002" s="605">
        <v>2</v>
      </c>
      <c r="I1002" s="602">
        <v>883.55</v>
      </c>
      <c r="J1002" s="602">
        <v>883.55</v>
      </c>
      <c r="K1002" s="527"/>
    </row>
    <row r="1003" spans="1:11" s="598" customFormat="1" ht="28.5" customHeight="1">
      <c r="A1003" s="599">
        <v>212</v>
      </c>
      <c r="B1003" s="603">
        <v>17</v>
      </c>
      <c r="C1003" s="600" t="s">
        <v>3092</v>
      </c>
      <c r="D1003" s="1198" t="s">
        <v>129</v>
      </c>
      <c r="E1003" s="1199" t="s">
        <v>2713</v>
      </c>
      <c r="F1003" s="1201">
        <v>610</v>
      </c>
      <c r="G1003" s="600" t="s">
        <v>255</v>
      </c>
      <c r="H1003" s="605">
        <v>2</v>
      </c>
      <c r="I1003" s="602">
        <v>883.55</v>
      </c>
      <c r="J1003" s="602">
        <v>883.55</v>
      </c>
      <c r="K1003" s="527"/>
    </row>
    <row r="1004" spans="1:11" s="598" customFormat="1" ht="47.25" customHeight="1">
      <c r="A1004" s="599">
        <v>212</v>
      </c>
      <c r="B1004" s="603">
        <v>17</v>
      </c>
      <c r="C1004" s="600" t="s">
        <v>3092</v>
      </c>
      <c r="D1004" s="1198" t="s">
        <v>177</v>
      </c>
      <c r="E1004" s="1199" t="s">
        <v>3231</v>
      </c>
      <c r="F1004" s="605">
        <v>340</v>
      </c>
      <c r="G1004" s="600" t="s">
        <v>5079</v>
      </c>
      <c r="H1004" s="605">
        <v>2</v>
      </c>
      <c r="I1004" s="602">
        <v>883.55</v>
      </c>
      <c r="J1004" s="602">
        <v>883.55</v>
      </c>
      <c r="K1004" s="527"/>
    </row>
    <row r="1005" spans="1:11" s="598" customFormat="1" ht="46.5" customHeight="1">
      <c r="A1005" s="599">
        <v>212</v>
      </c>
      <c r="B1005" s="603">
        <v>17</v>
      </c>
      <c r="C1005" s="600" t="s">
        <v>3092</v>
      </c>
      <c r="D1005" s="1198" t="s">
        <v>177</v>
      </c>
      <c r="E1005" s="1199" t="s">
        <v>3231</v>
      </c>
      <c r="F1005" s="605">
        <v>341</v>
      </c>
      <c r="G1005" s="600" t="s">
        <v>5080</v>
      </c>
      <c r="H1005" s="605">
        <v>2</v>
      </c>
      <c r="I1005" s="602">
        <v>883.55</v>
      </c>
      <c r="J1005" s="602">
        <v>883.55</v>
      </c>
      <c r="K1005" s="527"/>
    </row>
    <row r="1006" spans="1:11" s="598" customFormat="1" ht="28.5" customHeight="1">
      <c r="A1006" s="599">
        <v>212</v>
      </c>
      <c r="B1006" s="603">
        <v>17</v>
      </c>
      <c r="C1006" s="600" t="s">
        <v>3092</v>
      </c>
      <c r="D1006" s="1198" t="s">
        <v>177</v>
      </c>
      <c r="E1006" s="1199" t="s">
        <v>3231</v>
      </c>
      <c r="F1006" s="605">
        <v>342</v>
      </c>
      <c r="G1006" s="600" t="s">
        <v>171</v>
      </c>
      <c r="H1006" s="605">
        <v>2</v>
      </c>
      <c r="I1006" s="602">
        <v>883.55</v>
      </c>
      <c r="J1006" s="602">
        <v>883.55</v>
      </c>
      <c r="K1006" s="527"/>
    </row>
    <row r="1007" spans="1:11" s="598" customFormat="1" ht="28.5" customHeight="1">
      <c r="A1007" s="599">
        <v>212</v>
      </c>
      <c r="B1007" s="599">
        <v>2</v>
      </c>
      <c r="C1007" s="600" t="s">
        <v>276</v>
      </c>
      <c r="D1007" s="1198" t="s">
        <v>122</v>
      </c>
      <c r="E1007" s="1199" t="s">
        <v>3201</v>
      </c>
      <c r="F1007" s="1201">
        <v>301</v>
      </c>
      <c r="G1007" s="600" t="s">
        <v>160</v>
      </c>
      <c r="H1007" s="605">
        <v>2</v>
      </c>
      <c r="I1007" s="602">
        <v>883.55</v>
      </c>
      <c r="J1007" s="602">
        <v>883.55</v>
      </c>
      <c r="K1007" s="527"/>
    </row>
    <row r="1008" spans="1:11" s="598" customFormat="1" ht="28.5" customHeight="1">
      <c r="A1008" s="599">
        <v>212</v>
      </c>
      <c r="B1008" s="599">
        <v>2</v>
      </c>
      <c r="C1008" s="600" t="s">
        <v>276</v>
      </c>
      <c r="D1008" s="1198" t="s">
        <v>163</v>
      </c>
      <c r="E1008" s="1199" t="s">
        <v>3211</v>
      </c>
      <c r="F1008" s="1201">
        <v>302</v>
      </c>
      <c r="G1008" s="600" t="s">
        <v>161</v>
      </c>
      <c r="H1008" s="605">
        <v>2</v>
      </c>
      <c r="I1008" s="602">
        <v>883.55</v>
      </c>
      <c r="J1008" s="602">
        <v>883.55</v>
      </c>
      <c r="K1008" s="527"/>
    </row>
    <row r="1009" spans="1:11" s="598" customFormat="1" ht="28.5" customHeight="1">
      <c r="A1009" s="599">
        <v>212</v>
      </c>
      <c r="B1009" s="599">
        <v>2</v>
      </c>
      <c r="C1009" s="600" t="s">
        <v>276</v>
      </c>
      <c r="D1009" s="1198" t="s">
        <v>122</v>
      </c>
      <c r="E1009" s="1199" t="s">
        <v>3201</v>
      </c>
      <c r="F1009" s="1201">
        <v>607</v>
      </c>
      <c r="G1009" s="600" t="s">
        <v>162</v>
      </c>
      <c r="H1009" s="605">
        <v>2</v>
      </c>
      <c r="I1009" s="602">
        <v>883.55</v>
      </c>
      <c r="J1009" s="602">
        <v>883.55</v>
      </c>
      <c r="K1009" s="527"/>
    </row>
    <row r="1010" spans="1:11" s="598" customFormat="1" ht="28.5" customHeight="1">
      <c r="A1010" s="599">
        <v>212</v>
      </c>
      <c r="B1010" s="599">
        <v>2</v>
      </c>
      <c r="C1010" s="600" t="s">
        <v>276</v>
      </c>
      <c r="D1010" s="1198" t="s">
        <v>122</v>
      </c>
      <c r="E1010" s="1199" t="s">
        <v>3201</v>
      </c>
      <c r="F1010" s="1201">
        <v>610</v>
      </c>
      <c r="G1010" s="600" t="s">
        <v>255</v>
      </c>
      <c r="H1010" s="605">
        <v>2</v>
      </c>
      <c r="I1010" s="602">
        <v>883.55</v>
      </c>
      <c r="J1010" s="602">
        <v>883.55</v>
      </c>
      <c r="K1010" s="527"/>
    </row>
    <row r="1011" spans="1:11" s="598" customFormat="1" ht="28.5" customHeight="1">
      <c r="A1011" s="599">
        <v>212</v>
      </c>
      <c r="B1011" s="599">
        <v>35</v>
      </c>
      <c r="C1011" s="600" t="s">
        <v>2716</v>
      </c>
      <c r="D1011" s="1198" t="s">
        <v>139</v>
      </c>
      <c r="E1011" s="1199" t="s">
        <v>2717</v>
      </c>
      <c r="F1011" s="1201">
        <v>607</v>
      </c>
      <c r="G1011" s="600" t="s">
        <v>162</v>
      </c>
      <c r="H1011" s="605">
        <v>2</v>
      </c>
      <c r="I1011" s="602">
        <v>883.55</v>
      </c>
      <c r="J1011" s="602">
        <v>883.55</v>
      </c>
      <c r="K1011" s="527"/>
    </row>
    <row r="1012" spans="1:11" s="598" customFormat="1" ht="28.5" customHeight="1">
      <c r="A1012" s="599">
        <v>212</v>
      </c>
      <c r="B1012" s="599">
        <v>35</v>
      </c>
      <c r="C1012" s="600" t="s">
        <v>2716</v>
      </c>
      <c r="D1012" s="1198" t="s">
        <v>139</v>
      </c>
      <c r="E1012" s="1199" t="s">
        <v>2717</v>
      </c>
      <c r="F1012" s="1201">
        <v>610</v>
      </c>
      <c r="G1012" s="600" t="s">
        <v>255</v>
      </c>
      <c r="H1012" s="605">
        <v>2</v>
      </c>
      <c r="I1012" s="602">
        <v>883.55</v>
      </c>
      <c r="J1012" s="602">
        <v>883.55</v>
      </c>
      <c r="K1012" s="527"/>
    </row>
    <row r="1013" spans="1:11" s="594" customFormat="1" ht="28.5" customHeight="1">
      <c r="A1013" s="875">
        <v>214</v>
      </c>
      <c r="B1013" s="876" t="s">
        <v>43</v>
      </c>
      <c r="C1013" s="858"/>
      <c r="D1013" s="858"/>
      <c r="E1013" s="858"/>
      <c r="F1013" s="858"/>
      <c r="G1013" s="858"/>
      <c r="H1013" s="858"/>
      <c r="I1013" s="858"/>
      <c r="J1013" s="858"/>
      <c r="K1013" s="871"/>
    </row>
    <row r="1014" spans="1:11" s="598" customFormat="1" ht="28.5" customHeight="1">
      <c r="A1014" s="599">
        <v>214</v>
      </c>
      <c r="B1014" s="599">
        <v>46</v>
      </c>
      <c r="C1014" s="600" t="s">
        <v>2722</v>
      </c>
      <c r="D1014" s="608" t="s">
        <v>143</v>
      </c>
      <c r="E1014" s="1199" t="s">
        <v>2723</v>
      </c>
      <c r="F1014" s="601">
        <v>301</v>
      </c>
      <c r="G1014" s="600" t="s">
        <v>160</v>
      </c>
      <c r="H1014" s="601">
        <v>1</v>
      </c>
      <c r="I1014" s="580">
        <v>0</v>
      </c>
      <c r="J1014" s="602">
        <v>430</v>
      </c>
      <c r="K1014" s="527"/>
    </row>
    <row r="1015" spans="1:11" s="598" customFormat="1" ht="28.5" customHeight="1">
      <c r="A1015" s="599">
        <v>214</v>
      </c>
      <c r="B1015" s="599">
        <v>46</v>
      </c>
      <c r="C1015" s="600" t="s">
        <v>2722</v>
      </c>
      <c r="D1015" s="608" t="s">
        <v>159</v>
      </c>
      <c r="E1015" s="1199" t="s">
        <v>3217</v>
      </c>
      <c r="F1015" s="601">
        <v>302</v>
      </c>
      <c r="G1015" s="600" t="s">
        <v>161</v>
      </c>
      <c r="H1015" s="601">
        <v>1</v>
      </c>
      <c r="I1015" s="580">
        <v>0</v>
      </c>
      <c r="J1015" s="602">
        <v>430</v>
      </c>
      <c r="K1015" s="527"/>
    </row>
    <row r="1016" spans="1:11" s="598" customFormat="1" ht="28.5" customHeight="1">
      <c r="A1016" s="599">
        <v>214</v>
      </c>
      <c r="B1016" s="599">
        <v>46</v>
      </c>
      <c r="C1016" s="600" t="s">
        <v>2722</v>
      </c>
      <c r="D1016" s="608" t="s">
        <v>143</v>
      </c>
      <c r="E1016" s="1199" t="s">
        <v>2723</v>
      </c>
      <c r="F1016" s="605">
        <v>607</v>
      </c>
      <c r="G1016" s="600" t="s">
        <v>162</v>
      </c>
      <c r="H1016" s="601">
        <v>1</v>
      </c>
      <c r="I1016" s="580">
        <v>0</v>
      </c>
      <c r="J1016" s="602">
        <v>430</v>
      </c>
      <c r="K1016" s="527"/>
    </row>
    <row r="1017" spans="1:11" s="594" customFormat="1" ht="28.5" customHeight="1">
      <c r="A1017" s="875">
        <v>215</v>
      </c>
      <c r="B1017" s="876" t="s">
        <v>4628</v>
      </c>
      <c r="C1017" s="858"/>
      <c r="D1017" s="858"/>
      <c r="E1017" s="858"/>
      <c r="F1017" s="858"/>
      <c r="G1017" s="858"/>
      <c r="H1017" s="858"/>
      <c r="I1017" s="858"/>
      <c r="J1017" s="858"/>
      <c r="K1017" s="871"/>
    </row>
    <row r="1018" spans="1:11" s="598" customFormat="1" ht="71.25">
      <c r="A1018" s="599">
        <v>215</v>
      </c>
      <c r="B1018" s="603">
        <v>95</v>
      </c>
      <c r="C1018" s="600" t="s">
        <v>4087</v>
      </c>
      <c r="D1018" s="358" t="s">
        <v>2595</v>
      </c>
      <c r="E1018" s="1199" t="s">
        <v>2596</v>
      </c>
      <c r="F1018" s="1201">
        <v>603</v>
      </c>
      <c r="G1018" s="600" t="s">
        <v>158</v>
      </c>
      <c r="H1018" s="605">
        <v>1</v>
      </c>
      <c r="I1018" s="602">
        <v>1802.28</v>
      </c>
      <c r="J1018" s="602">
        <v>0</v>
      </c>
      <c r="K1018" s="527" t="s">
        <v>4097</v>
      </c>
    </row>
    <row r="1019" spans="1:11" s="598" customFormat="1" ht="28.5" customHeight="1">
      <c r="A1019" s="599">
        <v>215</v>
      </c>
      <c r="B1019" s="603">
        <v>95</v>
      </c>
      <c r="C1019" s="600" t="s">
        <v>4087</v>
      </c>
      <c r="D1019" s="1198" t="s">
        <v>4091</v>
      </c>
      <c r="E1019" s="1199" t="s">
        <v>4092</v>
      </c>
      <c r="F1019" s="1201">
        <v>603</v>
      </c>
      <c r="G1019" s="600" t="s">
        <v>158</v>
      </c>
      <c r="H1019" s="605">
        <v>1</v>
      </c>
      <c r="I1019" s="602">
        <v>1802.28</v>
      </c>
      <c r="J1019" s="602">
        <v>0</v>
      </c>
      <c r="K1019" s="527" t="s">
        <v>4097</v>
      </c>
    </row>
    <row r="1020" spans="1:11" s="598" customFormat="1" ht="28.5" customHeight="1">
      <c r="A1020" s="599">
        <v>215</v>
      </c>
      <c r="B1020" s="599">
        <v>49</v>
      </c>
      <c r="C1020" s="1199" t="s">
        <v>2692</v>
      </c>
      <c r="D1020" s="358" t="s">
        <v>145</v>
      </c>
      <c r="E1020" s="1199" t="s">
        <v>2693</v>
      </c>
      <c r="F1020" s="1201">
        <v>604</v>
      </c>
      <c r="G1020" s="600" t="s">
        <v>257</v>
      </c>
      <c r="H1020" s="601">
        <v>1</v>
      </c>
      <c r="I1020" s="580"/>
      <c r="J1020" s="602">
        <v>875</v>
      </c>
      <c r="K1020" s="527"/>
    </row>
    <row r="1021" spans="1:11" s="598" customFormat="1" ht="28.5" customHeight="1">
      <c r="A1021" s="599">
        <v>215</v>
      </c>
      <c r="B1021" s="599">
        <v>49</v>
      </c>
      <c r="C1021" s="600" t="s">
        <v>2692</v>
      </c>
      <c r="D1021" s="1198" t="s">
        <v>4089</v>
      </c>
      <c r="E1021" s="1199" t="s">
        <v>4088</v>
      </c>
      <c r="F1021" s="1201">
        <v>604</v>
      </c>
      <c r="G1021" s="600" t="s">
        <v>257</v>
      </c>
      <c r="H1021" s="601">
        <v>1</v>
      </c>
      <c r="I1021" s="602"/>
      <c r="J1021" s="602">
        <v>875</v>
      </c>
      <c r="K1021" s="527"/>
    </row>
    <row r="1022" spans="1:11" s="598" customFormat="1" ht="28.5" customHeight="1">
      <c r="A1022" s="599">
        <v>215</v>
      </c>
      <c r="B1022" s="599">
        <v>49</v>
      </c>
      <c r="C1022" s="600" t="s">
        <v>2692</v>
      </c>
      <c r="D1022" s="1198" t="s">
        <v>2598</v>
      </c>
      <c r="E1022" s="1199" t="s">
        <v>2663</v>
      </c>
      <c r="F1022" s="1201">
        <v>610</v>
      </c>
      <c r="G1022" s="600" t="s">
        <v>255</v>
      </c>
      <c r="H1022" s="601">
        <v>1</v>
      </c>
      <c r="I1022" s="602"/>
      <c r="J1022" s="602">
        <v>196</v>
      </c>
      <c r="K1022" s="527"/>
    </row>
    <row r="1023" spans="1:11" s="598" customFormat="1" ht="28.5" customHeight="1">
      <c r="A1023" s="599">
        <v>215</v>
      </c>
      <c r="B1023" s="599">
        <v>49</v>
      </c>
      <c r="C1023" s="600" t="s">
        <v>2692</v>
      </c>
      <c r="D1023" s="358" t="s">
        <v>2594</v>
      </c>
      <c r="E1023" s="1199" t="s">
        <v>4090</v>
      </c>
      <c r="F1023" s="1201">
        <v>610</v>
      </c>
      <c r="G1023" s="600" t="s">
        <v>255</v>
      </c>
      <c r="H1023" s="601" t="s">
        <v>14</v>
      </c>
      <c r="I1023" s="602"/>
      <c r="J1023" s="602">
        <v>266</v>
      </c>
      <c r="K1023" s="527"/>
    </row>
    <row r="1024" spans="1:11" s="598" customFormat="1" ht="71.25">
      <c r="A1024" s="599">
        <v>215</v>
      </c>
      <c r="B1024" s="599">
        <v>49</v>
      </c>
      <c r="C1024" s="600" t="s">
        <v>2692</v>
      </c>
      <c r="D1024" s="358" t="s">
        <v>2595</v>
      </c>
      <c r="E1024" s="1199" t="s">
        <v>2596</v>
      </c>
      <c r="F1024" s="1201">
        <v>603</v>
      </c>
      <c r="G1024" s="600" t="s">
        <v>158</v>
      </c>
      <c r="H1024" s="605">
        <v>1</v>
      </c>
      <c r="I1024" s="602">
        <v>0</v>
      </c>
      <c r="J1024" s="602">
        <v>1802.28</v>
      </c>
      <c r="K1024" s="527" t="s">
        <v>4097</v>
      </c>
    </row>
    <row r="1025" spans="1:11" s="598" customFormat="1" ht="28.5" customHeight="1">
      <c r="A1025" s="599">
        <v>215</v>
      </c>
      <c r="B1025" s="599">
        <v>233</v>
      </c>
      <c r="C1025" s="1199" t="s">
        <v>3115</v>
      </c>
      <c r="D1025" s="358" t="s">
        <v>2399</v>
      </c>
      <c r="E1025" s="1199" t="s">
        <v>4641</v>
      </c>
      <c r="F1025" s="605">
        <v>610</v>
      </c>
      <c r="G1025" s="600" t="s">
        <v>255</v>
      </c>
      <c r="H1025" s="601">
        <v>1</v>
      </c>
      <c r="I1025" s="602">
        <v>90</v>
      </c>
      <c r="J1025" s="602">
        <v>90</v>
      </c>
      <c r="K1025" s="527"/>
    </row>
    <row r="1026" spans="1:11" s="594" customFormat="1" ht="28.5" customHeight="1">
      <c r="A1026" s="875">
        <v>216</v>
      </c>
      <c r="B1026" s="876" t="s">
        <v>4627</v>
      </c>
      <c r="C1026" s="858"/>
      <c r="D1026" s="858"/>
      <c r="E1026" s="858"/>
      <c r="F1026" s="858"/>
      <c r="G1026" s="858"/>
      <c r="H1026" s="858"/>
      <c r="I1026" s="858"/>
      <c r="J1026" s="858"/>
      <c r="K1026" s="871"/>
    </row>
    <row r="1027" spans="1:11" s="598" customFormat="1" ht="28.5" customHeight="1">
      <c r="A1027" s="599">
        <v>216</v>
      </c>
      <c r="B1027" s="599">
        <v>41</v>
      </c>
      <c r="C1027" s="600" t="s">
        <v>2708</v>
      </c>
      <c r="D1027" s="608" t="s">
        <v>130</v>
      </c>
      <c r="E1027" s="1199" t="s">
        <v>2709</v>
      </c>
      <c r="F1027" s="1201">
        <v>301</v>
      </c>
      <c r="G1027" s="600" t="s">
        <v>160</v>
      </c>
      <c r="H1027" s="605">
        <v>1</v>
      </c>
      <c r="I1027" s="580">
        <v>1070</v>
      </c>
      <c r="J1027" s="602">
        <v>0</v>
      </c>
      <c r="K1027" s="527"/>
    </row>
    <row r="1028" spans="1:11" s="598" customFormat="1" ht="28.5" customHeight="1">
      <c r="A1028" s="599">
        <v>216</v>
      </c>
      <c r="B1028" s="599">
        <v>41</v>
      </c>
      <c r="C1028" s="600" t="s">
        <v>2708</v>
      </c>
      <c r="D1028" s="608" t="s">
        <v>179</v>
      </c>
      <c r="E1028" s="1199" t="s">
        <v>3262</v>
      </c>
      <c r="F1028" s="1201">
        <v>302</v>
      </c>
      <c r="G1028" s="600" t="s">
        <v>161</v>
      </c>
      <c r="H1028" s="605">
        <v>1</v>
      </c>
      <c r="I1028" s="580">
        <v>861</v>
      </c>
      <c r="J1028" s="602">
        <v>0</v>
      </c>
      <c r="K1028" s="527"/>
    </row>
    <row r="1029" spans="1:11" s="598" customFormat="1" ht="28.5" customHeight="1">
      <c r="A1029" s="599">
        <v>216</v>
      </c>
      <c r="B1029" s="599">
        <v>41</v>
      </c>
      <c r="C1029" s="600" t="s">
        <v>2708</v>
      </c>
      <c r="D1029" s="608" t="s">
        <v>130</v>
      </c>
      <c r="E1029" s="1199" t="s">
        <v>2709</v>
      </c>
      <c r="F1029" s="1201">
        <v>303</v>
      </c>
      <c r="G1029" s="600" t="s">
        <v>112</v>
      </c>
      <c r="H1029" s="605">
        <v>1</v>
      </c>
      <c r="I1029" s="580">
        <v>1070</v>
      </c>
      <c r="J1029" s="602">
        <v>0</v>
      </c>
      <c r="K1029" s="527"/>
    </row>
    <row r="1030" spans="1:11" s="598" customFormat="1" ht="28.5">
      <c r="A1030" s="599">
        <v>216</v>
      </c>
      <c r="B1030" s="599">
        <v>41</v>
      </c>
      <c r="C1030" s="600" t="s">
        <v>2708</v>
      </c>
      <c r="D1030" s="1198" t="s">
        <v>5281</v>
      </c>
      <c r="E1030" s="1199" t="s">
        <v>4790</v>
      </c>
      <c r="F1030" s="605">
        <v>700</v>
      </c>
      <c r="G1030" s="600" t="s">
        <v>4097</v>
      </c>
      <c r="H1030" s="605">
        <v>1</v>
      </c>
      <c r="I1030" s="580">
        <v>8081.28</v>
      </c>
      <c r="J1030" s="580">
        <v>0</v>
      </c>
      <c r="K1030" s="527" t="s">
        <v>5282</v>
      </c>
    </row>
    <row r="1031" spans="1:11" s="598" customFormat="1" ht="28.5">
      <c r="A1031" s="599">
        <v>216</v>
      </c>
      <c r="B1031" s="599">
        <v>41</v>
      </c>
      <c r="C1031" s="600" t="s">
        <v>2708</v>
      </c>
      <c r="D1031" s="1198" t="s">
        <v>5452</v>
      </c>
      <c r="E1031" s="1199" t="s">
        <v>4790</v>
      </c>
      <c r="F1031" s="605">
        <v>700</v>
      </c>
      <c r="G1031" s="600" t="s">
        <v>4097</v>
      </c>
      <c r="H1031" s="605">
        <v>1</v>
      </c>
      <c r="I1031" s="580">
        <v>2266.19</v>
      </c>
      <c r="J1031" s="580">
        <v>0</v>
      </c>
      <c r="K1031" s="527" t="s">
        <v>5273</v>
      </c>
    </row>
    <row r="1032" spans="1:11" s="594" customFormat="1" ht="28.5" customHeight="1">
      <c r="A1032" s="875">
        <v>217</v>
      </c>
      <c r="B1032" s="876" t="s">
        <v>4077</v>
      </c>
      <c r="C1032" s="858"/>
      <c r="D1032" s="858"/>
      <c r="E1032" s="858"/>
      <c r="F1032" s="858"/>
      <c r="G1032" s="858"/>
      <c r="H1032" s="858"/>
      <c r="I1032" s="858"/>
      <c r="J1032" s="858"/>
      <c r="K1032" s="871"/>
    </row>
    <row r="1033" spans="1:11" s="598" customFormat="1" ht="28.5" customHeight="1">
      <c r="A1033" s="599">
        <v>217</v>
      </c>
      <c r="B1033" s="599">
        <v>2</v>
      </c>
      <c r="C1033" s="600" t="s">
        <v>3089</v>
      </c>
      <c r="D1033" s="1198" t="s">
        <v>122</v>
      </c>
      <c r="E1033" s="1199" t="s">
        <v>3201</v>
      </c>
      <c r="F1033" s="1201">
        <v>303</v>
      </c>
      <c r="G1033" s="600" t="s">
        <v>112</v>
      </c>
      <c r="H1033" s="605">
        <v>1</v>
      </c>
      <c r="I1033" s="580">
        <v>883</v>
      </c>
      <c r="J1033" s="602">
        <v>0</v>
      </c>
      <c r="K1033" s="527"/>
    </row>
    <row r="1034" spans="1:11" s="598" customFormat="1" ht="28.5" customHeight="1">
      <c r="A1034" s="599">
        <v>217</v>
      </c>
      <c r="B1034" s="599">
        <v>84</v>
      </c>
      <c r="C1034" s="600" t="s">
        <v>2706</v>
      </c>
      <c r="D1034" s="1198" t="s">
        <v>154</v>
      </c>
      <c r="E1034" s="1199" t="s">
        <v>2707</v>
      </c>
      <c r="F1034" s="1201">
        <v>303</v>
      </c>
      <c r="G1034" s="600" t="s">
        <v>112</v>
      </c>
      <c r="H1034" s="605">
        <v>1</v>
      </c>
      <c r="I1034" s="580">
        <v>797</v>
      </c>
      <c r="J1034" s="602">
        <v>0</v>
      </c>
      <c r="K1034" s="527"/>
    </row>
    <row r="1035" spans="1:11" s="594" customFormat="1" ht="28.5" customHeight="1">
      <c r="A1035" s="875">
        <v>218</v>
      </c>
      <c r="B1035" s="876" t="s">
        <v>2660</v>
      </c>
      <c r="C1035" s="858"/>
      <c r="D1035" s="858"/>
      <c r="E1035" s="858"/>
      <c r="F1035" s="858"/>
      <c r="G1035" s="858"/>
      <c r="H1035" s="858"/>
      <c r="I1035" s="858"/>
      <c r="J1035" s="858"/>
      <c r="K1035" s="871"/>
    </row>
    <row r="1036" spans="1:11" s="598" customFormat="1" ht="28.5" customHeight="1">
      <c r="A1036" s="599">
        <v>218</v>
      </c>
      <c r="B1036" s="599">
        <v>2</v>
      </c>
      <c r="C1036" s="600" t="s">
        <v>2743</v>
      </c>
      <c r="D1036" s="1198" t="s">
        <v>164</v>
      </c>
      <c r="E1036" s="1199" t="s">
        <v>3209</v>
      </c>
      <c r="F1036" s="1201">
        <v>303</v>
      </c>
      <c r="G1036" s="600" t="s">
        <v>112</v>
      </c>
      <c r="H1036" s="601">
        <v>1</v>
      </c>
      <c r="I1036" s="580">
        <v>883</v>
      </c>
      <c r="J1036" s="602">
        <v>676</v>
      </c>
      <c r="K1036" s="527"/>
    </row>
    <row r="1037" spans="1:11" s="598" customFormat="1" ht="28.5" customHeight="1">
      <c r="A1037" s="599">
        <v>218</v>
      </c>
      <c r="B1037" s="599">
        <v>10</v>
      </c>
      <c r="C1037" s="600" t="s">
        <v>3103</v>
      </c>
      <c r="D1037" s="1198" t="s">
        <v>127</v>
      </c>
      <c r="E1037" s="1199" t="s">
        <v>3300</v>
      </c>
      <c r="F1037" s="1201">
        <v>303</v>
      </c>
      <c r="G1037" s="600" t="s">
        <v>112</v>
      </c>
      <c r="H1037" s="601">
        <v>1</v>
      </c>
      <c r="I1037" s="580">
        <v>1356</v>
      </c>
      <c r="J1037" s="602">
        <v>1356</v>
      </c>
      <c r="K1037" s="527"/>
    </row>
    <row r="1038" spans="1:11" s="598" customFormat="1" ht="28.5" customHeight="1">
      <c r="A1038" s="603">
        <v>218</v>
      </c>
      <c r="B1038" s="599">
        <v>10</v>
      </c>
      <c r="C1038" s="600" t="s">
        <v>3103</v>
      </c>
      <c r="D1038" s="1198" t="s">
        <v>5540</v>
      </c>
      <c r="E1038" s="1199" t="s">
        <v>5541</v>
      </c>
      <c r="F1038" s="605">
        <v>342</v>
      </c>
      <c r="G1038" s="600" t="s">
        <v>171</v>
      </c>
      <c r="H1038" s="605">
        <v>1</v>
      </c>
      <c r="I1038" s="580">
        <v>2037</v>
      </c>
      <c r="J1038" s="602">
        <v>2037</v>
      </c>
      <c r="K1038" s="527"/>
    </row>
    <row r="1039" spans="1:11" s="598" customFormat="1" ht="28.5" customHeight="1">
      <c r="A1039" s="875">
        <v>233</v>
      </c>
      <c r="B1039" s="876" t="s">
        <v>4749</v>
      </c>
      <c r="C1039" s="858"/>
      <c r="D1039" s="858"/>
      <c r="E1039" s="858"/>
      <c r="F1039" s="858"/>
      <c r="G1039" s="858"/>
      <c r="H1039" s="858"/>
      <c r="I1039" s="858"/>
      <c r="J1039" s="858"/>
      <c r="K1039" s="871"/>
    </row>
    <row r="1040" spans="1:11" s="598" customFormat="1" ht="28.5" customHeight="1">
      <c r="A1040" s="599">
        <v>233</v>
      </c>
      <c r="B1040" s="599">
        <v>32</v>
      </c>
      <c r="C1040" s="600" t="s">
        <v>3107</v>
      </c>
      <c r="D1040" s="1198" t="s">
        <v>126</v>
      </c>
      <c r="E1040" s="1199" t="s">
        <v>3251</v>
      </c>
      <c r="F1040" s="1201">
        <v>301</v>
      </c>
      <c r="G1040" s="600" t="s">
        <v>160</v>
      </c>
      <c r="H1040" s="605">
        <v>1</v>
      </c>
      <c r="I1040" s="580">
        <v>468</v>
      </c>
      <c r="J1040" s="602">
        <v>491</v>
      </c>
      <c r="K1040" s="527"/>
    </row>
    <row r="1041" spans="1:11" s="598" customFormat="1" ht="28.5" customHeight="1">
      <c r="A1041" s="599">
        <v>233</v>
      </c>
      <c r="B1041" s="599">
        <v>32</v>
      </c>
      <c r="C1041" s="600" t="s">
        <v>3107</v>
      </c>
      <c r="D1041" s="1198" t="s">
        <v>196</v>
      </c>
      <c r="E1041" s="1199" t="s">
        <v>3252</v>
      </c>
      <c r="F1041" s="1201">
        <v>302</v>
      </c>
      <c r="G1041" s="600" t="s">
        <v>161</v>
      </c>
      <c r="H1041" s="605">
        <v>1</v>
      </c>
      <c r="I1041" s="580">
        <v>468</v>
      </c>
      <c r="J1041" s="602">
        <v>491</v>
      </c>
      <c r="K1041" s="527"/>
    </row>
    <row r="1042" spans="1:11" s="598" customFormat="1" ht="28.5" customHeight="1">
      <c r="A1042" s="599">
        <v>233</v>
      </c>
      <c r="B1042" s="599">
        <v>32</v>
      </c>
      <c r="C1042" s="600" t="s">
        <v>3105</v>
      </c>
      <c r="D1042" s="1198" t="s">
        <v>126</v>
      </c>
      <c r="E1042" s="1199" t="s">
        <v>3251</v>
      </c>
      <c r="F1042" s="1201">
        <v>303</v>
      </c>
      <c r="G1042" s="600" t="s">
        <v>112</v>
      </c>
      <c r="H1042" s="605">
        <v>1</v>
      </c>
      <c r="I1042" s="580">
        <v>605</v>
      </c>
      <c r="J1042" s="602">
        <v>605</v>
      </c>
      <c r="K1042" s="527"/>
    </row>
    <row r="1043" spans="1:11" s="598" customFormat="1" ht="28.5" customHeight="1">
      <c r="A1043" s="599">
        <v>233</v>
      </c>
      <c r="B1043" s="599">
        <v>62</v>
      </c>
      <c r="C1043" s="600" t="s">
        <v>3109</v>
      </c>
      <c r="D1043" s="1198" t="s">
        <v>237</v>
      </c>
      <c r="E1043" s="1199" t="s">
        <v>3268</v>
      </c>
      <c r="F1043" s="1201">
        <v>302</v>
      </c>
      <c r="G1043" s="600" t="s">
        <v>161</v>
      </c>
      <c r="H1043" s="605">
        <v>1</v>
      </c>
      <c r="I1043" s="580">
        <v>665</v>
      </c>
      <c r="J1043" s="602">
        <v>618</v>
      </c>
      <c r="K1043" s="527"/>
    </row>
    <row r="1044" spans="1:11" s="598" customFormat="1" ht="28.5" customHeight="1">
      <c r="A1044" s="599">
        <v>233</v>
      </c>
      <c r="B1044" s="599">
        <v>62</v>
      </c>
      <c r="C1044" s="600" t="s">
        <v>3109</v>
      </c>
      <c r="D1044" s="1198" t="s">
        <v>238</v>
      </c>
      <c r="E1044" s="1199" t="s">
        <v>3269</v>
      </c>
      <c r="F1044" s="1201">
        <v>302</v>
      </c>
      <c r="G1044" s="600" t="s">
        <v>161</v>
      </c>
      <c r="H1044" s="605">
        <v>1</v>
      </c>
      <c r="I1044" s="580">
        <v>665</v>
      </c>
      <c r="J1044" s="602">
        <v>618</v>
      </c>
      <c r="K1044" s="527"/>
    </row>
    <row r="1045" spans="1:11" s="598" customFormat="1" ht="28.5" customHeight="1">
      <c r="A1045" s="599">
        <v>233</v>
      </c>
      <c r="B1045" s="599">
        <v>87</v>
      </c>
      <c r="C1045" s="600" t="s">
        <v>3110</v>
      </c>
      <c r="D1045" s="1198" t="s">
        <v>156</v>
      </c>
      <c r="E1045" s="1199" t="s">
        <v>3272</v>
      </c>
      <c r="F1045" s="1201">
        <v>302</v>
      </c>
      <c r="G1045" s="600" t="s">
        <v>161</v>
      </c>
      <c r="H1045" s="605">
        <v>1</v>
      </c>
      <c r="I1045" s="580">
        <v>367</v>
      </c>
      <c r="J1045" s="602">
        <v>360</v>
      </c>
      <c r="K1045" s="527"/>
    </row>
    <row r="1046" spans="1:11" s="598" customFormat="1" ht="28.5" customHeight="1">
      <c r="A1046" s="599">
        <v>233</v>
      </c>
      <c r="B1046" s="603">
        <v>104</v>
      </c>
      <c r="C1046" s="600" t="s">
        <v>4718</v>
      </c>
      <c r="D1046" s="1198" t="s">
        <v>4719</v>
      </c>
      <c r="E1046" s="1199" t="s">
        <v>4720</v>
      </c>
      <c r="F1046" s="1201">
        <v>301</v>
      </c>
      <c r="G1046" s="600" t="s">
        <v>160</v>
      </c>
      <c r="H1046" s="605">
        <v>1</v>
      </c>
      <c r="I1046" s="580">
        <v>468</v>
      </c>
      <c r="J1046" s="602">
        <v>491</v>
      </c>
      <c r="K1046" s="527"/>
    </row>
    <row r="1047" spans="1:11" s="598" customFormat="1" ht="28.5" customHeight="1">
      <c r="A1047" s="599">
        <v>233</v>
      </c>
      <c r="B1047" s="603">
        <v>104</v>
      </c>
      <c r="C1047" s="600" t="s">
        <v>4718</v>
      </c>
      <c r="D1047" s="1198" t="s">
        <v>4721</v>
      </c>
      <c r="E1047" s="1199" t="s">
        <v>4722</v>
      </c>
      <c r="F1047" s="1201">
        <v>302</v>
      </c>
      <c r="G1047" s="600" t="s">
        <v>161</v>
      </c>
      <c r="H1047" s="605">
        <v>1</v>
      </c>
      <c r="I1047" s="580">
        <v>468</v>
      </c>
      <c r="J1047" s="602">
        <v>491</v>
      </c>
      <c r="K1047" s="527"/>
    </row>
    <row r="1048" spans="1:11" s="598" customFormat="1" ht="28.5" customHeight="1">
      <c r="A1048" s="599">
        <v>233</v>
      </c>
      <c r="B1048" s="603">
        <v>104</v>
      </c>
      <c r="C1048" s="600" t="s">
        <v>4718</v>
      </c>
      <c r="D1048" s="1198" t="s">
        <v>4719</v>
      </c>
      <c r="E1048" s="1199" t="s">
        <v>4720</v>
      </c>
      <c r="F1048" s="1201">
        <v>303</v>
      </c>
      <c r="G1048" s="600" t="s">
        <v>112</v>
      </c>
      <c r="H1048" s="605">
        <v>1</v>
      </c>
      <c r="I1048" s="580">
        <v>605</v>
      </c>
      <c r="J1048" s="602">
        <v>605</v>
      </c>
      <c r="K1048" s="527"/>
    </row>
    <row r="1049" spans="1:11" ht="29.25" customHeight="1">
      <c r="A1049" s="875">
        <v>235</v>
      </c>
      <c r="B1049" s="876" t="s">
        <v>5461</v>
      </c>
      <c r="C1049" s="858"/>
      <c r="D1049" s="858"/>
      <c r="E1049" s="858"/>
      <c r="F1049" s="858"/>
      <c r="G1049" s="858"/>
      <c r="H1049" s="858"/>
      <c r="I1049" s="858"/>
      <c r="J1049" s="858"/>
      <c r="K1049" s="871"/>
    </row>
    <row r="1050" spans="1:11" s="598" customFormat="1" ht="28.5" customHeight="1">
      <c r="A1050" s="603">
        <v>235</v>
      </c>
      <c r="B1050" s="599">
        <v>22</v>
      </c>
      <c r="C1050" s="600" t="s">
        <v>2730</v>
      </c>
      <c r="D1050" s="358" t="s">
        <v>5462</v>
      </c>
      <c r="E1050" s="1199" t="s">
        <v>2731</v>
      </c>
      <c r="F1050" s="605">
        <v>303</v>
      </c>
      <c r="G1050" s="600" t="s">
        <v>112</v>
      </c>
      <c r="H1050" s="605">
        <v>1</v>
      </c>
      <c r="I1050" s="580">
        <v>0</v>
      </c>
      <c r="J1050" s="602">
        <v>1337</v>
      </c>
      <c r="K1050" s="527"/>
    </row>
    <row r="1051" spans="1:11" ht="28.5">
      <c r="A1051" s="603">
        <v>235</v>
      </c>
      <c r="B1051" s="599">
        <v>22</v>
      </c>
      <c r="C1051" s="600" t="s">
        <v>2730</v>
      </c>
      <c r="D1051" s="358" t="s">
        <v>5462</v>
      </c>
      <c r="E1051" s="1199" t="s">
        <v>2731</v>
      </c>
      <c r="F1051" s="605">
        <v>301</v>
      </c>
      <c r="G1051" s="600" t="s">
        <v>5463</v>
      </c>
      <c r="H1051" s="605">
        <v>1</v>
      </c>
      <c r="I1051" s="580">
        <v>0</v>
      </c>
      <c r="J1051" s="602">
        <v>1206</v>
      </c>
      <c r="K1051" s="527"/>
    </row>
    <row r="1052" spans="1:11" ht="28.5">
      <c r="A1052" s="603">
        <v>235</v>
      </c>
      <c r="B1052" s="599">
        <v>22</v>
      </c>
      <c r="C1052" s="600" t="s">
        <v>2730</v>
      </c>
      <c r="D1052" s="358" t="s">
        <v>5464</v>
      </c>
      <c r="E1052" s="1199" t="s">
        <v>5465</v>
      </c>
      <c r="F1052" s="605">
        <v>302</v>
      </c>
      <c r="G1052" s="600" t="s">
        <v>5466</v>
      </c>
      <c r="H1052" s="605">
        <v>1</v>
      </c>
      <c r="I1052" s="580">
        <v>0</v>
      </c>
      <c r="J1052" s="602">
        <v>922</v>
      </c>
      <c r="K1052" s="527"/>
    </row>
    <row r="1053" spans="1:11" ht="42.75">
      <c r="A1053" s="603">
        <v>235</v>
      </c>
      <c r="B1053" s="599">
        <v>22</v>
      </c>
      <c r="C1053" s="600" t="s">
        <v>2730</v>
      </c>
      <c r="D1053" s="358" t="s">
        <v>183</v>
      </c>
      <c r="E1053" s="1199" t="s">
        <v>5467</v>
      </c>
      <c r="F1053" s="605">
        <v>340</v>
      </c>
      <c r="G1053" s="600" t="s">
        <v>5079</v>
      </c>
      <c r="H1053" s="605">
        <v>1</v>
      </c>
      <c r="I1053" s="580">
        <v>0</v>
      </c>
      <c r="J1053" s="602">
        <v>1206</v>
      </c>
      <c r="K1053" s="527"/>
    </row>
    <row r="1054" spans="1:11" ht="42.75">
      <c r="A1054" s="603">
        <v>235</v>
      </c>
      <c r="B1054" s="599">
        <v>22</v>
      </c>
      <c r="C1054" s="600" t="s">
        <v>2730</v>
      </c>
      <c r="D1054" s="358" t="s">
        <v>183</v>
      </c>
      <c r="E1054" s="1199" t="s">
        <v>5467</v>
      </c>
      <c r="F1054" s="605">
        <v>341</v>
      </c>
      <c r="G1054" s="600" t="s">
        <v>5080</v>
      </c>
      <c r="H1054" s="605">
        <v>1</v>
      </c>
      <c r="I1054" s="580">
        <v>0</v>
      </c>
      <c r="J1054" s="602">
        <v>922</v>
      </c>
      <c r="K1054" s="527"/>
    </row>
    <row r="1055" spans="1:11" ht="28.5">
      <c r="A1055" s="603">
        <v>235</v>
      </c>
      <c r="B1055" s="599">
        <v>46</v>
      </c>
      <c r="C1055" s="600" t="s">
        <v>2722</v>
      </c>
      <c r="D1055" s="1198" t="s">
        <v>143</v>
      </c>
      <c r="E1055" s="1199" t="s">
        <v>2723</v>
      </c>
      <c r="F1055" s="605">
        <v>303</v>
      </c>
      <c r="G1055" s="600" t="s">
        <v>112</v>
      </c>
      <c r="H1055" s="605">
        <v>1</v>
      </c>
      <c r="I1055" s="602">
        <v>1277</v>
      </c>
      <c r="J1055" s="602">
        <v>0</v>
      </c>
      <c r="K1055" s="527"/>
    </row>
    <row r="1056" spans="1:11" ht="28.5">
      <c r="A1056" s="603">
        <v>235</v>
      </c>
      <c r="B1056" s="599">
        <v>92</v>
      </c>
      <c r="C1056" s="600" t="s">
        <v>2700</v>
      </c>
      <c r="D1056" s="1198" t="s">
        <v>134</v>
      </c>
      <c r="E1056" s="1199" t="s">
        <v>2701</v>
      </c>
      <c r="F1056" s="605">
        <v>303</v>
      </c>
      <c r="G1056" s="600" t="s">
        <v>112</v>
      </c>
      <c r="H1056" s="605">
        <v>1</v>
      </c>
      <c r="I1056" s="602">
        <v>1337</v>
      </c>
      <c r="J1056" s="602">
        <v>0</v>
      </c>
      <c r="K1056" s="527"/>
    </row>
    <row r="1057" spans="1:95" ht="28.5">
      <c r="A1057" s="603">
        <v>235</v>
      </c>
      <c r="B1057" s="599">
        <v>92</v>
      </c>
      <c r="C1057" s="600" t="s">
        <v>2700</v>
      </c>
      <c r="D1057" s="1198" t="s">
        <v>134</v>
      </c>
      <c r="E1057" s="1199" t="s">
        <v>2701</v>
      </c>
      <c r="F1057" s="605">
        <v>301</v>
      </c>
      <c r="G1057" s="600" t="s">
        <v>5463</v>
      </c>
      <c r="H1057" s="605">
        <v>1</v>
      </c>
      <c r="I1057" s="602">
        <v>826</v>
      </c>
      <c r="J1057" s="602">
        <v>0</v>
      </c>
      <c r="K1057" s="527"/>
    </row>
    <row r="1058" spans="1:95" ht="28.5">
      <c r="A1058" s="603">
        <v>235</v>
      </c>
      <c r="B1058" s="599">
        <v>92</v>
      </c>
      <c r="C1058" s="600" t="s">
        <v>2700</v>
      </c>
      <c r="D1058" s="1198" t="s">
        <v>185</v>
      </c>
      <c r="E1058" s="1199" t="s">
        <v>5468</v>
      </c>
      <c r="F1058" s="605">
        <v>302</v>
      </c>
      <c r="G1058" s="600" t="s">
        <v>5466</v>
      </c>
      <c r="H1058" s="605">
        <v>1</v>
      </c>
      <c r="I1058" s="602">
        <v>637</v>
      </c>
      <c r="J1058" s="602">
        <v>0</v>
      </c>
      <c r="K1058" s="527"/>
    </row>
    <row r="1059" spans="1:95" ht="28.5">
      <c r="A1059" s="603">
        <v>235</v>
      </c>
      <c r="B1059" s="599">
        <v>92</v>
      </c>
      <c r="C1059" s="600" t="s">
        <v>2700</v>
      </c>
      <c r="D1059" s="1198" t="s">
        <v>5658</v>
      </c>
      <c r="E1059" s="1199" t="s">
        <v>184</v>
      </c>
      <c r="F1059" s="605">
        <v>603</v>
      </c>
      <c r="G1059" s="600" t="s">
        <v>5469</v>
      </c>
      <c r="H1059" s="605">
        <v>1</v>
      </c>
      <c r="I1059" s="602">
        <v>2701.84</v>
      </c>
      <c r="J1059" s="602">
        <v>0</v>
      </c>
      <c r="K1059" s="527" t="s">
        <v>4097</v>
      </c>
    </row>
    <row r="1060" spans="1:95" ht="32.25" customHeight="1">
      <c r="A1060" s="603">
        <v>235</v>
      </c>
      <c r="B1060" s="599">
        <v>92</v>
      </c>
      <c r="C1060" s="600" t="s">
        <v>2700</v>
      </c>
      <c r="D1060" s="1198" t="s">
        <v>183</v>
      </c>
      <c r="E1060" s="1199" t="s">
        <v>3243</v>
      </c>
      <c r="F1060" s="605">
        <v>340</v>
      </c>
      <c r="G1060" s="600" t="s">
        <v>5079</v>
      </c>
      <c r="H1060" s="605">
        <v>1</v>
      </c>
      <c r="I1060" s="580">
        <v>865</v>
      </c>
      <c r="J1060" s="602">
        <v>0</v>
      </c>
      <c r="K1060" s="527"/>
    </row>
    <row r="1061" spans="1:95" s="888" customFormat="1" ht="32.25" customHeight="1">
      <c r="A1061" s="603">
        <v>235</v>
      </c>
      <c r="B1061" s="599">
        <v>92</v>
      </c>
      <c r="C1061" s="600" t="s">
        <v>2700</v>
      </c>
      <c r="D1061" s="1198" t="s">
        <v>183</v>
      </c>
      <c r="E1061" s="1199" t="s">
        <v>3243</v>
      </c>
      <c r="F1061" s="605">
        <v>341</v>
      </c>
      <c r="G1061" s="600" t="s">
        <v>5080</v>
      </c>
      <c r="H1061" s="605">
        <v>1</v>
      </c>
      <c r="I1061" s="580">
        <v>865</v>
      </c>
      <c r="J1061" s="602">
        <v>0</v>
      </c>
      <c r="K1061" s="527"/>
      <c r="L1061" s="592"/>
      <c r="M1061" s="592"/>
      <c r="N1061" s="592"/>
      <c r="O1061" s="592"/>
      <c r="P1061" s="592"/>
      <c r="Q1061" s="592"/>
      <c r="R1061" s="592"/>
      <c r="S1061" s="592"/>
      <c r="T1061" s="592"/>
      <c r="U1061" s="592"/>
      <c r="V1061" s="592"/>
      <c r="W1061" s="592"/>
      <c r="X1061" s="592"/>
      <c r="Y1061" s="592"/>
      <c r="Z1061" s="592"/>
      <c r="AA1061" s="592"/>
      <c r="AB1061" s="592"/>
      <c r="AC1061" s="592"/>
      <c r="AD1061" s="592"/>
      <c r="AE1061" s="592"/>
      <c r="AF1061" s="592"/>
      <c r="AG1061" s="592"/>
      <c r="AH1061" s="592"/>
      <c r="AI1061" s="592"/>
      <c r="AJ1061" s="592"/>
      <c r="AK1061" s="592"/>
      <c r="AL1061" s="592"/>
      <c r="AM1061" s="592"/>
      <c r="AN1061" s="592"/>
      <c r="AO1061" s="592"/>
      <c r="AP1061" s="592"/>
      <c r="AQ1061" s="592"/>
      <c r="AR1061" s="592"/>
      <c r="AS1061" s="592"/>
      <c r="AT1061" s="592"/>
      <c r="AU1061" s="592"/>
      <c r="AV1061" s="592"/>
      <c r="AW1061" s="592"/>
      <c r="AX1061" s="592"/>
      <c r="AY1061" s="592"/>
      <c r="AZ1061" s="592"/>
      <c r="BA1061" s="592"/>
      <c r="BB1061" s="592"/>
      <c r="BC1061" s="592"/>
      <c r="BD1061" s="592"/>
      <c r="BE1061" s="592"/>
      <c r="BF1061" s="592"/>
      <c r="BG1061" s="592"/>
      <c r="BH1061" s="592"/>
      <c r="BI1061" s="592"/>
      <c r="BJ1061" s="592"/>
      <c r="BK1061" s="592"/>
      <c r="BL1061" s="592"/>
      <c r="BM1061" s="592"/>
      <c r="BN1061" s="592"/>
      <c r="BO1061" s="592"/>
      <c r="BP1061" s="592"/>
      <c r="BQ1061" s="592"/>
      <c r="BR1061" s="592"/>
      <c r="BS1061" s="592"/>
      <c r="BT1061" s="592"/>
      <c r="BU1061" s="592"/>
      <c r="BV1061" s="592"/>
      <c r="BW1061" s="592"/>
      <c r="BX1061" s="592"/>
      <c r="BY1061" s="592"/>
      <c r="BZ1061" s="592"/>
      <c r="CA1061" s="592"/>
      <c r="CB1061" s="592"/>
      <c r="CC1061" s="592"/>
      <c r="CD1061" s="592"/>
      <c r="CE1061" s="592"/>
      <c r="CF1061" s="592"/>
      <c r="CG1061" s="592"/>
      <c r="CH1061" s="592"/>
      <c r="CI1061" s="592"/>
      <c r="CJ1061" s="592"/>
      <c r="CK1061" s="592"/>
      <c r="CL1061" s="592"/>
      <c r="CM1061" s="592"/>
      <c r="CN1061" s="592"/>
      <c r="CO1061" s="592"/>
      <c r="CP1061" s="592"/>
      <c r="CQ1061" s="592"/>
    </row>
    <row r="1062" spans="1:95" s="888" customFormat="1" ht="32.25" customHeight="1">
      <c r="A1062" s="603">
        <v>235</v>
      </c>
      <c r="B1062" s="599">
        <v>92</v>
      </c>
      <c r="C1062" s="600" t="s">
        <v>2700</v>
      </c>
      <c r="D1062" s="1198" t="s">
        <v>183</v>
      </c>
      <c r="E1062" s="1199" t="s">
        <v>3243</v>
      </c>
      <c r="F1062" s="605">
        <v>342</v>
      </c>
      <c r="G1062" s="600" t="s">
        <v>171</v>
      </c>
      <c r="H1062" s="605">
        <v>1</v>
      </c>
      <c r="I1062" s="580">
        <v>865</v>
      </c>
      <c r="J1062" s="602">
        <v>0</v>
      </c>
      <c r="K1062" s="527"/>
      <c r="L1062" s="592"/>
      <c r="M1062" s="592"/>
      <c r="N1062" s="592"/>
      <c r="O1062" s="592"/>
      <c r="P1062" s="592"/>
      <c r="Q1062" s="592"/>
      <c r="R1062" s="592"/>
      <c r="S1062" s="592"/>
      <c r="T1062" s="592"/>
      <c r="U1062" s="592"/>
      <c r="V1062" s="592"/>
      <c r="W1062" s="592"/>
      <c r="X1062" s="592"/>
      <c r="Y1062" s="592"/>
      <c r="Z1062" s="592"/>
      <c r="AA1062" s="592"/>
      <c r="AB1062" s="592"/>
      <c r="AC1062" s="592"/>
      <c r="AD1062" s="592"/>
      <c r="AE1062" s="592"/>
      <c r="AF1062" s="592"/>
      <c r="AG1062" s="592"/>
      <c r="AH1062" s="592"/>
      <c r="AI1062" s="592"/>
      <c r="AJ1062" s="592"/>
      <c r="AK1062" s="592"/>
      <c r="AL1062" s="592"/>
      <c r="AM1062" s="592"/>
      <c r="AN1062" s="592"/>
      <c r="AO1062" s="592"/>
      <c r="AP1062" s="592"/>
      <c r="AQ1062" s="592"/>
      <c r="AR1062" s="592"/>
      <c r="AS1062" s="592"/>
      <c r="AT1062" s="592"/>
      <c r="AU1062" s="592"/>
      <c r="AV1062" s="592"/>
      <c r="AW1062" s="592"/>
      <c r="AX1062" s="592"/>
      <c r="AY1062" s="592"/>
      <c r="AZ1062" s="592"/>
      <c r="BA1062" s="592"/>
      <c r="BB1062" s="592"/>
      <c r="BC1062" s="592"/>
      <c r="BD1062" s="592"/>
      <c r="BE1062" s="592"/>
      <c r="BF1062" s="592"/>
      <c r="BG1062" s="592"/>
      <c r="BH1062" s="592"/>
      <c r="BI1062" s="592"/>
      <c r="BJ1062" s="592"/>
      <c r="BK1062" s="592"/>
      <c r="BL1062" s="592"/>
      <c r="BM1062" s="592"/>
      <c r="BN1062" s="592"/>
      <c r="BO1062" s="592"/>
      <c r="BP1062" s="592"/>
      <c r="BQ1062" s="592"/>
      <c r="BR1062" s="592"/>
      <c r="BS1062" s="592"/>
      <c r="BT1062" s="592"/>
      <c r="BU1062" s="592"/>
      <c r="BV1062" s="592"/>
      <c r="BW1062" s="592"/>
      <c r="BX1062" s="592"/>
      <c r="BY1062" s="592"/>
      <c r="BZ1062" s="592"/>
      <c r="CA1062" s="592"/>
      <c r="CB1062" s="592"/>
      <c r="CC1062" s="592"/>
      <c r="CD1062" s="592"/>
      <c r="CE1062" s="592"/>
      <c r="CF1062" s="592"/>
      <c r="CG1062" s="592"/>
      <c r="CH1062" s="592"/>
      <c r="CI1062" s="592"/>
      <c r="CJ1062" s="592"/>
      <c r="CK1062" s="592"/>
      <c r="CL1062" s="592"/>
      <c r="CM1062" s="592"/>
      <c r="CN1062" s="592"/>
      <c r="CO1062" s="592"/>
      <c r="CP1062" s="592"/>
      <c r="CQ1062" s="592"/>
    </row>
    <row r="1063" spans="1:95" s="888" customFormat="1" ht="32.25" customHeight="1">
      <c r="A1063" s="603">
        <v>235</v>
      </c>
      <c r="B1063" s="599">
        <v>92</v>
      </c>
      <c r="C1063" s="600" t="s">
        <v>2700</v>
      </c>
      <c r="D1063" s="1198" t="s">
        <v>5291</v>
      </c>
      <c r="E1063" s="1199" t="s">
        <v>3243</v>
      </c>
      <c r="F1063" s="1201">
        <v>700</v>
      </c>
      <c r="G1063" s="600" t="s">
        <v>4097</v>
      </c>
      <c r="H1063" s="605">
        <v>1</v>
      </c>
      <c r="I1063" s="602">
        <v>2266.19</v>
      </c>
      <c r="J1063" s="602">
        <v>0</v>
      </c>
      <c r="K1063" s="527" t="s">
        <v>5273</v>
      </c>
      <c r="L1063" s="592"/>
      <c r="M1063" s="592"/>
      <c r="N1063" s="592"/>
      <c r="O1063" s="592"/>
      <c r="P1063" s="592"/>
      <c r="Q1063" s="592"/>
      <c r="R1063" s="592"/>
      <c r="S1063" s="592"/>
      <c r="T1063" s="592"/>
      <c r="U1063" s="592"/>
      <c r="V1063" s="592"/>
      <c r="W1063" s="592"/>
      <c r="X1063" s="592"/>
      <c r="Y1063" s="592"/>
      <c r="Z1063" s="592"/>
      <c r="AA1063" s="592"/>
      <c r="AB1063" s="592"/>
      <c r="AC1063" s="592"/>
      <c r="AD1063" s="592"/>
      <c r="AE1063" s="592"/>
      <c r="AF1063" s="592"/>
      <c r="AG1063" s="592"/>
      <c r="AH1063" s="592"/>
      <c r="AI1063" s="592"/>
      <c r="AJ1063" s="592"/>
      <c r="AK1063" s="592"/>
      <c r="AL1063" s="592"/>
      <c r="AM1063" s="592"/>
      <c r="AN1063" s="592"/>
      <c r="AO1063" s="592"/>
      <c r="AP1063" s="592"/>
      <c r="AQ1063" s="592"/>
      <c r="AR1063" s="592"/>
      <c r="AS1063" s="592"/>
      <c r="AT1063" s="592"/>
      <c r="AU1063" s="592"/>
      <c r="AV1063" s="592"/>
      <c r="AW1063" s="592"/>
      <c r="AX1063" s="592"/>
      <c r="AY1063" s="592"/>
      <c r="AZ1063" s="592"/>
      <c r="BA1063" s="592"/>
      <c r="BB1063" s="592"/>
      <c r="BC1063" s="592"/>
      <c r="BD1063" s="592"/>
      <c r="BE1063" s="592"/>
      <c r="BF1063" s="592"/>
      <c r="BG1063" s="592"/>
      <c r="BH1063" s="592"/>
      <c r="BI1063" s="592"/>
      <c r="BJ1063" s="592"/>
      <c r="BK1063" s="592"/>
      <c r="BL1063" s="592"/>
      <c r="BM1063" s="592"/>
      <c r="BN1063" s="592"/>
      <c r="BO1063" s="592"/>
      <c r="BP1063" s="592"/>
      <c r="BQ1063" s="592"/>
      <c r="BR1063" s="592"/>
      <c r="BS1063" s="592"/>
      <c r="BT1063" s="592"/>
      <c r="BU1063" s="592"/>
      <c r="BV1063" s="592"/>
      <c r="BW1063" s="592"/>
      <c r="BX1063" s="592"/>
      <c r="BY1063" s="592"/>
      <c r="BZ1063" s="592"/>
      <c r="CA1063" s="592"/>
      <c r="CB1063" s="592"/>
      <c r="CC1063" s="592"/>
      <c r="CD1063" s="592"/>
      <c r="CE1063" s="592"/>
      <c r="CF1063" s="592"/>
      <c r="CG1063" s="592"/>
      <c r="CH1063" s="592"/>
      <c r="CI1063" s="592"/>
      <c r="CJ1063" s="592"/>
      <c r="CK1063" s="592"/>
      <c r="CL1063" s="592"/>
      <c r="CM1063" s="592"/>
      <c r="CN1063" s="592"/>
      <c r="CO1063" s="592"/>
      <c r="CP1063" s="592"/>
      <c r="CQ1063" s="592"/>
    </row>
    <row r="1064" spans="1:95" ht="28.5">
      <c r="A1064" s="603">
        <v>235</v>
      </c>
      <c r="B1064" s="599">
        <v>92</v>
      </c>
      <c r="C1064" s="600" t="s">
        <v>2700</v>
      </c>
      <c r="D1064" s="1198" t="s">
        <v>5481</v>
      </c>
      <c r="E1064" s="1199" t="s">
        <v>3243</v>
      </c>
      <c r="F1064" s="1201">
        <v>700</v>
      </c>
      <c r="G1064" s="600" t="s">
        <v>4097</v>
      </c>
      <c r="H1064" s="605">
        <v>1</v>
      </c>
      <c r="I1064" s="602">
        <v>2822.3</v>
      </c>
      <c r="J1064" s="602">
        <v>0</v>
      </c>
      <c r="K1064" s="527" t="s">
        <v>5271</v>
      </c>
    </row>
    <row r="1065" spans="1:95" ht="29.25" customHeight="1">
      <c r="A1065" s="875">
        <v>236</v>
      </c>
      <c r="B1065" s="876" t="s">
        <v>5511</v>
      </c>
      <c r="C1065" s="858"/>
      <c r="D1065" s="858"/>
      <c r="E1065" s="858"/>
      <c r="F1065" s="858"/>
      <c r="G1065" s="858"/>
      <c r="H1065" s="858"/>
      <c r="I1065" s="858"/>
      <c r="J1065" s="858"/>
      <c r="K1065" s="871"/>
    </row>
    <row r="1066" spans="1:95" ht="28.5">
      <c r="A1066" s="603">
        <v>236</v>
      </c>
      <c r="B1066" s="599">
        <v>92</v>
      </c>
      <c r="C1066" s="600" t="s">
        <v>2700</v>
      </c>
      <c r="D1066" s="1198" t="s">
        <v>134</v>
      </c>
      <c r="E1066" s="1199" t="s">
        <v>2701</v>
      </c>
      <c r="F1066" s="605">
        <v>303</v>
      </c>
      <c r="G1066" s="600" t="s">
        <v>112</v>
      </c>
      <c r="H1066" s="605">
        <v>1</v>
      </c>
      <c r="I1066" s="602">
        <v>1337</v>
      </c>
      <c r="J1066" s="602">
        <v>0</v>
      </c>
      <c r="K1066" s="527"/>
    </row>
    <row r="1067" spans="1:95" s="888" customFormat="1" ht="29.25" customHeight="1">
      <c r="A1067" s="875">
        <v>237</v>
      </c>
      <c r="B1067" s="876" t="s">
        <v>5527</v>
      </c>
      <c r="C1067" s="858"/>
      <c r="D1067" s="858"/>
      <c r="E1067" s="858"/>
      <c r="F1067" s="858"/>
      <c r="G1067" s="858"/>
      <c r="H1067" s="858"/>
      <c r="I1067" s="858"/>
      <c r="J1067" s="858"/>
      <c r="K1067" s="871"/>
      <c r="L1067" s="592"/>
      <c r="M1067" s="592"/>
      <c r="N1067" s="592"/>
      <c r="O1067" s="592"/>
      <c r="P1067" s="592"/>
      <c r="Q1067" s="592"/>
      <c r="R1067" s="592"/>
      <c r="S1067" s="592"/>
      <c r="T1067" s="592"/>
      <c r="U1067" s="592"/>
      <c r="V1067" s="592"/>
      <c r="W1067" s="592"/>
      <c r="X1067" s="592"/>
      <c r="Y1067" s="592"/>
      <c r="Z1067" s="592"/>
      <c r="AA1067" s="592"/>
      <c r="AB1067" s="592"/>
      <c r="AC1067" s="592"/>
      <c r="AD1067" s="592"/>
      <c r="AE1067" s="592"/>
      <c r="AF1067" s="592"/>
      <c r="AG1067" s="592"/>
      <c r="AH1067" s="592"/>
      <c r="AI1067" s="592"/>
      <c r="AJ1067" s="592"/>
      <c r="AK1067" s="592"/>
      <c r="AL1067" s="592"/>
      <c r="AM1067" s="592"/>
      <c r="AN1067" s="592"/>
      <c r="AO1067" s="592"/>
      <c r="AP1067" s="592"/>
      <c r="AQ1067" s="592"/>
      <c r="AR1067" s="592"/>
      <c r="AS1067" s="592"/>
      <c r="AT1067" s="592"/>
      <c r="AU1067" s="592"/>
      <c r="AV1067" s="592"/>
      <c r="AW1067" s="592"/>
      <c r="AX1067" s="592"/>
      <c r="AY1067" s="592"/>
      <c r="AZ1067" s="592"/>
      <c r="BA1067" s="592"/>
      <c r="BB1067" s="592"/>
      <c r="BC1067" s="592"/>
      <c r="BD1067" s="592"/>
      <c r="BE1067" s="592"/>
      <c r="BF1067" s="592"/>
      <c r="BG1067" s="592"/>
      <c r="BH1067" s="592"/>
      <c r="BI1067" s="592"/>
      <c r="BJ1067" s="592"/>
      <c r="BK1067" s="592"/>
      <c r="BL1067" s="592"/>
      <c r="BM1067" s="592"/>
      <c r="BN1067" s="592"/>
      <c r="BO1067" s="592"/>
      <c r="BP1067" s="592"/>
      <c r="BQ1067" s="592"/>
      <c r="BR1067" s="592"/>
      <c r="BS1067" s="592"/>
      <c r="BT1067" s="592"/>
      <c r="BU1067" s="592"/>
      <c r="BV1067" s="592"/>
      <c r="BW1067" s="592"/>
      <c r="BX1067" s="592"/>
      <c r="BY1067" s="592"/>
      <c r="BZ1067" s="592"/>
      <c r="CA1067" s="592"/>
      <c r="CB1067" s="592"/>
      <c r="CC1067" s="592"/>
      <c r="CD1067" s="592"/>
      <c r="CE1067" s="592"/>
      <c r="CF1067" s="592"/>
      <c r="CG1067" s="592"/>
      <c r="CH1067" s="592"/>
      <c r="CI1067" s="592"/>
      <c r="CJ1067" s="592"/>
      <c r="CK1067" s="592"/>
      <c r="CL1067" s="592"/>
      <c r="CM1067" s="592"/>
      <c r="CN1067" s="592"/>
      <c r="CO1067" s="592"/>
      <c r="CP1067" s="592"/>
      <c r="CQ1067" s="592"/>
    </row>
    <row r="1068" spans="1:95" s="888" customFormat="1" ht="29.25" customHeight="1">
      <c r="A1068" s="603">
        <v>237</v>
      </c>
      <c r="B1068" s="599">
        <v>90</v>
      </c>
      <c r="C1068" s="600" t="s">
        <v>2704</v>
      </c>
      <c r="D1068" s="1198" t="s">
        <v>132</v>
      </c>
      <c r="E1068" s="1199" t="s">
        <v>2705</v>
      </c>
      <c r="F1068" s="1201">
        <v>303</v>
      </c>
      <c r="G1068" s="600" t="s">
        <v>112</v>
      </c>
      <c r="H1068" s="605">
        <v>1</v>
      </c>
      <c r="I1068" s="602">
        <v>985</v>
      </c>
      <c r="J1068" s="602">
        <v>0</v>
      </c>
      <c r="K1068" s="527"/>
      <c r="L1068" s="592"/>
      <c r="M1068" s="592"/>
      <c r="N1068" s="592"/>
      <c r="O1068" s="592"/>
      <c r="P1068" s="592"/>
      <c r="Q1068" s="592"/>
      <c r="R1068" s="592"/>
      <c r="S1068" s="592"/>
      <c r="T1068" s="592"/>
      <c r="U1068" s="592"/>
      <c r="V1068" s="592"/>
      <c r="W1068" s="592"/>
      <c r="X1068" s="592"/>
      <c r="Y1068" s="592"/>
      <c r="Z1068" s="592"/>
      <c r="AA1068" s="592"/>
      <c r="AB1068" s="592"/>
      <c r="AC1068" s="592"/>
      <c r="AD1068" s="592"/>
      <c r="AE1068" s="592"/>
      <c r="AF1068" s="592"/>
      <c r="AG1068" s="592"/>
      <c r="AH1068" s="592"/>
      <c r="AI1068" s="592"/>
      <c r="AJ1068" s="592"/>
      <c r="AK1068" s="592"/>
      <c r="AL1068" s="592"/>
      <c r="AM1068" s="592"/>
      <c r="AN1068" s="592"/>
      <c r="AO1068" s="592"/>
      <c r="AP1068" s="592"/>
      <c r="AQ1068" s="592"/>
      <c r="AR1068" s="592"/>
      <c r="AS1068" s="592"/>
      <c r="AT1068" s="592"/>
      <c r="AU1068" s="592"/>
      <c r="AV1068" s="592"/>
      <c r="AW1068" s="592"/>
      <c r="AX1068" s="592"/>
      <c r="AY1068" s="592"/>
      <c r="AZ1068" s="592"/>
      <c r="BA1068" s="592"/>
      <c r="BB1068" s="592"/>
      <c r="BC1068" s="592"/>
      <c r="BD1068" s="592"/>
      <c r="BE1068" s="592"/>
      <c r="BF1068" s="592"/>
      <c r="BG1068" s="592"/>
      <c r="BH1068" s="592"/>
      <c r="BI1068" s="592"/>
      <c r="BJ1068" s="592"/>
      <c r="BK1068" s="592"/>
      <c r="BL1068" s="592"/>
      <c r="BM1068" s="592"/>
      <c r="BN1068" s="592"/>
      <c r="BO1068" s="592"/>
      <c r="BP1068" s="592"/>
      <c r="BQ1068" s="592"/>
      <c r="BR1068" s="592"/>
      <c r="BS1068" s="592"/>
      <c r="BT1068" s="592"/>
      <c r="BU1068" s="592"/>
      <c r="BV1068" s="592"/>
      <c r="BW1068" s="592"/>
      <c r="BX1068" s="592"/>
      <c r="BY1068" s="592"/>
      <c r="BZ1068" s="592"/>
      <c r="CA1068" s="592"/>
      <c r="CB1068" s="592"/>
      <c r="CC1068" s="592"/>
      <c r="CD1068" s="592"/>
      <c r="CE1068" s="592"/>
      <c r="CF1068" s="592"/>
      <c r="CG1068" s="592"/>
      <c r="CH1068" s="592"/>
      <c r="CI1068" s="592"/>
      <c r="CJ1068" s="592"/>
      <c r="CK1068" s="592"/>
      <c r="CL1068" s="592"/>
      <c r="CM1068" s="592"/>
      <c r="CN1068" s="592"/>
      <c r="CO1068" s="592"/>
      <c r="CP1068" s="592"/>
      <c r="CQ1068" s="592"/>
    </row>
    <row r="1069" spans="1:95" s="888" customFormat="1" ht="29.25" customHeight="1">
      <c r="A1069" s="603">
        <v>237</v>
      </c>
      <c r="B1069" s="599">
        <v>90</v>
      </c>
      <c r="C1069" s="600" t="s">
        <v>2704</v>
      </c>
      <c r="D1069" s="1198" t="s">
        <v>132</v>
      </c>
      <c r="E1069" s="1199" t="s">
        <v>2705</v>
      </c>
      <c r="F1069" s="1201">
        <v>306</v>
      </c>
      <c r="G1069" s="600" t="s">
        <v>5528</v>
      </c>
      <c r="H1069" s="605">
        <v>1</v>
      </c>
      <c r="I1069" s="602">
        <v>1529</v>
      </c>
      <c r="J1069" s="602">
        <v>0</v>
      </c>
      <c r="K1069" s="527"/>
      <c r="L1069" s="592"/>
      <c r="M1069" s="592"/>
      <c r="N1069" s="592"/>
      <c r="O1069" s="592"/>
      <c r="P1069" s="592"/>
      <c r="Q1069" s="592"/>
      <c r="R1069" s="592"/>
      <c r="S1069" s="592"/>
      <c r="T1069" s="592"/>
      <c r="U1069" s="592"/>
      <c r="V1069" s="592"/>
      <c r="W1069" s="592"/>
      <c r="X1069" s="592"/>
      <c r="Y1069" s="592"/>
      <c r="Z1069" s="592"/>
      <c r="AA1069" s="592"/>
      <c r="AB1069" s="592"/>
      <c r="AC1069" s="592"/>
      <c r="AD1069" s="592"/>
      <c r="AE1069" s="592"/>
      <c r="AF1069" s="592"/>
      <c r="AG1069" s="592"/>
      <c r="AH1069" s="592"/>
      <c r="AI1069" s="592"/>
      <c r="AJ1069" s="592"/>
      <c r="AK1069" s="592"/>
      <c r="AL1069" s="592"/>
      <c r="AM1069" s="592"/>
      <c r="AN1069" s="592"/>
      <c r="AO1069" s="592"/>
      <c r="AP1069" s="592"/>
      <c r="AQ1069" s="592"/>
      <c r="AR1069" s="592"/>
      <c r="AS1069" s="592"/>
      <c r="AT1069" s="592"/>
      <c r="AU1069" s="592"/>
      <c r="AV1069" s="592"/>
      <c r="AW1069" s="592"/>
      <c r="AX1069" s="592"/>
      <c r="AY1069" s="592"/>
      <c r="AZ1069" s="592"/>
      <c r="BA1069" s="592"/>
      <c r="BB1069" s="592"/>
      <c r="BC1069" s="592"/>
      <c r="BD1069" s="592"/>
      <c r="BE1069" s="592"/>
      <c r="BF1069" s="592"/>
      <c r="BG1069" s="592"/>
      <c r="BH1069" s="592"/>
      <c r="BI1069" s="592"/>
      <c r="BJ1069" s="592"/>
      <c r="BK1069" s="592"/>
      <c r="BL1069" s="592"/>
      <c r="BM1069" s="592"/>
      <c r="BN1069" s="592"/>
      <c r="BO1069" s="592"/>
      <c r="BP1069" s="592"/>
      <c r="BQ1069" s="592"/>
      <c r="BR1069" s="592"/>
      <c r="BS1069" s="592"/>
      <c r="BT1069" s="592"/>
      <c r="BU1069" s="592"/>
      <c r="BV1069" s="592"/>
      <c r="BW1069" s="592"/>
      <c r="BX1069" s="592"/>
      <c r="BY1069" s="592"/>
      <c r="BZ1069" s="592"/>
      <c r="CA1069" s="592"/>
      <c r="CB1069" s="592"/>
      <c r="CC1069" s="592"/>
      <c r="CD1069" s="592"/>
      <c r="CE1069" s="592"/>
      <c r="CF1069" s="592"/>
      <c r="CG1069" s="592"/>
      <c r="CH1069" s="592"/>
      <c r="CI1069" s="592"/>
      <c r="CJ1069" s="592"/>
      <c r="CK1069" s="592"/>
      <c r="CL1069" s="592"/>
      <c r="CM1069" s="592"/>
      <c r="CN1069" s="592"/>
      <c r="CO1069" s="592"/>
      <c r="CP1069" s="592"/>
      <c r="CQ1069" s="592"/>
    </row>
    <row r="1070" spans="1:95" ht="29.25" customHeight="1">
      <c r="A1070" s="875">
        <v>238</v>
      </c>
      <c r="B1070" s="876" t="s">
        <v>5539</v>
      </c>
      <c r="C1070" s="858"/>
      <c r="D1070" s="858"/>
      <c r="E1070" s="858"/>
      <c r="F1070" s="858"/>
      <c r="G1070" s="858"/>
      <c r="H1070" s="858"/>
      <c r="I1070" s="858"/>
      <c r="J1070" s="858"/>
      <c r="K1070" s="871"/>
    </row>
    <row r="1071" spans="1:95" ht="29.25" customHeight="1">
      <c r="A1071" s="603">
        <v>238</v>
      </c>
      <c r="B1071" s="599">
        <v>84</v>
      </c>
      <c r="C1071" s="600" t="s">
        <v>2706</v>
      </c>
      <c r="D1071" s="1198" t="s">
        <v>154</v>
      </c>
      <c r="E1071" s="1199" t="s">
        <v>2707</v>
      </c>
      <c r="F1071" s="1201">
        <v>303</v>
      </c>
      <c r="G1071" s="600" t="s">
        <v>112</v>
      </c>
      <c r="H1071" s="605">
        <v>1</v>
      </c>
      <c r="I1071" s="602">
        <v>797</v>
      </c>
      <c r="J1071" s="602">
        <v>0</v>
      </c>
      <c r="K1071" s="527"/>
    </row>
    <row r="1072" spans="1:95" s="594" customFormat="1" ht="28.5" customHeight="1">
      <c r="A1072" s="875">
        <v>332</v>
      </c>
      <c r="B1072" s="876" t="s">
        <v>4692</v>
      </c>
      <c r="C1072" s="858"/>
      <c r="D1072" s="858"/>
      <c r="E1072" s="858"/>
      <c r="F1072" s="858"/>
      <c r="G1072" s="858"/>
      <c r="H1072" s="858"/>
      <c r="I1072" s="858"/>
      <c r="J1072" s="858"/>
      <c r="K1072" s="871"/>
    </row>
    <row r="1073" spans="1:11" s="598" customFormat="1" ht="28.5" customHeight="1">
      <c r="A1073" s="599">
        <v>332</v>
      </c>
      <c r="B1073" s="599"/>
      <c r="C1073" s="600"/>
      <c r="D1073" s="1198" t="s">
        <v>2643</v>
      </c>
      <c r="E1073" s="1199" t="s">
        <v>3283</v>
      </c>
      <c r="F1073" s="1201">
        <v>620</v>
      </c>
      <c r="G1073" s="600" t="s">
        <v>395</v>
      </c>
      <c r="H1073" s="605">
        <v>2</v>
      </c>
      <c r="I1073" s="602">
        <v>946</v>
      </c>
      <c r="J1073" s="602"/>
      <c r="K1073" s="527"/>
    </row>
    <row r="1074" spans="1:11" s="598" customFormat="1" ht="60" customHeight="1">
      <c r="A1074" s="599">
        <v>332</v>
      </c>
      <c r="B1074" s="599"/>
      <c r="C1074" s="600"/>
      <c r="D1074" s="1198" t="s">
        <v>4301</v>
      </c>
      <c r="E1074" s="1199" t="s">
        <v>4302</v>
      </c>
      <c r="F1074" s="1201">
        <v>620</v>
      </c>
      <c r="G1074" s="600" t="s">
        <v>395</v>
      </c>
      <c r="H1074" s="605">
        <v>2</v>
      </c>
      <c r="I1074" s="602">
        <v>4696.2</v>
      </c>
      <c r="J1074" s="602"/>
      <c r="K1074" s="527"/>
    </row>
    <row r="1075" spans="1:11" s="598" customFormat="1" ht="57">
      <c r="A1075" s="599">
        <v>332</v>
      </c>
      <c r="B1075" s="599"/>
      <c r="C1075" s="600"/>
      <c r="D1075" s="1198" t="s">
        <v>4300</v>
      </c>
      <c r="E1075" s="1199" t="s">
        <v>4626</v>
      </c>
      <c r="F1075" s="1201">
        <v>620</v>
      </c>
      <c r="G1075" s="600" t="s">
        <v>395</v>
      </c>
      <c r="H1075" s="605">
        <v>2</v>
      </c>
      <c r="I1075" s="602"/>
      <c r="J1075" s="602">
        <v>4696.2</v>
      </c>
      <c r="K1075" s="527"/>
    </row>
    <row r="1076" spans="1:11" s="594" customFormat="1" ht="28.5" customHeight="1">
      <c r="A1076" s="875">
        <v>333</v>
      </c>
      <c r="B1076" s="876" t="s">
        <v>4625</v>
      </c>
      <c r="C1076" s="858"/>
      <c r="D1076" s="858"/>
      <c r="E1076" s="858"/>
      <c r="F1076" s="858"/>
      <c r="G1076" s="858"/>
      <c r="H1076" s="858"/>
      <c r="I1076" s="858"/>
      <c r="J1076" s="858"/>
      <c r="K1076" s="871"/>
    </row>
    <row r="1077" spans="1:11" s="598" customFormat="1" ht="28.5" customHeight="1">
      <c r="A1077" s="599">
        <v>333</v>
      </c>
      <c r="B1077" s="599">
        <v>51</v>
      </c>
      <c r="C1077" s="600" t="s">
        <v>3111</v>
      </c>
      <c r="D1077" s="1198" t="s">
        <v>392</v>
      </c>
      <c r="E1077" s="1199" t="s">
        <v>3275</v>
      </c>
      <c r="F1077" s="1201">
        <v>301</v>
      </c>
      <c r="G1077" s="600" t="s">
        <v>160</v>
      </c>
      <c r="H1077" s="605">
        <v>2</v>
      </c>
      <c r="I1077" s="602">
        <v>883.55</v>
      </c>
      <c r="J1077" s="602"/>
      <c r="K1077" s="527"/>
    </row>
    <row r="1078" spans="1:11" s="598" customFormat="1" ht="28.5" customHeight="1">
      <c r="A1078" s="599">
        <v>333</v>
      </c>
      <c r="B1078" s="599">
        <v>51</v>
      </c>
      <c r="C1078" s="600" t="s">
        <v>3111</v>
      </c>
      <c r="D1078" s="1198" t="s">
        <v>393</v>
      </c>
      <c r="E1078" s="1199" t="s">
        <v>3276</v>
      </c>
      <c r="F1078" s="1201">
        <v>302</v>
      </c>
      <c r="G1078" s="600" t="s">
        <v>161</v>
      </c>
      <c r="H1078" s="605">
        <v>2</v>
      </c>
      <c r="I1078" s="602">
        <v>883.55</v>
      </c>
      <c r="J1078" s="602"/>
      <c r="K1078" s="527"/>
    </row>
    <row r="1079" spans="1:11" s="598" customFormat="1" ht="28.5" customHeight="1">
      <c r="A1079" s="599">
        <v>333</v>
      </c>
      <c r="B1079" s="599">
        <v>51</v>
      </c>
      <c r="C1079" s="600" t="s">
        <v>3111</v>
      </c>
      <c r="D1079" s="1198" t="s">
        <v>392</v>
      </c>
      <c r="E1079" s="1199" t="s">
        <v>3275</v>
      </c>
      <c r="F1079" s="1201">
        <v>607</v>
      </c>
      <c r="G1079" s="600" t="s">
        <v>162</v>
      </c>
      <c r="H1079" s="605">
        <v>2</v>
      </c>
      <c r="I1079" s="602">
        <v>883.55</v>
      </c>
      <c r="J1079" s="602"/>
      <c r="K1079" s="527"/>
    </row>
    <row r="1080" spans="1:11" s="598" customFormat="1" ht="28.5" customHeight="1">
      <c r="A1080" s="599">
        <v>333</v>
      </c>
      <c r="B1080" s="599">
        <v>51</v>
      </c>
      <c r="C1080" s="600" t="s">
        <v>3111</v>
      </c>
      <c r="D1080" s="1198" t="s">
        <v>392</v>
      </c>
      <c r="E1080" s="1199" t="s">
        <v>3275</v>
      </c>
      <c r="F1080" s="1201">
        <v>610</v>
      </c>
      <c r="G1080" s="600" t="s">
        <v>255</v>
      </c>
      <c r="H1080" s="605">
        <v>2</v>
      </c>
      <c r="I1080" s="602">
        <v>883.55</v>
      </c>
      <c r="J1080" s="602"/>
      <c r="K1080" s="527"/>
    </row>
    <row r="1081" spans="1:11" s="598" customFormat="1" ht="44.25" customHeight="1">
      <c r="A1081" s="599">
        <v>333</v>
      </c>
      <c r="B1081" s="599">
        <v>51</v>
      </c>
      <c r="C1081" s="600" t="s">
        <v>3111</v>
      </c>
      <c r="D1081" s="1198" t="s">
        <v>394</v>
      </c>
      <c r="E1081" s="1199" t="s">
        <v>3244</v>
      </c>
      <c r="F1081" s="605">
        <v>340</v>
      </c>
      <c r="G1081" s="600" t="s">
        <v>5079</v>
      </c>
      <c r="H1081" s="605">
        <v>2</v>
      </c>
      <c r="I1081" s="602">
        <v>883.55</v>
      </c>
      <c r="J1081" s="602"/>
      <c r="K1081" s="527"/>
    </row>
    <row r="1082" spans="1:11" s="598" customFormat="1" ht="44.25" customHeight="1">
      <c r="A1082" s="599">
        <v>333</v>
      </c>
      <c r="B1082" s="599">
        <v>51</v>
      </c>
      <c r="C1082" s="600" t="s">
        <v>3111</v>
      </c>
      <c r="D1082" s="1198" t="s">
        <v>394</v>
      </c>
      <c r="E1082" s="1199" t="s">
        <v>3244</v>
      </c>
      <c r="F1082" s="605">
        <v>341</v>
      </c>
      <c r="G1082" s="600" t="s">
        <v>5080</v>
      </c>
      <c r="H1082" s="605">
        <v>2</v>
      </c>
      <c r="I1082" s="602">
        <v>883.55</v>
      </c>
      <c r="J1082" s="602"/>
      <c r="K1082" s="527"/>
    </row>
    <row r="1083" spans="1:11" s="598" customFormat="1" ht="28.5" customHeight="1">
      <c r="A1083" s="599">
        <v>333</v>
      </c>
      <c r="B1083" s="599">
        <v>51</v>
      </c>
      <c r="C1083" s="600" t="s">
        <v>3111</v>
      </c>
      <c r="D1083" s="1198" t="s">
        <v>394</v>
      </c>
      <c r="E1083" s="1199" t="s">
        <v>3244</v>
      </c>
      <c r="F1083" s="605">
        <v>342</v>
      </c>
      <c r="G1083" s="600" t="s">
        <v>171</v>
      </c>
      <c r="H1083" s="605">
        <v>2</v>
      </c>
      <c r="I1083" s="602">
        <v>883.55</v>
      </c>
      <c r="J1083" s="602"/>
      <c r="K1083" s="527"/>
    </row>
    <row r="1084" spans="1:11" s="581" customFormat="1" ht="6.75" customHeight="1">
      <c r="F1084" s="609"/>
      <c r="H1084" s="609"/>
    </row>
    <row r="1085" spans="1:11" s="613" customFormat="1" ht="16.5">
      <c r="A1085" s="610">
        <v>1</v>
      </c>
      <c r="B1085" s="572" t="s">
        <v>115</v>
      </c>
      <c r="C1085" s="611"/>
      <c r="D1085" s="611"/>
      <c r="E1085" s="612"/>
      <c r="F1085" s="611"/>
      <c r="G1085" s="612"/>
      <c r="H1085" s="611"/>
      <c r="I1085" s="611"/>
    </row>
    <row r="1086" spans="1:11" s="613" customFormat="1" ht="16.5">
      <c r="A1086" s="610">
        <v>2</v>
      </c>
      <c r="B1086" s="572" t="s">
        <v>4304</v>
      </c>
      <c r="C1086" s="611"/>
      <c r="D1086" s="611"/>
      <c r="E1086" s="612"/>
      <c r="F1086" s="611"/>
      <c r="G1086" s="612"/>
      <c r="H1086" s="611"/>
      <c r="I1086" s="611"/>
    </row>
    <row r="1087" spans="1:11">
      <c r="A1087" s="610">
        <v>3</v>
      </c>
      <c r="B1087" s="572" t="s">
        <v>5478</v>
      </c>
    </row>
    <row r="1088" spans="1:11" s="223" customFormat="1" ht="9.75" customHeight="1">
      <c r="B1088" s="581"/>
      <c r="C1088" s="581"/>
      <c r="D1088" s="581"/>
      <c r="E1088" s="614"/>
      <c r="F1088" s="615"/>
      <c r="G1088" s="614"/>
      <c r="H1088" s="616"/>
      <c r="I1088" s="609"/>
      <c r="J1088" s="581"/>
      <c r="K1088" s="581"/>
    </row>
    <row r="1089" s="223" customFormat="1" ht="15.75"/>
  </sheetData>
  <autoFilter ref="A12:K1083">
    <filterColumn colId="0"/>
    <filterColumn colId="1"/>
    <filterColumn colId="2"/>
    <filterColumn colId="3"/>
    <filterColumn colId="4"/>
    <filterColumn colId="5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73:H1075 K1073:K1075 K1077:K1083 A1073:E1075 H1077:H1083 A1077:E1083 A1071:E1071 H1071 A1066:E1066 K1066 H1066 H1068:H1069 A1068:E1069 K1068:K1069 K1071 H1040:H1048 A1040:E1048 K1040:K1048 K1050:K1064 H1050:H1064 A1050:E1064 H1033:H1034 K1033:K1034 A1033:E1034 B1025:E1025 A1027:E1031 H1027:H1031 K1027:K1031 A1036:E1038 K1036:K1038 H1036:H1038 B1024 H1014:H1016 K1014:K1016 A1014:E1016 A1018:A1025 A979:E994 A997:E1012 C979:E1012 H979:H1012 K979:K1012 A979:A1012 A966:E977 A806:E809 A776:E779 A816:E819 A782:E786 A822:E825 A789:E792 A795:E797 A828:E831 A800:E803 A834:E837 E956:E977 E952:E953 A952:D977 B766:E766 E767:E768 E770:E772 E774:E797 B767:D797 B798:E844 A766:A844 A901:E912 H901:H912 K901:K912 H681:I681 H663:I663 H664:H680 A839:E844 H766:H844 K766:K844 G923 A914:E951 G942 A957:E959 G959 A961:E963 H914:H977 K914:K977 G963 A846:E899 H846:H899 K846:K899 K1018:K1025 C1018:E1024 H1018:H1025 A1020:D1023 H682:H764 D478:E481 H505:H508 D510:E511 A505:D508 K505:K508 A510:B511 H510:H511 K510:K511 C511 H513:H521 A513:E521 K513:K521 A482:A503 C482:D495 E488:E495 C496:E503 A499:E502 A491:E495 A475:C481 E475:E486 D362:E365 H362:H365 D468:E469 H468:H469 A468:B469 K468:K469 H455:H466 A455:E466 A433:E453 H433:H453 E395 E397 E399 E401 H395:H401 K395:K401 A403:E404 H403:H404 K403:K404 A395:A401 C398:E398 B399:D401 B395:D397 B384:E384 H384 H406:H431 K406:K431 A406:E431 B375:E375 H375 B371:E371 B377:E382 H377:H382 K433:K453 K455:K466 H371 A471:E474 K346:K393 D366:D369 D368:E369 H281:H284 D281:E284 B346:E347 H346:H347 E353 B324:E324 B311:E311 H311 B318:E318 H318 H335:H344 B335:E344 B292:E292 H292 B297:E297 H297 K265:K344 D285:D288 D287:E288 H246:H249 D246:E249 E272 H259 B265:E266 H265:H266 K256:K263 A256:A263 C259:E259 A228:A254 D250:D253 D252:E253 D218:E221 H218:H221 H231:H232 E237 D231:E232 B228:E229 H228 D223:D226 D225:E226 E209 H203:H204 A203:E204 B200:E200 H200 A200:A202 B201:B202 D191:E191 H190:H191 B187:E187 H187:I187 H176:H177 D176:E177 B173:E173 H173:I173 B160:E160 H160 A157:C157 A158:E158 H163 A163:E163 A159:A162 H157:H158 B154:E154 H154:I154 A148:E148 B147:E147 H147:H148 A144:A147 A149:A156 B144:B146 B149:B153 B139:E139 H139:I139 A142:E143 H142:H143 A139:A141 B140:B141 K139:K198 A164:A198 C122:E122 H125:H126 D125:E126 H130:H132 H122 K14:K137 D112:E116 D117:D120 D119:E120 H112:H116 E103 H98:H99 D98:E99 H106:H108 E49 H44:H45 D44:E45 B41:E41 H41 D63:D66 E22 A18:E18 A17:C17 B14:E14 H14 H17:H18 B15:B16 A14:A16 D36:D39 A19:B40 H68:H95 D68:E95 A41:A137 A205:B227 K200:K254 A265:A344 A346:A393 H471:H503 K471:K503 H523:H662 K523:K764 A523:E764">
    <cfRule type="cellIs" dxfId="43" priority="170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83" customWidth="1"/>
    <col min="2" max="2" width="6.75" style="598" customWidth="1"/>
    <col min="3" max="3" width="18.25" style="598" customWidth="1"/>
    <col min="4" max="4" width="14.625" style="598" customWidth="1"/>
    <col min="5" max="5" width="28.5" style="598" customWidth="1"/>
    <col min="6" max="6" width="5.25" style="617" customWidth="1"/>
    <col min="7" max="7" width="27" style="598" customWidth="1"/>
    <col min="8" max="8" width="9.75" style="617" customWidth="1"/>
    <col min="9" max="10" width="11.625" style="581" customWidth="1"/>
    <col min="11" max="11" width="34.375" style="581" customWidth="1"/>
    <col min="12" max="12" width="1" style="581" customWidth="1"/>
    <col min="13" max="97" width="24.25" style="581" customWidth="1"/>
    <col min="98" max="16384" width="7.625" style="583"/>
  </cols>
  <sheetData>
    <row r="1" spans="1:97">
      <c r="B1" s="584"/>
      <c r="C1" s="584"/>
      <c r="D1" s="584"/>
      <c r="E1" s="584"/>
      <c r="F1" s="584"/>
      <c r="G1" s="584"/>
      <c r="H1" s="584"/>
      <c r="I1" s="584"/>
      <c r="J1" s="583"/>
      <c r="K1" s="585" t="s">
        <v>4639</v>
      </c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  <c r="Y1" s="584"/>
      <c r="Z1" s="584"/>
      <c r="AA1" s="584"/>
      <c r="AB1" s="584"/>
      <c r="AC1" s="584"/>
      <c r="AD1" s="584"/>
      <c r="AE1" s="584"/>
      <c r="AF1" s="584"/>
      <c r="AG1" s="584"/>
      <c r="AH1" s="584"/>
      <c r="AI1" s="584"/>
      <c r="AJ1" s="584"/>
      <c r="AK1" s="584"/>
      <c r="AL1" s="584"/>
      <c r="AM1" s="584"/>
      <c r="AN1" s="584"/>
      <c r="AO1" s="584"/>
      <c r="AP1" s="584"/>
      <c r="AQ1" s="584"/>
      <c r="AR1" s="584"/>
      <c r="AS1" s="584"/>
      <c r="AT1" s="584"/>
      <c r="AU1" s="584"/>
      <c r="AV1" s="584"/>
      <c r="AW1" s="584"/>
      <c r="AX1" s="584"/>
      <c r="AY1" s="584"/>
      <c r="AZ1" s="584"/>
      <c r="BA1" s="584"/>
      <c r="BB1" s="584"/>
      <c r="BC1" s="584"/>
      <c r="BD1" s="584"/>
      <c r="BE1" s="584"/>
      <c r="BF1" s="584"/>
      <c r="BG1" s="584"/>
      <c r="BH1" s="584"/>
      <c r="BI1" s="584"/>
      <c r="BJ1" s="584"/>
      <c r="BK1" s="584"/>
      <c r="BL1" s="584"/>
      <c r="BM1" s="584"/>
      <c r="BN1" s="584"/>
      <c r="BO1" s="584"/>
      <c r="BP1" s="584"/>
      <c r="BQ1" s="584"/>
      <c r="BR1" s="584"/>
      <c r="BS1" s="584"/>
      <c r="BT1" s="584"/>
      <c r="BU1" s="584"/>
      <c r="BV1" s="584"/>
      <c r="BW1" s="584"/>
      <c r="BX1" s="584"/>
      <c r="BY1" s="584"/>
      <c r="BZ1" s="584"/>
      <c r="CA1" s="584"/>
      <c r="CB1" s="584"/>
      <c r="CC1" s="584"/>
      <c r="CD1" s="584"/>
      <c r="CE1" s="584"/>
      <c r="CF1" s="584"/>
      <c r="CG1" s="584"/>
      <c r="CH1" s="584"/>
      <c r="CI1" s="584"/>
      <c r="CJ1" s="584"/>
      <c r="CK1" s="584"/>
      <c r="CL1" s="584"/>
      <c r="CM1" s="584"/>
      <c r="CN1" s="584"/>
      <c r="CO1" s="584"/>
      <c r="CP1" s="584"/>
      <c r="CQ1" s="584"/>
      <c r="CR1" s="584"/>
      <c r="CS1" s="584"/>
    </row>
    <row r="2" spans="1:97">
      <c r="B2" s="584"/>
      <c r="C2" s="584"/>
      <c r="D2" s="584"/>
      <c r="E2" s="584"/>
      <c r="F2" s="584"/>
      <c r="G2" s="584"/>
      <c r="H2" s="584"/>
      <c r="I2" s="584"/>
      <c r="J2" s="583"/>
      <c r="K2" s="586" t="s">
        <v>5971</v>
      </c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4"/>
      <c r="AC2" s="584"/>
      <c r="AD2" s="584"/>
      <c r="AE2" s="584"/>
      <c r="AF2" s="584"/>
      <c r="AG2" s="584"/>
      <c r="AH2" s="584"/>
      <c r="AI2" s="584"/>
      <c r="AJ2" s="584"/>
      <c r="AK2" s="584"/>
      <c r="AL2" s="584"/>
      <c r="AM2" s="584"/>
      <c r="AN2" s="584"/>
      <c r="AO2" s="584"/>
      <c r="AP2" s="584"/>
      <c r="AQ2" s="584"/>
      <c r="AR2" s="584"/>
      <c r="AS2" s="584"/>
      <c r="AT2" s="584"/>
      <c r="AU2" s="584"/>
      <c r="AV2" s="584"/>
      <c r="AW2" s="584"/>
      <c r="AX2" s="584"/>
      <c r="AY2" s="584"/>
      <c r="AZ2" s="584"/>
      <c r="BA2" s="584"/>
      <c r="BB2" s="584"/>
      <c r="BC2" s="584"/>
      <c r="BD2" s="584"/>
      <c r="BE2" s="584"/>
      <c r="BF2" s="584"/>
      <c r="BG2" s="584"/>
      <c r="BH2" s="584"/>
      <c r="BI2" s="584"/>
      <c r="BJ2" s="584"/>
      <c r="BK2" s="584"/>
      <c r="BL2" s="584"/>
      <c r="BM2" s="584"/>
      <c r="BN2" s="584"/>
      <c r="BO2" s="584"/>
      <c r="BP2" s="584"/>
      <c r="BQ2" s="584"/>
      <c r="BR2" s="584"/>
      <c r="BS2" s="584"/>
      <c r="BT2" s="584"/>
      <c r="BU2" s="584"/>
      <c r="BV2" s="584"/>
      <c r="BW2" s="584"/>
      <c r="BX2" s="584"/>
      <c r="BY2" s="584"/>
      <c r="BZ2" s="584"/>
      <c r="CA2" s="584"/>
      <c r="CB2" s="584"/>
      <c r="CC2" s="584"/>
      <c r="CD2" s="584"/>
      <c r="CE2" s="584"/>
      <c r="CF2" s="584"/>
      <c r="CG2" s="584"/>
      <c r="CH2" s="584"/>
      <c r="CI2" s="584"/>
      <c r="CJ2" s="584"/>
      <c r="CK2" s="584"/>
      <c r="CL2" s="584"/>
      <c r="CM2" s="584"/>
      <c r="CN2" s="584"/>
      <c r="CO2" s="584"/>
      <c r="CP2" s="584"/>
      <c r="CQ2" s="584"/>
      <c r="CR2" s="584"/>
      <c r="CS2" s="584"/>
    </row>
    <row r="3" spans="1:97" s="587" customFormat="1" ht="16.149999999999999" customHeight="1"/>
    <row r="4" spans="1:97" ht="18" customHeight="1">
      <c r="A4" s="1446" t="s">
        <v>3100</v>
      </c>
      <c r="B4" s="1446"/>
      <c r="C4" s="1446"/>
      <c r="D4" s="1446"/>
      <c r="E4" s="1446"/>
      <c r="F4" s="1446"/>
      <c r="G4" s="1446"/>
      <c r="H4" s="1446"/>
      <c r="I4" s="1446"/>
      <c r="J4" s="1446"/>
      <c r="K4" s="1446"/>
      <c r="L4" s="584"/>
      <c r="M4" s="584"/>
      <c r="N4" s="584"/>
      <c r="O4" s="584"/>
      <c r="P4" s="584"/>
      <c r="Q4" s="584"/>
      <c r="R4" s="584"/>
      <c r="S4" s="584"/>
      <c r="T4" s="584"/>
      <c r="U4" s="584"/>
      <c r="V4" s="584"/>
      <c r="W4" s="584"/>
      <c r="X4" s="584"/>
      <c r="Y4" s="584"/>
      <c r="Z4" s="584"/>
      <c r="AA4" s="584"/>
      <c r="AB4" s="584"/>
      <c r="AC4" s="584"/>
      <c r="AD4" s="584"/>
      <c r="AE4" s="584"/>
      <c r="AF4" s="584"/>
      <c r="AG4" s="584"/>
      <c r="AH4" s="584"/>
      <c r="AI4" s="584"/>
      <c r="AJ4" s="584"/>
      <c r="AK4" s="584"/>
      <c r="AL4" s="584"/>
      <c r="AM4" s="584"/>
      <c r="AN4" s="584"/>
      <c r="AO4" s="584"/>
      <c r="AP4" s="584"/>
      <c r="AQ4" s="584"/>
      <c r="AR4" s="584"/>
      <c r="AS4" s="584"/>
      <c r="AT4" s="584"/>
      <c r="AU4" s="584"/>
      <c r="AV4" s="584"/>
      <c r="AW4" s="584"/>
      <c r="AX4" s="584"/>
      <c r="AY4" s="584"/>
      <c r="AZ4" s="584"/>
      <c r="BA4" s="584"/>
      <c r="BB4" s="584"/>
      <c r="BC4" s="584"/>
      <c r="BD4" s="584"/>
      <c r="BE4" s="584"/>
      <c r="BF4" s="584"/>
      <c r="BG4" s="584"/>
      <c r="BH4" s="584"/>
      <c r="BI4" s="584"/>
      <c r="BJ4" s="584"/>
      <c r="BK4" s="584"/>
      <c r="BL4" s="584"/>
      <c r="BM4" s="584"/>
      <c r="BN4" s="584"/>
      <c r="BO4" s="584"/>
      <c r="BP4" s="584"/>
      <c r="BQ4" s="584"/>
      <c r="BR4" s="584"/>
      <c r="BS4" s="584"/>
      <c r="BT4" s="584"/>
      <c r="BU4" s="584"/>
      <c r="BV4" s="584"/>
      <c r="BW4" s="584"/>
      <c r="BX4" s="584"/>
      <c r="BY4" s="584"/>
      <c r="BZ4" s="584"/>
      <c r="CA4" s="584"/>
      <c r="CB4" s="584"/>
      <c r="CC4" s="584"/>
      <c r="CD4" s="584"/>
      <c r="CE4" s="584"/>
      <c r="CF4" s="584"/>
      <c r="CG4" s="584"/>
      <c r="CH4" s="584"/>
      <c r="CI4" s="584"/>
      <c r="CJ4" s="584"/>
      <c r="CK4" s="584"/>
      <c r="CL4" s="584"/>
      <c r="CM4" s="584"/>
      <c r="CN4" s="584"/>
      <c r="CO4" s="584"/>
      <c r="CP4" s="584"/>
      <c r="CQ4" s="584"/>
      <c r="CR4" s="584"/>
      <c r="CS4" s="584"/>
    </row>
    <row r="5" spans="1:97" ht="8.25" customHeight="1">
      <c r="B5" s="639"/>
      <c r="C5" s="639"/>
      <c r="D5" s="639"/>
      <c r="E5" s="639"/>
      <c r="F5" s="639"/>
      <c r="G5" s="639"/>
      <c r="H5" s="639"/>
      <c r="I5" s="639"/>
      <c r="J5" s="639"/>
      <c r="K5" s="584"/>
      <c r="L5" s="584"/>
      <c r="M5" s="584"/>
      <c r="N5" s="584"/>
      <c r="O5" s="584"/>
      <c r="P5" s="584"/>
      <c r="Q5" s="584"/>
      <c r="R5" s="584"/>
      <c r="S5" s="584"/>
      <c r="T5" s="584"/>
      <c r="U5" s="584"/>
      <c r="V5" s="584"/>
      <c r="W5" s="584"/>
      <c r="X5" s="584"/>
      <c r="Y5" s="584"/>
      <c r="Z5" s="584"/>
      <c r="AA5" s="584"/>
      <c r="AB5" s="584"/>
      <c r="AC5" s="584"/>
      <c r="AD5" s="584"/>
      <c r="AE5" s="584"/>
      <c r="AF5" s="584"/>
      <c r="AG5" s="584"/>
      <c r="AH5" s="584"/>
      <c r="AI5" s="584"/>
      <c r="AJ5" s="584"/>
      <c r="AK5" s="584"/>
      <c r="AL5" s="584"/>
      <c r="AM5" s="584"/>
      <c r="AN5" s="584"/>
      <c r="AO5" s="584"/>
      <c r="AP5" s="584"/>
      <c r="AQ5" s="584"/>
      <c r="AR5" s="584"/>
      <c r="AS5" s="584"/>
      <c r="AT5" s="584"/>
      <c r="AU5" s="584"/>
      <c r="AV5" s="584"/>
      <c r="AW5" s="584"/>
      <c r="AX5" s="584"/>
      <c r="AY5" s="584"/>
      <c r="AZ5" s="584"/>
      <c r="BA5" s="584"/>
      <c r="BB5" s="584"/>
      <c r="BC5" s="584"/>
      <c r="BD5" s="584"/>
      <c r="BE5" s="584"/>
      <c r="BF5" s="584"/>
      <c r="BG5" s="584"/>
      <c r="BH5" s="584"/>
      <c r="BI5" s="584"/>
      <c r="BJ5" s="584"/>
      <c r="BK5" s="584"/>
      <c r="BL5" s="584"/>
      <c r="BM5" s="584"/>
      <c r="BN5" s="584"/>
      <c r="BO5" s="584"/>
      <c r="BP5" s="584"/>
      <c r="BQ5" s="584"/>
      <c r="BR5" s="584"/>
      <c r="BS5" s="584"/>
      <c r="BT5" s="584"/>
      <c r="BU5" s="584"/>
      <c r="BV5" s="584"/>
      <c r="BW5" s="584"/>
      <c r="BX5" s="584"/>
      <c r="BY5" s="584"/>
      <c r="BZ5" s="584"/>
      <c r="CA5" s="584"/>
      <c r="CB5" s="584"/>
      <c r="CC5" s="584"/>
      <c r="CD5" s="584"/>
      <c r="CE5" s="584"/>
      <c r="CF5" s="584"/>
      <c r="CG5" s="584"/>
      <c r="CH5" s="584"/>
      <c r="CI5" s="584"/>
      <c r="CJ5" s="584"/>
      <c r="CK5" s="584"/>
      <c r="CL5" s="584"/>
      <c r="CM5" s="584"/>
      <c r="CN5" s="584"/>
      <c r="CO5" s="584"/>
      <c r="CP5" s="584"/>
      <c r="CQ5" s="584"/>
      <c r="CR5" s="584"/>
      <c r="CS5" s="584"/>
    </row>
    <row r="6" spans="1:97" ht="42" customHeight="1">
      <c r="A6" s="1432" t="s">
        <v>5251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584"/>
      <c r="M6" s="584"/>
      <c r="N6" s="584"/>
      <c r="O6" s="584"/>
      <c r="P6" s="584"/>
      <c r="Q6" s="584"/>
      <c r="R6" s="584"/>
      <c r="S6" s="584"/>
      <c r="T6" s="584"/>
      <c r="U6" s="584"/>
      <c r="V6" s="584"/>
      <c r="W6" s="584"/>
      <c r="X6" s="584"/>
      <c r="Y6" s="584"/>
      <c r="Z6" s="584"/>
      <c r="AA6" s="584"/>
      <c r="AB6" s="584"/>
      <c r="AC6" s="584"/>
      <c r="AD6" s="584"/>
      <c r="AE6" s="584"/>
      <c r="AF6" s="584"/>
      <c r="AG6" s="584"/>
      <c r="AH6" s="584"/>
      <c r="AI6" s="584"/>
      <c r="AJ6" s="584"/>
      <c r="AK6" s="584"/>
      <c r="AL6" s="584"/>
      <c r="AM6" s="584"/>
      <c r="AN6" s="584"/>
      <c r="AO6" s="584"/>
      <c r="AP6" s="584"/>
      <c r="AQ6" s="584"/>
      <c r="AR6" s="584"/>
      <c r="AS6" s="584"/>
      <c r="AT6" s="584"/>
      <c r="AU6" s="584"/>
      <c r="AV6" s="584"/>
      <c r="AW6" s="584"/>
      <c r="AX6" s="584"/>
      <c r="AY6" s="584"/>
      <c r="AZ6" s="584"/>
      <c r="BA6" s="584"/>
      <c r="BB6" s="584"/>
      <c r="BC6" s="584"/>
      <c r="BD6" s="584"/>
      <c r="BE6" s="584"/>
      <c r="BF6" s="584"/>
      <c r="BG6" s="584"/>
      <c r="BH6" s="584"/>
      <c r="BI6" s="584"/>
      <c r="BJ6" s="584"/>
      <c r="BK6" s="584"/>
      <c r="BL6" s="584"/>
      <c r="BM6" s="584"/>
      <c r="BN6" s="584"/>
      <c r="BO6" s="584"/>
      <c r="BP6" s="584"/>
      <c r="BQ6" s="584"/>
      <c r="BR6" s="584"/>
      <c r="BS6" s="584"/>
      <c r="BT6" s="584"/>
      <c r="BU6" s="584"/>
      <c r="BV6" s="584"/>
      <c r="BW6" s="584"/>
      <c r="BX6" s="584"/>
      <c r="BY6" s="584"/>
      <c r="BZ6" s="584"/>
      <c r="CA6" s="584"/>
      <c r="CB6" s="584"/>
      <c r="CC6" s="584"/>
      <c r="CD6" s="584"/>
      <c r="CE6" s="584"/>
      <c r="CF6" s="584"/>
      <c r="CG6" s="584"/>
      <c r="CH6" s="584"/>
      <c r="CI6" s="584"/>
      <c r="CJ6" s="584"/>
      <c r="CK6" s="584"/>
      <c r="CL6" s="584"/>
      <c r="CM6" s="584"/>
      <c r="CN6" s="584"/>
      <c r="CO6" s="584"/>
      <c r="CP6" s="584"/>
      <c r="CQ6" s="584"/>
      <c r="CR6" s="584"/>
      <c r="CS6" s="584"/>
    </row>
    <row r="7" spans="1:97" customFormat="1" ht="3.75" customHeight="1">
      <c r="B7" s="638"/>
      <c r="C7" s="638"/>
      <c r="D7" s="638"/>
      <c r="E7" s="638"/>
      <c r="F7" s="207"/>
      <c r="G7" s="638"/>
      <c r="H7" s="638"/>
    </row>
    <row r="8" spans="1:97" customFormat="1" ht="45" customHeight="1">
      <c r="A8" s="1456" t="s">
        <v>6335</v>
      </c>
      <c r="B8" s="1456"/>
      <c r="C8" s="1456"/>
      <c r="D8" s="1456"/>
      <c r="E8" s="1456"/>
      <c r="F8" s="1456"/>
      <c r="G8" s="1456"/>
      <c r="H8" s="1456"/>
      <c r="I8" s="1456"/>
      <c r="J8" s="1456"/>
      <c r="K8" s="1456"/>
    </row>
    <row r="9" spans="1:97" ht="8.65" customHeight="1"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84"/>
      <c r="W9" s="584"/>
      <c r="X9" s="584"/>
      <c r="Y9" s="584"/>
      <c r="Z9" s="584"/>
      <c r="AA9" s="584"/>
      <c r="AB9" s="584"/>
      <c r="AC9" s="584"/>
      <c r="AD9" s="584"/>
      <c r="AE9" s="584"/>
      <c r="AF9" s="584"/>
      <c r="AG9" s="584"/>
      <c r="AH9" s="584"/>
      <c r="AI9" s="584"/>
      <c r="AJ9" s="584"/>
      <c r="AK9" s="584"/>
      <c r="AL9" s="584"/>
      <c r="AM9" s="584"/>
      <c r="AN9" s="584"/>
      <c r="AO9" s="584"/>
      <c r="AP9" s="584"/>
      <c r="AQ9" s="584"/>
      <c r="AR9" s="584"/>
      <c r="AS9" s="584"/>
      <c r="AT9" s="584"/>
      <c r="AU9" s="584"/>
      <c r="AV9" s="584"/>
      <c r="AW9" s="584"/>
      <c r="AX9" s="584"/>
      <c r="AY9" s="584"/>
      <c r="AZ9" s="584"/>
      <c r="BA9" s="584"/>
      <c r="BB9" s="584"/>
      <c r="BC9" s="584"/>
      <c r="BD9" s="584"/>
      <c r="BE9" s="584"/>
      <c r="BF9" s="584"/>
      <c r="BG9" s="584"/>
      <c r="BH9" s="584"/>
      <c r="BI9" s="584"/>
      <c r="BJ9" s="584"/>
      <c r="BK9" s="584"/>
      <c r="BL9" s="584"/>
      <c r="BM9" s="584"/>
      <c r="BN9" s="584"/>
      <c r="BO9" s="584"/>
      <c r="BP9" s="584"/>
      <c r="BQ9" s="584"/>
      <c r="BR9" s="584"/>
      <c r="BS9" s="584"/>
      <c r="BT9" s="584"/>
      <c r="BU9" s="584"/>
      <c r="BV9" s="584"/>
      <c r="BW9" s="584"/>
      <c r="BX9" s="584"/>
      <c r="BY9" s="584"/>
      <c r="BZ9" s="584"/>
      <c r="CA9" s="584"/>
      <c r="CB9" s="584"/>
      <c r="CC9" s="584"/>
      <c r="CD9" s="584"/>
      <c r="CE9" s="584"/>
      <c r="CF9" s="584"/>
      <c r="CG9" s="584"/>
      <c r="CH9" s="584"/>
      <c r="CI9" s="584"/>
      <c r="CJ9" s="584"/>
      <c r="CK9" s="584"/>
      <c r="CL9" s="584"/>
      <c r="CM9" s="584"/>
      <c r="CN9" s="584"/>
      <c r="CO9" s="584"/>
      <c r="CP9" s="584"/>
      <c r="CQ9" s="584"/>
      <c r="CR9" s="584"/>
      <c r="CS9" s="584"/>
    </row>
    <row r="10" spans="1:97" ht="46.5" customHeight="1">
      <c r="A10" s="1474" t="s">
        <v>3086</v>
      </c>
      <c r="B10" s="1475" t="s">
        <v>117</v>
      </c>
      <c r="C10" s="1476"/>
      <c r="D10" s="1475" t="s">
        <v>128</v>
      </c>
      <c r="E10" s="1476"/>
      <c r="F10" s="1475" t="s">
        <v>120</v>
      </c>
      <c r="G10" s="1476"/>
      <c r="H10" s="1474" t="s">
        <v>5063</v>
      </c>
      <c r="I10" s="1477" t="s">
        <v>5064</v>
      </c>
      <c r="J10" s="1478"/>
      <c r="K10" s="1474" t="s">
        <v>86</v>
      </c>
      <c r="L10" s="588"/>
      <c r="M10" s="588"/>
      <c r="N10" s="588"/>
      <c r="O10" s="588"/>
      <c r="P10" s="588"/>
      <c r="Q10" s="588"/>
      <c r="R10" s="588"/>
      <c r="S10" s="588"/>
      <c r="T10" s="588"/>
      <c r="U10" s="588"/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8"/>
      <c r="AN10" s="588"/>
      <c r="AO10" s="588"/>
      <c r="AP10" s="588"/>
      <c r="AQ10" s="588"/>
      <c r="AR10" s="588"/>
      <c r="AS10" s="588"/>
      <c r="AT10" s="588"/>
      <c r="AU10" s="588"/>
      <c r="AV10" s="588"/>
      <c r="AW10" s="588"/>
      <c r="AX10" s="588"/>
      <c r="AY10" s="588"/>
      <c r="AZ10" s="588"/>
      <c r="BA10" s="588"/>
      <c r="BB10" s="588"/>
      <c r="BC10" s="588"/>
      <c r="BD10" s="588"/>
      <c r="BE10" s="588"/>
      <c r="BF10" s="588"/>
      <c r="BG10" s="588"/>
      <c r="BH10" s="588"/>
      <c r="BI10" s="588"/>
      <c r="BJ10" s="588"/>
      <c r="BK10" s="588"/>
      <c r="BL10" s="588"/>
      <c r="BM10" s="588"/>
      <c r="BN10" s="588"/>
      <c r="BO10" s="588"/>
      <c r="BP10" s="588"/>
      <c r="BQ10" s="588"/>
      <c r="BR10" s="588"/>
      <c r="BS10" s="588"/>
      <c r="BT10" s="588"/>
      <c r="BU10" s="588"/>
      <c r="BV10" s="588"/>
      <c r="BW10" s="588"/>
      <c r="BX10" s="588"/>
      <c r="BY10" s="588"/>
      <c r="BZ10" s="588"/>
      <c r="CA10" s="588"/>
      <c r="CB10" s="588"/>
      <c r="CC10" s="588"/>
      <c r="CD10" s="588"/>
      <c r="CE10" s="588"/>
      <c r="CF10" s="588"/>
      <c r="CG10" s="588"/>
      <c r="CH10" s="588"/>
      <c r="CI10" s="588"/>
      <c r="CJ10" s="588"/>
      <c r="CK10" s="588"/>
      <c r="CL10" s="588"/>
      <c r="CM10" s="588"/>
      <c r="CN10" s="588"/>
      <c r="CO10" s="588"/>
      <c r="CP10" s="588"/>
      <c r="CQ10" s="588"/>
      <c r="CR10" s="588"/>
      <c r="CS10" s="588"/>
    </row>
    <row r="11" spans="1:97" s="590" customFormat="1" ht="49.5" customHeight="1">
      <c r="A11" s="1474"/>
      <c r="B11" s="640" t="s">
        <v>3121</v>
      </c>
      <c r="C11" s="641" t="s">
        <v>119</v>
      </c>
      <c r="D11" s="641" t="s">
        <v>118</v>
      </c>
      <c r="E11" s="641" t="s">
        <v>119</v>
      </c>
      <c r="F11" s="641" t="s">
        <v>118</v>
      </c>
      <c r="G11" s="641" t="s">
        <v>119</v>
      </c>
      <c r="H11" s="1474"/>
      <c r="I11" s="525" t="s">
        <v>113</v>
      </c>
      <c r="J11" s="525" t="s">
        <v>114</v>
      </c>
      <c r="K11" s="1474"/>
      <c r="L11" s="589"/>
      <c r="M11" s="589"/>
      <c r="N11" s="589"/>
      <c r="O11" s="589"/>
      <c r="P11" s="589"/>
      <c r="Q11" s="589"/>
      <c r="R11" s="589"/>
      <c r="S11" s="589"/>
      <c r="T11" s="589"/>
      <c r="U11" s="589"/>
      <c r="V11" s="589"/>
      <c r="W11" s="589"/>
      <c r="X11" s="589"/>
      <c r="Y11" s="589"/>
      <c r="Z11" s="589"/>
      <c r="AA11" s="589"/>
      <c r="AB11" s="589"/>
      <c r="AC11" s="589"/>
      <c r="AD11" s="589"/>
      <c r="AE11" s="589"/>
      <c r="AF11" s="589"/>
      <c r="AG11" s="589"/>
      <c r="AH11" s="589"/>
      <c r="AI11" s="589"/>
      <c r="AJ11" s="589"/>
      <c r="AK11" s="589"/>
      <c r="AL11" s="589"/>
      <c r="AM11" s="589"/>
      <c r="AN11" s="589"/>
      <c r="AO11" s="589"/>
      <c r="AP11" s="589"/>
      <c r="AQ11" s="589"/>
      <c r="AR11" s="589"/>
      <c r="AS11" s="589"/>
      <c r="AT11" s="589"/>
      <c r="AU11" s="589"/>
      <c r="AV11" s="589"/>
      <c r="AW11" s="589"/>
      <c r="AX11" s="589"/>
      <c r="AY11" s="589"/>
      <c r="AZ11" s="589"/>
      <c r="BA11" s="589"/>
      <c r="BB11" s="589"/>
      <c r="BC11" s="589"/>
      <c r="BD11" s="589"/>
      <c r="BE11" s="589"/>
      <c r="BF11" s="589"/>
      <c r="BG11" s="589"/>
      <c r="BH11" s="589"/>
      <c r="BI11" s="589"/>
      <c r="BJ11" s="589"/>
      <c r="BK11" s="589"/>
      <c r="BL11" s="589"/>
      <c r="BM11" s="589"/>
      <c r="BN11" s="589"/>
      <c r="BO11" s="589"/>
      <c r="BP11" s="589"/>
      <c r="BQ11" s="589"/>
      <c r="BR11" s="589"/>
      <c r="BS11" s="589"/>
      <c r="BT11" s="589"/>
      <c r="BU11" s="589"/>
      <c r="BV11" s="589"/>
      <c r="BW11" s="589"/>
      <c r="BX11" s="589"/>
      <c r="BY11" s="589"/>
      <c r="BZ11" s="589"/>
      <c r="CA11" s="589"/>
      <c r="CB11" s="589"/>
      <c r="CC11" s="589"/>
      <c r="CD11" s="589"/>
      <c r="CE11" s="589"/>
      <c r="CF11" s="589"/>
      <c r="CG11" s="589"/>
      <c r="CH11" s="589"/>
      <c r="CI11" s="589"/>
      <c r="CJ11" s="589"/>
      <c r="CK11" s="589"/>
      <c r="CL11" s="589"/>
      <c r="CM11" s="589"/>
      <c r="CN11" s="589"/>
      <c r="CO11" s="589"/>
      <c r="CP11" s="589"/>
      <c r="CQ11" s="589"/>
      <c r="CR11" s="589"/>
      <c r="CS11" s="589"/>
    </row>
    <row r="12" spans="1:97" s="593" customFormat="1" ht="15.75" customHeight="1">
      <c r="A12" s="591">
        <v>1</v>
      </c>
      <c r="B12" s="591">
        <v>2</v>
      </c>
      <c r="C12" s="591">
        <v>3</v>
      </c>
      <c r="D12" s="591">
        <v>4</v>
      </c>
      <c r="E12" s="591">
        <v>5</v>
      </c>
      <c r="F12" s="591">
        <v>6</v>
      </c>
      <c r="G12" s="591">
        <v>7</v>
      </c>
      <c r="H12" s="591">
        <v>8</v>
      </c>
      <c r="I12" s="591">
        <v>9</v>
      </c>
      <c r="J12" s="591">
        <v>10</v>
      </c>
      <c r="K12" s="591">
        <v>11</v>
      </c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  <c r="AC12" s="592"/>
      <c r="AD12" s="592"/>
      <c r="AE12" s="592"/>
      <c r="AF12" s="592"/>
      <c r="AG12" s="592"/>
      <c r="AH12" s="592"/>
      <c r="AI12" s="592"/>
      <c r="AJ12" s="592"/>
      <c r="AK12" s="592"/>
      <c r="AL12" s="592"/>
      <c r="AM12" s="592"/>
      <c r="AN12" s="592"/>
      <c r="AO12" s="592"/>
      <c r="AP12" s="592"/>
      <c r="AQ12" s="592"/>
      <c r="AR12" s="592"/>
      <c r="AS12" s="592"/>
      <c r="AT12" s="592"/>
      <c r="AU12" s="592"/>
      <c r="AV12" s="592"/>
      <c r="AW12" s="592"/>
      <c r="AX12" s="592"/>
      <c r="AY12" s="592"/>
      <c r="AZ12" s="592"/>
      <c r="BA12" s="592"/>
      <c r="BB12" s="592"/>
      <c r="BC12" s="592"/>
      <c r="BD12" s="592"/>
      <c r="BE12" s="592"/>
      <c r="BF12" s="592"/>
      <c r="BG12" s="592"/>
      <c r="BH12" s="592"/>
      <c r="BI12" s="592"/>
      <c r="BJ12" s="592"/>
      <c r="BK12" s="592"/>
      <c r="BL12" s="592"/>
      <c r="BM12" s="592"/>
      <c r="BN12" s="592"/>
      <c r="BO12" s="592"/>
      <c r="BP12" s="592"/>
      <c r="BQ12" s="592"/>
      <c r="BR12" s="592"/>
      <c r="BS12" s="592"/>
      <c r="BT12" s="592"/>
      <c r="BU12" s="592"/>
      <c r="BV12" s="592"/>
      <c r="BW12" s="592"/>
      <c r="BX12" s="592"/>
      <c r="BY12" s="592"/>
      <c r="BZ12" s="592"/>
      <c r="CA12" s="592"/>
      <c r="CB12" s="592"/>
      <c r="CC12" s="592"/>
      <c r="CD12" s="592"/>
      <c r="CE12" s="592"/>
      <c r="CF12" s="592"/>
      <c r="CG12" s="592"/>
      <c r="CH12" s="592"/>
      <c r="CI12" s="592"/>
      <c r="CJ12" s="592"/>
      <c r="CK12" s="592"/>
      <c r="CL12" s="592"/>
      <c r="CM12" s="592"/>
      <c r="CN12" s="592"/>
      <c r="CO12" s="592"/>
      <c r="CP12" s="592"/>
      <c r="CQ12" s="592"/>
      <c r="CR12" s="592"/>
      <c r="CS12" s="592"/>
    </row>
    <row r="13" spans="1:97" s="594" customFormat="1" ht="28.5" customHeight="1">
      <c r="A13" s="875">
        <v>234</v>
      </c>
      <c r="B13" s="876" t="s">
        <v>5252</v>
      </c>
      <c r="C13" s="858"/>
      <c r="D13" s="858"/>
      <c r="E13" s="858"/>
      <c r="F13" s="858"/>
      <c r="G13" s="858"/>
      <c r="H13" s="858"/>
      <c r="I13" s="858"/>
      <c r="J13" s="858"/>
      <c r="K13" s="871"/>
    </row>
    <row r="14" spans="1:97" s="598" customFormat="1" ht="48" customHeight="1">
      <c r="A14" s="880">
        <v>234</v>
      </c>
      <c r="B14" s="595"/>
      <c r="C14" s="596"/>
      <c r="D14" s="1259" t="s">
        <v>5253</v>
      </c>
      <c r="E14" s="1260" t="s">
        <v>5262</v>
      </c>
      <c r="F14" s="1261">
        <v>304</v>
      </c>
      <c r="G14" s="600" t="s">
        <v>121</v>
      </c>
      <c r="H14" s="880">
        <v>1</v>
      </c>
      <c r="I14" s="1217">
        <v>733</v>
      </c>
      <c r="J14" s="1218">
        <v>733</v>
      </c>
      <c r="K14" s="421" t="s">
        <v>5418</v>
      </c>
    </row>
    <row r="15" spans="1:97" s="598" customFormat="1" ht="48" customHeight="1">
      <c r="A15" s="880">
        <v>234</v>
      </c>
      <c r="B15" s="595"/>
      <c r="C15" s="596"/>
      <c r="D15" s="1259" t="s">
        <v>5254</v>
      </c>
      <c r="E15" s="1260" t="s">
        <v>5263</v>
      </c>
      <c r="F15" s="1261">
        <v>304</v>
      </c>
      <c r="G15" s="600" t="s">
        <v>121</v>
      </c>
      <c r="H15" s="880">
        <v>1</v>
      </c>
      <c r="I15" s="1217">
        <v>806</v>
      </c>
      <c r="J15" s="1218">
        <v>806</v>
      </c>
      <c r="K15" s="421" t="s">
        <v>5418</v>
      </c>
    </row>
    <row r="16" spans="1:97" s="598" customFormat="1" ht="48" customHeight="1">
      <c r="A16" s="880">
        <v>234</v>
      </c>
      <c r="B16" s="595"/>
      <c r="C16" s="596"/>
      <c r="D16" s="1259" t="s">
        <v>5255</v>
      </c>
      <c r="E16" s="1260" t="s">
        <v>5264</v>
      </c>
      <c r="F16" s="1261">
        <v>304</v>
      </c>
      <c r="G16" s="600" t="s">
        <v>121</v>
      </c>
      <c r="H16" s="880">
        <v>1</v>
      </c>
      <c r="I16" s="1217">
        <v>880</v>
      </c>
      <c r="J16" s="1218">
        <v>880</v>
      </c>
      <c r="K16" s="421" t="s">
        <v>5418</v>
      </c>
    </row>
    <row r="17" spans="1:13" s="598" customFormat="1" ht="48" customHeight="1">
      <c r="A17" s="880">
        <v>234</v>
      </c>
      <c r="B17" s="595"/>
      <c r="C17" s="596"/>
      <c r="D17" s="1259" t="s">
        <v>5256</v>
      </c>
      <c r="E17" s="1260" t="s">
        <v>5257</v>
      </c>
      <c r="F17" s="1261">
        <v>304</v>
      </c>
      <c r="G17" s="600" t="s">
        <v>121</v>
      </c>
      <c r="H17" s="880">
        <v>1</v>
      </c>
      <c r="I17" s="1217">
        <v>1466</v>
      </c>
      <c r="J17" s="1218">
        <v>1466</v>
      </c>
      <c r="K17" s="421" t="s">
        <v>5418</v>
      </c>
      <c r="M17" s="581"/>
    </row>
    <row r="18" spans="1:13" s="598" customFormat="1" ht="48" customHeight="1">
      <c r="A18" s="880">
        <v>234</v>
      </c>
      <c r="B18" s="595"/>
      <c r="C18" s="596"/>
      <c r="D18" s="1259" t="s">
        <v>5295</v>
      </c>
      <c r="E18" s="1260" t="s">
        <v>5261</v>
      </c>
      <c r="F18" s="1261">
        <v>304</v>
      </c>
      <c r="G18" s="600" t="s">
        <v>121</v>
      </c>
      <c r="H18" s="880">
        <v>1</v>
      </c>
      <c r="I18" s="1217">
        <v>879</v>
      </c>
      <c r="J18" s="1218">
        <v>879</v>
      </c>
      <c r="K18" s="421" t="s">
        <v>6336</v>
      </c>
    </row>
    <row r="19" spans="1:13" s="598" customFormat="1" ht="99" customHeight="1">
      <c r="A19" s="880">
        <v>234</v>
      </c>
      <c r="B19" s="595"/>
      <c r="C19" s="596"/>
      <c r="D19" s="1259" t="s">
        <v>5295</v>
      </c>
      <c r="E19" s="1260" t="s">
        <v>5261</v>
      </c>
      <c r="F19" s="1261">
        <v>305</v>
      </c>
      <c r="G19" s="600" t="s">
        <v>6337</v>
      </c>
      <c r="H19" s="880">
        <v>1</v>
      </c>
      <c r="I19" s="1217">
        <v>879</v>
      </c>
      <c r="J19" s="1218">
        <v>879</v>
      </c>
      <c r="K19" s="421" t="s">
        <v>6338</v>
      </c>
    </row>
    <row r="20" spans="1:13" s="581" customFormat="1" ht="6.75" customHeight="1">
      <c r="F20" s="609"/>
      <c r="H20" s="609"/>
    </row>
    <row r="21" spans="1:13" s="613" customFormat="1" ht="16.5">
      <c r="A21" s="628">
        <v>1</v>
      </c>
      <c r="B21" s="572" t="s">
        <v>115</v>
      </c>
      <c r="C21" s="611"/>
      <c r="D21" s="611"/>
      <c r="E21" s="612"/>
      <c r="F21" s="611"/>
      <c r="G21" s="612"/>
      <c r="H21" s="611"/>
      <c r="I21" s="611"/>
    </row>
    <row r="22" spans="1:13" s="613" customFormat="1" ht="16.5">
      <c r="A22" s="628">
        <v>2</v>
      </c>
      <c r="B22" s="572" t="s">
        <v>4304</v>
      </c>
      <c r="C22" s="611"/>
      <c r="D22" s="611"/>
      <c r="E22" s="612"/>
      <c r="F22" s="611"/>
      <c r="G22" s="612"/>
      <c r="H22" s="611"/>
      <c r="I22" s="611"/>
    </row>
    <row r="23" spans="1:13">
      <c r="A23" s="643" t="s">
        <v>77</v>
      </c>
      <c r="B23" s="642" t="s">
        <v>5259</v>
      </c>
    </row>
    <row r="24" spans="1:13">
      <c r="A24" s="643" t="s">
        <v>79</v>
      </c>
      <c r="B24" s="642" t="s">
        <v>5258</v>
      </c>
    </row>
    <row r="25" spans="1:13">
      <c r="A25" s="643" t="s">
        <v>80</v>
      </c>
      <c r="B25" s="642" t="s">
        <v>5260</v>
      </c>
    </row>
    <row r="26" spans="1:13" customFormat="1" ht="9.75" customHeight="1">
      <c r="B26" s="581"/>
      <c r="C26" s="581"/>
      <c r="D26" s="581"/>
      <c r="E26" s="614"/>
      <c r="F26" s="615"/>
      <c r="G26" s="614"/>
      <c r="H26" s="616"/>
      <c r="I26" s="609"/>
      <c r="J26" s="581"/>
      <c r="K26" s="581"/>
    </row>
    <row r="27" spans="1:13">
      <c r="B27" s="583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42" priority="3" operator="equal">
      <formula>"посещение по неотложной помощи"</formula>
    </cfRule>
  </conditionalFormatting>
  <conditionalFormatting sqref="A14:C19 H14:H19 K14:K19">
    <cfRule type="cellIs" dxfId="41" priority="2" operator="equal">
      <formula>"посещение по неотложной помощи"</formula>
    </cfRule>
  </conditionalFormatting>
  <conditionalFormatting sqref="A14:C19 H14:H19 K14:K19">
    <cfRule type="cellIs" dxfId="4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CC"/>
  </sheetPr>
  <dimension ref="A1:GW154"/>
  <sheetViews>
    <sheetView zoomScale="75" zoomScaleNormal="75" workbookViewId="0">
      <pane ySplit="13" topLeftCell="A122" activePane="bottomLeft" state="frozen"/>
      <selection activeCell="A20" sqref="A20:XFD20"/>
      <selection pane="bottomLeft" activeCell="F142" sqref="F142"/>
    </sheetView>
  </sheetViews>
  <sheetFormatPr defaultColWidth="9" defaultRowHeight="14.25"/>
  <cols>
    <col min="1" max="1" width="13.625" style="167" customWidth="1"/>
    <col min="2" max="2" width="7" style="167" customWidth="1"/>
    <col min="3" max="3" width="23" style="167" customWidth="1"/>
    <col min="4" max="11" width="10.625" style="167" customWidth="1"/>
    <col min="12" max="12" width="28.5" style="167" customWidth="1"/>
    <col min="13" max="20" width="10.625" style="168" customWidth="1"/>
    <col min="21" max="16384" width="9" style="168"/>
  </cols>
  <sheetData>
    <row r="1" spans="1:205" s="486" customFormat="1" ht="18.75">
      <c r="A1" s="485"/>
      <c r="B1" s="485"/>
      <c r="C1" s="485"/>
      <c r="D1" s="485"/>
      <c r="E1" s="485"/>
      <c r="F1" s="27"/>
      <c r="G1" s="27"/>
      <c r="T1" s="547" t="s">
        <v>4622</v>
      </c>
    </row>
    <row r="2" spans="1:205" s="486" customFormat="1" ht="18.75">
      <c r="A2" s="485"/>
      <c r="B2" s="485"/>
      <c r="C2" s="485"/>
      <c r="D2" s="485"/>
      <c r="E2" s="485"/>
      <c r="F2" s="26"/>
      <c r="G2" s="26"/>
      <c r="T2" s="3" t="s">
        <v>5971</v>
      </c>
    </row>
    <row r="3" spans="1:205" s="1089" customFormat="1" ht="16.149999999999999" customHeight="1"/>
    <row r="4" spans="1:205" s="108" customFormat="1" ht="45.75" customHeight="1">
      <c r="A4" s="1486" t="s">
        <v>4648</v>
      </c>
      <c r="B4" s="1486"/>
      <c r="C4" s="1486"/>
      <c r="D4" s="1486"/>
      <c r="E4" s="1486"/>
      <c r="F4" s="1486"/>
      <c r="G4" s="1486"/>
      <c r="H4" s="1486"/>
      <c r="I4" s="1486"/>
      <c r="J4" s="1486"/>
      <c r="K4" s="1486"/>
      <c r="L4" s="1486"/>
      <c r="M4" s="1486"/>
      <c r="N4" s="1486"/>
      <c r="O4" s="1486"/>
      <c r="P4" s="1486"/>
      <c r="Q4" s="1486"/>
      <c r="R4" s="1486"/>
      <c r="S4" s="1486"/>
      <c r="T4" s="1486"/>
    </row>
    <row r="5" spans="1:205" s="108" customFormat="1" ht="9" customHeight="1">
      <c r="A5" s="1050"/>
      <c r="B5" s="1050"/>
      <c r="C5" s="1050"/>
      <c r="D5" s="1050"/>
      <c r="E5" s="1050"/>
      <c r="F5" s="1050"/>
      <c r="G5" s="1050"/>
      <c r="H5" s="1050"/>
      <c r="I5" s="1050"/>
      <c r="J5" s="1050"/>
      <c r="K5" s="1050"/>
      <c r="L5" s="1050"/>
      <c r="M5" s="487"/>
    </row>
    <row r="6" spans="1:205" ht="42" customHeight="1">
      <c r="A6" s="1487" t="s">
        <v>4238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  <c r="L6" s="1487"/>
      <c r="M6" s="1487"/>
      <c r="N6" s="1487"/>
      <c r="O6" s="1487"/>
      <c r="P6" s="1487"/>
      <c r="Q6" s="1487"/>
      <c r="R6" s="1487"/>
      <c r="S6" s="1487"/>
      <c r="T6" s="1487"/>
    </row>
    <row r="7" spans="1:205" ht="8.1" customHeight="1">
      <c r="A7" s="1051"/>
      <c r="B7" s="1051"/>
      <c r="C7" s="1051"/>
      <c r="D7" s="1051"/>
      <c r="E7" s="1051"/>
      <c r="F7" s="1051"/>
      <c r="G7" s="1051"/>
      <c r="H7" s="1051"/>
      <c r="I7" s="1051"/>
      <c r="J7" s="1051"/>
      <c r="K7" s="1051"/>
      <c r="L7" s="1051"/>
    </row>
    <row r="8" spans="1:205" s="323" customFormat="1" ht="45" customHeight="1">
      <c r="A8" s="1456" t="s">
        <v>6465</v>
      </c>
      <c r="B8" s="1456"/>
      <c r="C8" s="1456"/>
      <c r="D8" s="1456"/>
      <c r="E8" s="1456"/>
      <c r="F8" s="1456"/>
      <c r="G8" s="1456"/>
      <c r="H8" s="1456"/>
      <c r="I8" s="1456"/>
      <c r="J8" s="1456"/>
      <c r="K8" s="1456"/>
      <c r="L8" s="1456"/>
      <c r="M8" s="1456"/>
      <c r="N8" s="1456"/>
      <c r="O8" s="1456"/>
      <c r="P8" s="1456"/>
      <c r="Q8" s="1456"/>
      <c r="R8" s="1456"/>
      <c r="S8" s="1456"/>
      <c r="T8" s="1456"/>
    </row>
    <row r="9" spans="1:205" s="583" customFormat="1" ht="7.5" customHeight="1">
      <c r="A9" s="584"/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84"/>
      <c r="W9" s="584"/>
      <c r="X9" s="584"/>
      <c r="Y9" s="584"/>
      <c r="Z9" s="584"/>
      <c r="AA9" s="584"/>
      <c r="AB9" s="584"/>
      <c r="AC9" s="584"/>
      <c r="AD9" s="584"/>
      <c r="AE9" s="584"/>
      <c r="AF9" s="584"/>
      <c r="AG9" s="584"/>
      <c r="AH9" s="584"/>
      <c r="AI9" s="584"/>
      <c r="AJ9" s="584"/>
      <c r="AK9" s="584"/>
      <c r="AL9" s="584"/>
      <c r="AM9" s="584"/>
      <c r="AN9" s="584"/>
      <c r="AO9" s="584"/>
      <c r="AP9" s="584"/>
      <c r="AQ9" s="584"/>
      <c r="AR9" s="584"/>
      <c r="AS9" s="584"/>
      <c r="AT9" s="584"/>
      <c r="AU9" s="584"/>
      <c r="AV9" s="584"/>
      <c r="AW9" s="584"/>
      <c r="AX9" s="584"/>
      <c r="AY9" s="584"/>
      <c r="AZ9" s="584"/>
      <c r="BA9" s="584"/>
      <c r="BB9" s="584"/>
      <c r="BC9" s="584"/>
      <c r="BD9" s="584"/>
      <c r="BE9" s="584"/>
      <c r="BF9" s="584"/>
      <c r="BG9" s="584"/>
      <c r="BH9" s="584"/>
      <c r="BI9" s="584"/>
      <c r="BJ9" s="584"/>
      <c r="BK9" s="584"/>
      <c r="BL9" s="584"/>
      <c r="BM9" s="584"/>
      <c r="BN9" s="584"/>
      <c r="BO9" s="584"/>
      <c r="BP9" s="584"/>
      <c r="BQ9" s="584"/>
      <c r="BR9" s="584"/>
      <c r="BS9" s="584"/>
      <c r="BT9" s="584"/>
      <c r="BU9" s="584"/>
      <c r="BV9" s="584"/>
      <c r="BW9" s="584"/>
      <c r="BX9" s="584"/>
      <c r="BY9" s="584"/>
      <c r="BZ9" s="584"/>
      <c r="CA9" s="584"/>
      <c r="CB9" s="584"/>
      <c r="CC9" s="584"/>
      <c r="CD9" s="584"/>
      <c r="CE9" s="584"/>
      <c r="CF9" s="584"/>
      <c r="CG9" s="584"/>
      <c r="CH9" s="584"/>
      <c r="CI9" s="584"/>
      <c r="CJ9" s="584"/>
      <c r="CK9" s="584"/>
      <c r="CL9" s="584"/>
      <c r="CM9" s="584"/>
      <c r="CN9" s="584"/>
      <c r="CO9" s="584"/>
      <c r="CP9" s="584"/>
      <c r="CQ9" s="584"/>
      <c r="CR9" s="584"/>
      <c r="CS9" s="584"/>
      <c r="CT9" s="584"/>
      <c r="CU9" s="584"/>
      <c r="CV9" s="584"/>
      <c r="CW9" s="584"/>
      <c r="CX9" s="584"/>
      <c r="CY9" s="584"/>
      <c r="CZ9" s="584"/>
      <c r="DA9" s="584"/>
      <c r="DB9" s="584"/>
      <c r="DC9" s="584"/>
      <c r="DD9" s="584"/>
      <c r="DE9" s="584"/>
      <c r="DF9" s="584"/>
      <c r="DG9" s="584"/>
      <c r="DH9" s="584"/>
      <c r="DI9" s="584"/>
      <c r="DJ9" s="584"/>
      <c r="DK9" s="584"/>
      <c r="DL9" s="584"/>
      <c r="DM9" s="584"/>
      <c r="DN9" s="584"/>
      <c r="DO9" s="584"/>
      <c r="DP9" s="584"/>
      <c r="DQ9" s="584"/>
      <c r="DR9" s="584"/>
      <c r="DS9" s="584"/>
      <c r="DT9" s="584"/>
      <c r="DU9" s="584"/>
      <c r="DV9" s="584"/>
      <c r="DW9" s="584"/>
      <c r="DX9" s="584"/>
      <c r="DY9" s="584"/>
      <c r="DZ9" s="584"/>
      <c r="EA9" s="584"/>
      <c r="EB9" s="584"/>
      <c r="EC9" s="584"/>
      <c r="ED9" s="584"/>
      <c r="EE9" s="584"/>
      <c r="EF9" s="584"/>
      <c r="EG9" s="584"/>
      <c r="EH9" s="584"/>
      <c r="EI9" s="584"/>
      <c r="EJ9" s="584"/>
      <c r="EK9" s="584"/>
      <c r="EL9" s="584"/>
      <c r="EM9" s="584"/>
      <c r="EN9" s="584"/>
      <c r="EO9" s="584"/>
      <c r="EP9" s="584"/>
      <c r="EQ9" s="584"/>
      <c r="ER9" s="584"/>
      <c r="ES9" s="584"/>
      <c r="ET9" s="584"/>
      <c r="EU9" s="584"/>
      <c r="EV9" s="584"/>
      <c r="EW9" s="584"/>
      <c r="EX9" s="584"/>
      <c r="EY9" s="584"/>
      <c r="EZ9" s="584"/>
      <c r="FA9" s="584"/>
      <c r="FB9" s="584"/>
      <c r="FC9" s="584"/>
      <c r="FD9" s="584"/>
      <c r="FE9" s="584"/>
      <c r="FF9" s="584"/>
      <c r="FG9" s="584"/>
      <c r="FH9" s="584"/>
      <c r="FI9" s="584"/>
      <c r="FJ9" s="584"/>
      <c r="FK9" s="584"/>
      <c r="FL9" s="584"/>
      <c r="FM9" s="584"/>
      <c r="FN9" s="584"/>
      <c r="FO9" s="584"/>
      <c r="FP9" s="584"/>
      <c r="FQ9" s="584"/>
      <c r="FR9" s="584"/>
      <c r="FS9" s="584"/>
      <c r="FT9" s="584"/>
      <c r="FU9" s="584"/>
      <c r="FV9" s="584"/>
      <c r="FW9" s="584"/>
      <c r="FX9" s="584"/>
      <c r="FY9" s="584"/>
      <c r="FZ9" s="584"/>
      <c r="GA9" s="584"/>
      <c r="GB9" s="584"/>
      <c r="GC9" s="584"/>
      <c r="GD9" s="584"/>
      <c r="GE9" s="584"/>
      <c r="GF9" s="584"/>
      <c r="GG9" s="584"/>
      <c r="GH9" s="584"/>
      <c r="GI9" s="584"/>
      <c r="GJ9" s="584"/>
      <c r="GK9" s="584"/>
      <c r="GL9" s="584"/>
      <c r="GM9" s="584"/>
      <c r="GN9" s="584"/>
      <c r="GO9" s="584"/>
      <c r="GP9" s="584"/>
      <c r="GQ9" s="584"/>
      <c r="GR9" s="584"/>
      <c r="GS9" s="584"/>
      <c r="GT9" s="584"/>
      <c r="GU9" s="584"/>
      <c r="GV9" s="584"/>
      <c r="GW9" s="584"/>
    </row>
    <row r="10" spans="1:205" s="684" customFormat="1" ht="39" customHeight="1">
      <c r="A10" s="1481" t="s">
        <v>3003</v>
      </c>
      <c r="B10" s="1479" t="s">
        <v>377</v>
      </c>
      <c r="C10" s="1481" t="s">
        <v>3086</v>
      </c>
      <c r="D10" s="1483" t="s">
        <v>3835</v>
      </c>
      <c r="E10" s="1483"/>
      <c r="F10" s="1483"/>
      <c r="G10" s="1483"/>
      <c r="H10" s="1483"/>
      <c r="I10" s="1483"/>
      <c r="J10" s="1483"/>
      <c r="K10" s="1483"/>
      <c r="L10" s="1481" t="s">
        <v>3086</v>
      </c>
      <c r="M10" s="1483" t="s">
        <v>3836</v>
      </c>
      <c r="N10" s="1483"/>
      <c r="O10" s="1483"/>
      <c r="P10" s="1483"/>
      <c r="Q10" s="1483"/>
      <c r="R10" s="1483"/>
      <c r="S10" s="1483"/>
      <c r="T10" s="1483"/>
    </row>
    <row r="11" spans="1:205" s="684" customFormat="1" ht="39" customHeight="1">
      <c r="A11" s="1482"/>
      <c r="B11" s="1480"/>
      <c r="C11" s="1482"/>
      <c r="D11" s="1488" t="s">
        <v>5482</v>
      </c>
      <c r="E11" s="1489"/>
      <c r="F11" s="1489"/>
      <c r="G11" s="1490"/>
      <c r="H11" s="1488" t="s">
        <v>5483</v>
      </c>
      <c r="I11" s="1489"/>
      <c r="J11" s="1489"/>
      <c r="K11" s="1490"/>
      <c r="L11" s="1482"/>
      <c r="M11" s="1488" t="s">
        <v>5482</v>
      </c>
      <c r="N11" s="1489"/>
      <c r="O11" s="1489"/>
      <c r="P11" s="1490"/>
      <c r="Q11" s="1488" t="s">
        <v>5483</v>
      </c>
      <c r="R11" s="1489"/>
      <c r="S11" s="1489"/>
      <c r="T11" s="1490"/>
    </row>
    <row r="12" spans="1:205" s="684" customFormat="1" ht="48" customHeight="1">
      <c r="A12" s="1482"/>
      <c r="B12" s="1480"/>
      <c r="C12" s="1482"/>
      <c r="D12" s="1484" t="s">
        <v>258</v>
      </c>
      <c r="E12" s="1484"/>
      <c r="F12" s="1484" t="s">
        <v>3087</v>
      </c>
      <c r="G12" s="1484"/>
      <c r="H12" s="1484" t="s">
        <v>258</v>
      </c>
      <c r="I12" s="1484"/>
      <c r="J12" s="1484" t="s">
        <v>3087</v>
      </c>
      <c r="K12" s="1484"/>
      <c r="L12" s="1482"/>
      <c r="M12" s="1484" t="s">
        <v>258</v>
      </c>
      <c r="N12" s="1484"/>
      <c r="O12" s="1484" t="s">
        <v>3087</v>
      </c>
      <c r="P12" s="1484"/>
      <c r="Q12" s="1484" t="s">
        <v>258</v>
      </c>
      <c r="R12" s="1484"/>
      <c r="S12" s="1484" t="s">
        <v>3087</v>
      </c>
      <c r="T12" s="1484"/>
    </row>
    <row r="13" spans="1:205" s="684" customFormat="1" ht="23.25" customHeight="1">
      <c r="A13" s="1482"/>
      <c r="B13" s="1480"/>
      <c r="C13" s="1482"/>
      <c r="D13" s="685" t="s">
        <v>2591</v>
      </c>
      <c r="E13" s="685" t="s">
        <v>2592</v>
      </c>
      <c r="F13" s="685" t="s">
        <v>2591</v>
      </c>
      <c r="G13" s="685" t="s">
        <v>2592</v>
      </c>
      <c r="H13" s="685" t="s">
        <v>2591</v>
      </c>
      <c r="I13" s="685" t="s">
        <v>2592</v>
      </c>
      <c r="J13" s="685" t="s">
        <v>2591</v>
      </c>
      <c r="K13" s="685" t="s">
        <v>2592</v>
      </c>
      <c r="L13" s="1482"/>
      <c r="M13" s="685" t="s">
        <v>2591</v>
      </c>
      <c r="N13" s="685" t="s">
        <v>2592</v>
      </c>
      <c r="O13" s="685" t="s">
        <v>2591</v>
      </c>
      <c r="P13" s="685" t="s">
        <v>2592</v>
      </c>
      <c r="Q13" s="685" t="s">
        <v>2591</v>
      </c>
      <c r="R13" s="685" t="s">
        <v>2592</v>
      </c>
      <c r="S13" s="685" t="s">
        <v>2591</v>
      </c>
      <c r="T13" s="685" t="s">
        <v>2592</v>
      </c>
    </row>
    <row r="14" spans="1:205" s="686" customFormat="1" ht="15" customHeight="1">
      <c r="A14" s="836" t="s">
        <v>14</v>
      </c>
      <c r="B14" s="837">
        <f>A14+1</f>
        <v>2</v>
      </c>
      <c r="C14" s="837">
        <f t="shared" ref="C14:T14" si="0">B14+1</f>
        <v>3</v>
      </c>
      <c r="D14" s="837">
        <f t="shared" si="0"/>
        <v>4</v>
      </c>
      <c r="E14" s="837">
        <f t="shared" si="0"/>
        <v>5</v>
      </c>
      <c r="F14" s="837">
        <f t="shared" si="0"/>
        <v>6</v>
      </c>
      <c r="G14" s="837">
        <f t="shared" si="0"/>
        <v>7</v>
      </c>
      <c r="H14" s="837">
        <f t="shared" si="0"/>
        <v>8</v>
      </c>
      <c r="I14" s="837">
        <f t="shared" si="0"/>
        <v>9</v>
      </c>
      <c r="J14" s="837">
        <f t="shared" si="0"/>
        <v>10</v>
      </c>
      <c r="K14" s="837">
        <f t="shared" si="0"/>
        <v>11</v>
      </c>
      <c r="L14" s="837">
        <f t="shared" si="0"/>
        <v>12</v>
      </c>
      <c r="M14" s="837">
        <f t="shared" si="0"/>
        <v>13</v>
      </c>
      <c r="N14" s="837">
        <f t="shared" si="0"/>
        <v>14</v>
      </c>
      <c r="O14" s="837">
        <f t="shared" si="0"/>
        <v>15</v>
      </c>
      <c r="P14" s="837">
        <f t="shared" si="0"/>
        <v>16</v>
      </c>
      <c r="Q14" s="837">
        <f t="shared" si="0"/>
        <v>17</v>
      </c>
      <c r="R14" s="837">
        <f t="shared" si="0"/>
        <v>18</v>
      </c>
      <c r="S14" s="837">
        <f t="shared" si="0"/>
        <v>19</v>
      </c>
      <c r="T14" s="837">
        <f t="shared" si="0"/>
        <v>20</v>
      </c>
    </row>
    <row r="15" spans="1:205" s="687" customFormat="1" ht="17.100000000000001" customHeight="1">
      <c r="A15" s="730" t="s">
        <v>2978</v>
      </c>
      <c r="B15" s="1151">
        <v>1</v>
      </c>
      <c r="C15" s="1299" t="s">
        <v>5512</v>
      </c>
      <c r="D15" s="731">
        <v>999</v>
      </c>
      <c r="E15" s="731">
        <v>999</v>
      </c>
      <c r="F15" s="731">
        <v>1607</v>
      </c>
      <c r="G15" s="731">
        <v>1607</v>
      </c>
      <c r="H15" s="731">
        <v>1199</v>
      </c>
      <c r="I15" s="731">
        <v>1199</v>
      </c>
      <c r="J15" s="731">
        <v>1928</v>
      </c>
      <c r="K15" s="731">
        <v>1928</v>
      </c>
      <c r="L15" s="730" t="s">
        <v>5512</v>
      </c>
      <c r="M15" s="731">
        <v>999</v>
      </c>
      <c r="N15" s="731">
        <v>999</v>
      </c>
      <c r="O15" s="731">
        <v>1607</v>
      </c>
      <c r="P15" s="731">
        <v>1607</v>
      </c>
      <c r="Q15" s="731">
        <v>1199</v>
      </c>
      <c r="R15" s="731">
        <v>1199</v>
      </c>
      <c r="S15" s="731">
        <v>1928</v>
      </c>
      <c r="T15" s="731">
        <v>1928</v>
      </c>
      <c r="U15" s="688"/>
      <c r="V15" s="688"/>
    </row>
    <row r="16" spans="1:205" s="687" customFormat="1" ht="17.100000000000001" customHeight="1">
      <c r="A16" s="730" t="s">
        <v>2974</v>
      </c>
      <c r="B16" s="1151">
        <v>1</v>
      </c>
      <c r="C16" s="1299" t="s">
        <v>5512</v>
      </c>
      <c r="D16" s="731">
        <v>8839</v>
      </c>
      <c r="E16" s="731">
        <v>8839</v>
      </c>
      <c r="F16" s="731">
        <v>9447</v>
      </c>
      <c r="G16" s="731">
        <v>9447</v>
      </c>
      <c r="H16" s="731">
        <v>10607</v>
      </c>
      <c r="I16" s="731">
        <v>10607</v>
      </c>
      <c r="J16" s="731">
        <v>11336</v>
      </c>
      <c r="K16" s="731">
        <v>11336</v>
      </c>
      <c r="L16" s="730" t="s">
        <v>5512</v>
      </c>
      <c r="M16" s="731">
        <v>8764</v>
      </c>
      <c r="N16" s="731">
        <v>8764</v>
      </c>
      <c r="O16" s="731">
        <v>9372</v>
      </c>
      <c r="P16" s="731">
        <v>9372</v>
      </c>
      <c r="Q16" s="731">
        <v>10517</v>
      </c>
      <c r="R16" s="731">
        <v>10517</v>
      </c>
      <c r="S16" s="731">
        <v>11246</v>
      </c>
      <c r="T16" s="731">
        <v>11246</v>
      </c>
      <c r="U16" s="688"/>
      <c r="V16" s="688"/>
    </row>
    <row r="17" spans="1:22" s="687" customFormat="1" ht="17.100000000000001" customHeight="1">
      <c r="A17" s="730" t="s">
        <v>2975</v>
      </c>
      <c r="B17" s="1151">
        <v>1</v>
      </c>
      <c r="C17" s="1299" t="s">
        <v>5512</v>
      </c>
      <c r="D17" s="731">
        <v>999</v>
      </c>
      <c r="E17" s="731">
        <v>999</v>
      </c>
      <c r="F17" s="731">
        <v>1607</v>
      </c>
      <c r="G17" s="731">
        <v>1607</v>
      </c>
      <c r="H17" s="731">
        <v>1199</v>
      </c>
      <c r="I17" s="731">
        <v>1199</v>
      </c>
      <c r="J17" s="731">
        <v>1928</v>
      </c>
      <c r="K17" s="731">
        <v>1928</v>
      </c>
      <c r="L17" s="730" t="s">
        <v>5512</v>
      </c>
      <c r="M17" s="731">
        <v>999</v>
      </c>
      <c r="N17" s="731">
        <v>999</v>
      </c>
      <c r="O17" s="731">
        <v>1607</v>
      </c>
      <c r="P17" s="731">
        <v>1607</v>
      </c>
      <c r="Q17" s="731">
        <v>1199</v>
      </c>
      <c r="R17" s="731">
        <v>1199</v>
      </c>
      <c r="S17" s="731">
        <v>1928</v>
      </c>
      <c r="T17" s="731">
        <v>1928</v>
      </c>
      <c r="U17" s="688"/>
      <c r="V17" s="688"/>
    </row>
    <row r="18" spans="1:22" s="687" customFormat="1" ht="17.100000000000001" customHeight="1">
      <c r="A18" s="730" t="s">
        <v>2976</v>
      </c>
      <c r="B18" s="1151">
        <v>1</v>
      </c>
      <c r="C18" s="1299" t="s">
        <v>5512</v>
      </c>
      <c r="D18" s="731">
        <v>3160</v>
      </c>
      <c r="E18" s="731">
        <v>3160</v>
      </c>
      <c r="F18" s="731">
        <v>3768</v>
      </c>
      <c r="G18" s="731">
        <v>3768</v>
      </c>
      <c r="H18" s="731">
        <v>3792</v>
      </c>
      <c r="I18" s="731">
        <v>3792</v>
      </c>
      <c r="J18" s="731">
        <v>4522</v>
      </c>
      <c r="K18" s="731">
        <v>4522</v>
      </c>
      <c r="L18" s="730" t="s">
        <v>5512</v>
      </c>
      <c r="M18" s="731">
        <v>3160</v>
      </c>
      <c r="N18" s="731">
        <v>3160</v>
      </c>
      <c r="O18" s="731">
        <v>3768</v>
      </c>
      <c r="P18" s="731">
        <v>3768</v>
      </c>
      <c r="Q18" s="731">
        <v>3792</v>
      </c>
      <c r="R18" s="731">
        <v>3792</v>
      </c>
      <c r="S18" s="731">
        <v>4522</v>
      </c>
      <c r="T18" s="731">
        <v>4522</v>
      </c>
      <c r="U18" s="688"/>
      <c r="V18" s="688"/>
    </row>
    <row r="19" spans="1:22" s="687" customFormat="1" ht="17.100000000000001" customHeight="1">
      <c r="A19" s="730" t="s">
        <v>2977</v>
      </c>
      <c r="B19" s="1151">
        <v>1</v>
      </c>
      <c r="C19" s="1299" t="s">
        <v>5512</v>
      </c>
      <c r="D19" s="731">
        <v>999</v>
      </c>
      <c r="E19" s="731">
        <v>999</v>
      </c>
      <c r="F19" s="731">
        <v>1607</v>
      </c>
      <c r="G19" s="731">
        <v>1607</v>
      </c>
      <c r="H19" s="731">
        <v>1199</v>
      </c>
      <c r="I19" s="731">
        <v>1199</v>
      </c>
      <c r="J19" s="731">
        <v>1928</v>
      </c>
      <c r="K19" s="731">
        <v>1928</v>
      </c>
      <c r="L19" s="730" t="s">
        <v>5512</v>
      </c>
      <c r="M19" s="731">
        <v>999</v>
      </c>
      <c r="N19" s="731">
        <v>999</v>
      </c>
      <c r="O19" s="731">
        <v>1607</v>
      </c>
      <c r="P19" s="731">
        <v>1607</v>
      </c>
      <c r="Q19" s="731">
        <v>1199</v>
      </c>
      <c r="R19" s="731">
        <v>1199</v>
      </c>
      <c r="S19" s="731">
        <v>1928</v>
      </c>
      <c r="T19" s="731">
        <v>1928</v>
      </c>
      <c r="U19" s="688"/>
      <c r="V19" s="688"/>
    </row>
    <row r="20" spans="1:22" s="687" customFormat="1" ht="17.100000000000001" customHeight="1">
      <c r="A20" s="730" t="s">
        <v>2979</v>
      </c>
      <c r="B20" s="1151">
        <v>1</v>
      </c>
      <c r="C20" s="1299" t="s">
        <v>5512</v>
      </c>
      <c r="D20" s="731">
        <v>999</v>
      </c>
      <c r="E20" s="731">
        <v>999</v>
      </c>
      <c r="F20" s="731">
        <v>1607</v>
      </c>
      <c r="G20" s="731">
        <v>1607</v>
      </c>
      <c r="H20" s="731">
        <v>1199</v>
      </c>
      <c r="I20" s="731">
        <v>1199</v>
      </c>
      <c r="J20" s="731">
        <v>1928</v>
      </c>
      <c r="K20" s="731">
        <v>1928</v>
      </c>
      <c r="L20" s="730" t="s">
        <v>5512</v>
      </c>
      <c r="M20" s="731">
        <v>999</v>
      </c>
      <c r="N20" s="731">
        <v>999</v>
      </c>
      <c r="O20" s="731">
        <v>1607</v>
      </c>
      <c r="P20" s="731">
        <v>1607</v>
      </c>
      <c r="Q20" s="731">
        <v>1199</v>
      </c>
      <c r="R20" s="731">
        <v>1199</v>
      </c>
      <c r="S20" s="731">
        <v>1928</v>
      </c>
      <c r="T20" s="731">
        <v>1928</v>
      </c>
      <c r="U20" s="688"/>
      <c r="V20" s="688"/>
    </row>
    <row r="21" spans="1:22" s="687" customFormat="1" ht="17.100000000000001" customHeight="1">
      <c r="A21" s="730" t="s">
        <v>2980</v>
      </c>
      <c r="B21" s="1151">
        <v>1</v>
      </c>
      <c r="C21" s="1299" t="s">
        <v>5512</v>
      </c>
      <c r="D21" s="731">
        <v>999</v>
      </c>
      <c r="E21" s="731">
        <v>999</v>
      </c>
      <c r="F21" s="731">
        <v>1607</v>
      </c>
      <c r="G21" s="731">
        <v>1607</v>
      </c>
      <c r="H21" s="731">
        <v>1199</v>
      </c>
      <c r="I21" s="731">
        <v>1199</v>
      </c>
      <c r="J21" s="731">
        <v>1928</v>
      </c>
      <c r="K21" s="731">
        <v>1928</v>
      </c>
      <c r="L21" s="730" t="s">
        <v>5512</v>
      </c>
      <c r="M21" s="731">
        <v>999</v>
      </c>
      <c r="N21" s="731">
        <v>999</v>
      </c>
      <c r="O21" s="731">
        <v>1607</v>
      </c>
      <c r="P21" s="731">
        <v>1607</v>
      </c>
      <c r="Q21" s="731">
        <v>1199</v>
      </c>
      <c r="R21" s="731">
        <v>1199</v>
      </c>
      <c r="S21" s="731">
        <v>1928</v>
      </c>
      <c r="T21" s="731">
        <v>1928</v>
      </c>
      <c r="U21" s="688"/>
      <c r="V21" s="688"/>
    </row>
    <row r="22" spans="1:22" s="687" customFormat="1" ht="17.100000000000001" customHeight="1">
      <c r="A22" s="730" t="s">
        <v>2981</v>
      </c>
      <c r="B22" s="1151">
        <v>1</v>
      </c>
      <c r="C22" s="1299" t="s">
        <v>5512</v>
      </c>
      <c r="D22" s="731">
        <v>999</v>
      </c>
      <c r="E22" s="731">
        <v>999</v>
      </c>
      <c r="F22" s="731">
        <v>1607</v>
      </c>
      <c r="G22" s="731">
        <v>1607</v>
      </c>
      <c r="H22" s="731">
        <v>1199</v>
      </c>
      <c r="I22" s="731">
        <v>1199</v>
      </c>
      <c r="J22" s="731">
        <v>1928</v>
      </c>
      <c r="K22" s="731">
        <v>1928</v>
      </c>
      <c r="L22" s="730" t="s">
        <v>5512</v>
      </c>
      <c r="M22" s="731">
        <v>999</v>
      </c>
      <c r="N22" s="731">
        <v>999</v>
      </c>
      <c r="O22" s="731">
        <v>1607</v>
      </c>
      <c r="P22" s="731">
        <v>1607</v>
      </c>
      <c r="Q22" s="731">
        <v>1199</v>
      </c>
      <c r="R22" s="731">
        <v>1199</v>
      </c>
      <c r="S22" s="731">
        <v>1928</v>
      </c>
      <c r="T22" s="731">
        <v>1928</v>
      </c>
      <c r="U22" s="688"/>
      <c r="V22" s="688"/>
    </row>
    <row r="23" spans="1:22" s="687" customFormat="1" ht="17.100000000000001" customHeight="1">
      <c r="A23" s="730" t="s">
        <v>2982</v>
      </c>
      <c r="B23" s="1151">
        <v>1</v>
      </c>
      <c r="C23" s="1299" t="s">
        <v>5512</v>
      </c>
      <c r="D23" s="731">
        <v>999</v>
      </c>
      <c r="E23" s="731">
        <v>999</v>
      </c>
      <c r="F23" s="731">
        <v>1607</v>
      </c>
      <c r="G23" s="731">
        <v>1607</v>
      </c>
      <c r="H23" s="731">
        <v>1199</v>
      </c>
      <c r="I23" s="731">
        <v>1199</v>
      </c>
      <c r="J23" s="731">
        <v>1928</v>
      </c>
      <c r="K23" s="731">
        <v>1928</v>
      </c>
      <c r="L23" s="730" t="s">
        <v>5512</v>
      </c>
      <c r="M23" s="731">
        <v>999</v>
      </c>
      <c r="N23" s="731">
        <v>999</v>
      </c>
      <c r="O23" s="731">
        <v>1607</v>
      </c>
      <c r="P23" s="731">
        <v>1607</v>
      </c>
      <c r="Q23" s="731">
        <v>1199</v>
      </c>
      <c r="R23" s="731">
        <v>1199</v>
      </c>
      <c r="S23" s="731">
        <v>1928</v>
      </c>
      <c r="T23" s="731">
        <v>1928</v>
      </c>
      <c r="U23" s="688"/>
      <c r="V23" s="688"/>
    </row>
    <row r="24" spans="1:22" s="687" customFormat="1" ht="17.100000000000001" customHeight="1">
      <c r="A24" s="730" t="s">
        <v>2983</v>
      </c>
      <c r="B24" s="1151">
        <v>1</v>
      </c>
      <c r="C24" s="1299" t="s">
        <v>5512</v>
      </c>
      <c r="D24" s="731">
        <v>999</v>
      </c>
      <c r="E24" s="731">
        <v>999</v>
      </c>
      <c r="F24" s="731">
        <v>1607</v>
      </c>
      <c r="G24" s="731">
        <v>1607</v>
      </c>
      <c r="H24" s="731">
        <v>1199</v>
      </c>
      <c r="I24" s="731">
        <v>1199</v>
      </c>
      <c r="J24" s="731">
        <v>1928</v>
      </c>
      <c r="K24" s="731">
        <v>1928</v>
      </c>
      <c r="L24" s="730" t="s">
        <v>5512</v>
      </c>
      <c r="M24" s="731">
        <v>999</v>
      </c>
      <c r="N24" s="731">
        <v>999</v>
      </c>
      <c r="O24" s="731">
        <v>1607</v>
      </c>
      <c r="P24" s="731">
        <v>1607</v>
      </c>
      <c r="Q24" s="731">
        <v>1199</v>
      </c>
      <c r="R24" s="731">
        <v>1199</v>
      </c>
      <c r="S24" s="731">
        <v>1928</v>
      </c>
      <c r="T24" s="731">
        <v>1928</v>
      </c>
      <c r="U24" s="688"/>
      <c r="V24" s="688"/>
    </row>
    <row r="25" spans="1:22" s="687" customFormat="1" ht="17.100000000000001" customHeight="1">
      <c r="A25" s="730" t="s">
        <v>2984</v>
      </c>
      <c r="B25" s="1151">
        <v>1</v>
      </c>
      <c r="C25" s="1299" t="s">
        <v>5512</v>
      </c>
      <c r="D25" s="731">
        <v>999</v>
      </c>
      <c r="E25" s="731">
        <v>999</v>
      </c>
      <c r="F25" s="731">
        <v>1607</v>
      </c>
      <c r="G25" s="731">
        <v>1607</v>
      </c>
      <c r="H25" s="731">
        <v>1199</v>
      </c>
      <c r="I25" s="731">
        <v>1199</v>
      </c>
      <c r="J25" s="731">
        <v>1928</v>
      </c>
      <c r="K25" s="731">
        <v>1928</v>
      </c>
      <c r="L25" s="730" t="s">
        <v>5512</v>
      </c>
      <c r="M25" s="731">
        <v>999</v>
      </c>
      <c r="N25" s="731">
        <v>999</v>
      </c>
      <c r="O25" s="731">
        <v>1607</v>
      </c>
      <c r="P25" s="731">
        <v>1607</v>
      </c>
      <c r="Q25" s="731">
        <v>1199</v>
      </c>
      <c r="R25" s="731">
        <v>1199</v>
      </c>
      <c r="S25" s="731">
        <v>1928</v>
      </c>
      <c r="T25" s="731">
        <v>1928</v>
      </c>
      <c r="U25" s="688"/>
      <c r="V25" s="688"/>
    </row>
    <row r="26" spans="1:22" s="687" customFormat="1" ht="17.100000000000001" customHeight="1">
      <c r="A26" s="730" t="s">
        <v>2985</v>
      </c>
      <c r="B26" s="1151">
        <v>1</v>
      </c>
      <c r="C26" s="1299" t="s">
        <v>5512</v>
      </c>
      <c r="D26" s="731">
        <v>999</v>
      </c>
      <c r="E26" s="731">
        <v>999</v>
      </c>
      <c r="F26" s="731">
        <v>1607</v>
      </c>
      <c r="G26" s="731">
        <v>1607</v>
      </c>
      <c r="H26" s="731">
        <v>1199</v>
      </c>
      <c r="I26" s="731">
        <v>1199</v>
      </c>
      <c r="J26" s="731">
        <v>1928</v>
      </c>
      <c r="K26" s="731">
        <v>1928</v>
      </c>
      <c r="L26" s="730" t="s">
        <v>5512</v>
      </c>
      <c r="M26" s="731">
        <v>999</v>
      </c>
      <c r="N26" s="731">
        <v>999</v>
      </c>
      <c r="O26" s="731">
        <v>1607</v>
      </c>
      <c r="P26" s="731">
        <v>1607</v>
      </c>
      <c r="Q26" s="731">
        <v>1199</v>
      </c>
      <c r="R26" s="731">
        <v>1199</v>
      </c>
      <c r="S26" s="731">
        <v>1928</v>
      </c>
      <c r="T26" s="731">
        <v>1928</v>
      </c>
      <c r="U26" s="688"/>
      <c r="V26" s="688"/>
    </row>
    <row r="27" spans="1:22" s="687" customFormat="1" ht="17.100000000000001" customHeight="1">
      <c r="A27" s="730" t="s">
        <v>2986</v>
      </c>
      <c r="B27" s="1151">
        <v>1</v>
      </c>
      <c r="C27" s="1299" t="s">
        <v>5512</v>
      </c>
      <c r="D27" s="731">
        <v>13262</v>
      </c>
      <c r="E27" s="731">
        <v>13262</v>
      </c>
      <c r="F27" s="731">
        <v>13870</v>
      </c>
      <c r="G27" s="731">
        <v>13870</v>
      </c>
      <c r="H27" s="731">
        <v>15914</v>
      </c>
      <c r="I27" s="731">
        <v>15914</v>
      </c>
      <c r="J27" s="731">
        <v>16644</v>
      </c>
      <c r="K27" s="731">
        <v>16644</v>
      </c>
      <c r="L27" s="730" t="s">
        <v>5512</v>
      </c>
      <c r="M27" s="731">
        <v>8565</v>
      </c>
      <c r="N27" s="731">
        <v>8565</v>
      </c>
      <c r="O27" s="731">
        <v>9173</v>
      </c>
      <c r="P27" s="731">
        <v>9173</v>
      </c>
      <c r="Q27" s="731">
        <v>10278</v>
      </c>
      <c r="R27" s="731">
        <v>10278</v>
      </c>
      <c r="S27" s="731">
        <v>11008</v>
      </c>
      <c r="T27" s="731">
        <v>11008</v>
      </c>
      <c r="U27" s="688"/>
      <c r="V27" s="688"/>
    </row>
    <row r="28" spans="1:22" s="687" customFormat="1" ht="17.100000000000001" customHeight="1">
      <c r="A28" s="730" t="s">
        <v>3116</v>
      </c>
      <c r="B28" s="1151">
        <v>1</v>
      </c>
      <c r="C28" s="1299" t="s">
        <v>5512</v>
      </c>
      <c r="D28" s="731">
        <v>999</v>
      </c>
      <c r="E28" s="731">
        <v>999</v>
      </c>
      <c r="F28" s="731">
        <v>1607</v>
      </c>
      <c r="G28" s="731">
        <v>1607</v>
      </c>
      <c r="H28" s="731">
        <v>1199</v>
      </c>
      <c r="I28" s="731">
        <v>1199</v>
      </c>
      <c r="J28" s="731">
        <v>1928</v>
      </c>
      <c r="K28" s="731">
        <v>1928</v>
      </c>
      <c r="L28" s="730" t="s">
        <v>5512</v>
      </c>
      <c r="M28" s="731">
        <v>999</v>
      </c>
      <c r="N28" s="731">
        <v>999</v>
      </c>
      <c r="O28" s="731">
        <v>1607</v>
      </c>
      <c r="P28" s="731">
        <v>1607</v>
      </c>
      <c r="Q28" s="731">
        <v>1199</v>
      </c>
      <c r="R28" s="731">
        <v>1199</v>
      </c>
      <c r="S28" s="731">
        <v>1928</v>
      </c>
      <c r="T28" s="731">
        <v>1928</v>
      </c>
      <c r="U28" s="688"/>
      <c r="V28" s="688"/>
    </row>
    <row r="29" spans="1:22" s="687" customFormat="1" ht="17.100000000000001" customHeight="1">
      <c r="A29" s="730" t="s">
        <v>3117</v>
      </c>
      <c r="B29" s="1151">
        <v>1</v>
      </c>
      <c r="C29" s="1299" t="s">
        <v>5512</v>
      </c>
      <c r="D29" s="731">
        <v>2873</v>
      </c>
      <c r="E29" s="731">
        <v>2873</v>
      </c>
      <c r="F29" s="731">
        <v>3481</v>
      </c>
      <c r="G29" s="731">
        <v>3481</v>
      </c>
      <c r="H29" s="731">
        <v>3448</v>
      </c>
      <c r="I29" s="731">
        <v>3448</v>
      </c>
      <c r="J29" s="731">
        <v>4177</v>
      </c>
      <c r="K29" s="731">
        <v>4177</v>
      </c>
      <c r="L29" s="730" t="s">
        <v>5512</v>
      </c>
      <c r="M29" s="731">
        <v>1469</v>
      </c>
      <c r="N29" s="731">
        <v>1469</v>
      </c>
      <c r="O29" s="731">
        <v>2077</v>
      </c>
      <c r="P29" s="731">
        <v>2077</v>
      </c>
      <c r="Q29" s="731">
        <v>1763</v>
      </c>
      <c r="R29" s="731">
        <v>1763</v>
      </c>
      <c r="S29" s="731">
        <v>2492</v>
      </c>
      <c r="T29" s="731">
        <v>2492</v>
      </c>
      <c r="U29" s="688"/>
      <c r="V29" s="688"/>
    </row>
    <row r="30" spans="1:22" s="687" customFormat="1" ht="17.100000000000001" customHeight="1">
      <c r="A30" s="730" t="s">
        <v>2987</v>
      </c>
      <c r="B30" s="1151">
        <v>1</v>
      </c>
      <c r="C30" s="1299" t="s">
        <v>5512</v>
      </c>
      <c r="D30" s="731">
        <v>8538</v>
      </c>
      <c r="E30" s="731">
        <v>8538</v>
      </c>
      <c r="F30" s="731">
        <v>9146</v>
      </c>
      <c r="G30" s="731">
        <v>9146</v>
      </c>
      <c r="H30" s="731">
        <v>10246</v>
      </c>
      <c r="I30" s="731">
        <v>10246</v>
      </c>
      <c r="J30" s="731">
        <v>10975</v>
      </c>
      <c r="K30" s="731">
        <v>10975</v>
      </c>
      <c r="L30" s="730" t="s">
        <v>5512</v>
      </c>
      <c r="M30" s="731">
        <v>1622</v>
      </c>
      <c r="N30" s="731">
        <v>1622</v>
      </c>
      <c r="O30" s="731">
        <v>2230</v>
      </c>
      <c r="P30" s="731">
        <v>2230</v>
      </c>
      <c r="Q30" s="731">
        <v>1946</v>
      </c>
      <c r="R30" s="731">
        <v>1946</v>
      </c>
      <c r="S30" s="731">
        <v>2676</v>
      </c>
      <c r="T30" s="731">
        <v>2676</v>
      </c>
      <c r="U30" s="688"/>
      <c r="V30" s="688"/>
    </row>
    <row r="31" spans="1:22" s="687" customFormat="1" ht="17.100000000000001" customHeight="1">
      <c r="A31" s="730" t="s">
        <v>2988</v>
      </c>
      <c r="B31" s="1151">
        <v>1</v>
      </c>
      <c r="C31" s="1299" t="s">
        <v>5512</v>
      </c>
      <c r="D31" s="731">
        <v>9447</v>
      </c>
      <c r="E31" s="731">
        <v>9447</v>
      </c>
      <c r="F31" s="731">
        <v>10055</v>
      </c>
      <c r="G31" s="731">
        <v>10055</v>
      </c>
      <c r="H31" s="731">
        <v>11336</v>
      </c>
      <c r="I31" s="731">
        <v>11336</v>
      </c>
      <c r="J31" s="731">
        <v>12066</v>
      </c>
      <c r="K31" s="731">
        <v>12066</v>
      </c>
      <c r="L31" s="730" t="s">
        <v>5512</v>
      </c>
      <c r="M31" s="731">
        <v>5761</v>
      </c>
      <c r="N31" s="731">
        <v>5761</v>
      </c>
      <c r="O31" s="731">
        <v>6369</v>
      </c>
      <c r="P31" s="731">
        <v>6369</v>
      </c>
      <c r="Q31" s="731">
        <v>6913</v>
      </c>
      <c r="R31" s="731">
        <v>6913</v>
      </c>
      <c r="S31" s="731">
        <v>7643</v>
      </c>
      <c r="T31" s="731">
        <v>7643</v>
      </c>
      <c r="U31" s="688"/>
      <c r="V31" s="688"/>
    </row>
    <row r="32" spans="1:22" s="687" customFormat="1" ht="17.100000000000001" customHeight="1">
      <c r="A32" s="730" t="s">
        <v>2989</v>
      </c>
      <c r="B32" s="1151">
        <v>1</v>
      </c>
      <c r="C32" s="1299" t="s">
        <v>5512</v>
      </c>
      <c r="D32" s="731">
        <v>8538</v>
      </c>
      <c r="E32" s="731">
        <v>8538</v>
      </c>
      <c r="F32" s="731">
        <v>9146</v>
      </c>
      <c r="G32" s="731">
        <v>9146</v>
      </c>
      <c r="H32" s="731">
        <v>10246</v>
      </c>
      <c r="I32" s="731">
        <v>10246</v>
      </c>
      <c r="J32" s="731">
        <v>10975</v>
      </c>
      <c r="K32" s="731">
        <v>10975</v>
      </c>
      <c r="L32" s="730" t="s">
        <v>5512</v>
      </c>
      <c r="M32" s="731">
        <v>1622</v>
      </c>
      <c r="N32" s="731">
        <v>1622</v>
      </c>
      <c r="O32" s="731">
        <v>2230</v>
      </c>
      <c r="P32" s="731">
        <v>2230</v>
      </c>
      <c r="Q32" s="731">
        <v>1946</v>
      </c>
      <c r="R32" s="731">
        <v>1946</v>
      </c>
      <c r="S32" s="731">
        <v>2676</v>
      </c>
      <c r="T32" s="731">
        <v>2676</v>
      </c>
      <c r="U32" s="688"/>
      <c r="V32" s="688"/>
    </row>
    <row r="33" spans="1:26" s="687" customFormat="1" ht="17.100000000000001" customHeight="1">
      <c r="A33" s="730" t="s">
        <v>2990</v>
      </c>
      <c r="B33" s="1151">
        <v>1</v>
      </c>
      <c r="C33" s="1299" t="s">
        <v>5512</v>
      </c>
      <c r="D33" s="731">
        <v>9447</v>
      </c>
      <c r="E33" s="731">
        <v>9447</v>
      </c>
      <c r="F33" s="731">
        <v>10055</v>
      </c>
      <c r="G33" s="731">
        <v>10055</v>
      </c>
      <c r="H33" s="731">
        <v>11336</v>
      </c>
      <c r="I33" s="731">
        <v>11336</v>
      </c>
      <c r="J33" s="731">
        <v>12066</v>
      </c>
      <c r="K33" s="731">
        <v>12066</v>
      </c>
      <c r="L33" s="730" t="s">
        <v>5512</v>
      </c>
      <c r="M33" s="731">
        <v>1622</v>
      </c>
      <c r="N33" s="731">
        <v>1622</v>
      </c>
      <c r="O33" s="731">
        <v>2230</v>
      </c>
      <c r="P33" s="731">
        <v>2230</v>
      </c>
      <c r="Q33" s="731">
        <v>1946</v>
      </c>
      <c r="R33" s="731">
        <v>1946</v>
      </c>
      <c r="S33" s="731">
        <v>2676</v>
      </c>
      <c r="T33" s="731">
        <v>2676</v>
      </c>
      <c r="U33" s="688"/>
      <c r="V33" s="688"/>
    </row>
    <row r="34" spans="1:26" s="687" customFormat="1" ht="17.100000000000001" customHeight="1">
      <c r="A34" s="730" t="s">
        <v>2991</v>
      </c>
      <c r="B34" s="1151">
        <v>1</v>
      </c>
      <c r="C34" s="1299" t="s">
        <v>5512</v>
      </c>
      <c r="D34" s="731">
        <v>13813</v>
      </c>
      <c r="E34" s="731">
        <v>14149</v>
      </c>
      <c r="F34" s="731">
        <v>14421</v>
      </c>
      <c r="G34" s="731">
        <v>14757</v>
      </c>
      <c r="H34" s="731">
        <v>16576</v>
      </c>
      <c r="I34" s="731">
        <v>16979</v>
      </c>
      <c r="J34" s="731">
        <v>17305</v>
      </c>
      <c r="K34" s="731">
        <v>17708</v>
      </c>
      <c r="L34" s="730" t="s">
        <v>5512</v>
      </c>
      <c r="M34" s="731">
        <v>13067</v>
      </c>
      <c r="N34" s="731">
        <v>13252</v>
      </c>
      <c r="O34" s="731">
        <v>13675</v>
      </c>
      <c r="P34" s="731">
        <v>13860</v>
      </c>
      <c r="Q34" s="731">
        <v>15680</v>
      </c>
      <c r="R34" s="731">
        <v>15902</v>
      </c>
      <c r="S34" s="731">
        <v>16410</v>
      </c>
      <c r="T34" s="731">
        <v>16632</v>
      </c>
      <c r="U34" s="688"/>
      <c r="V34" s="688"/>
    </row>
    <row r="35" spans="1:26" s="687" customFormat="1" ht="17.100000000000001" customHeight="1">
      <c r="A35" s="730" t="s">
        <v>2992</v>
      </c>
      <c r="B35" s="1151">
        <v>1</v>
      </c>
      <c r="C35" s="1299" t="s">
        <v>5512</v>
      </c>
      <c r="D35" s="731">
        <v>9447</v>
      </c>
      <c r="E35" s="731">
        <v>9447</v>
      </c>
      <c r="F35" s="731">
        <v>10055</v>
      </c>
      <c r="G35" s="731">
        <v>10055</v>
      </c>
      <c r="H35" s="731">
        <v>11336</v>
      </c>
      <c r="I35" s="731">
        <v>11336</v>
      </c>
      <c r="J35" s="731">
        <v>12066</v>
      </c>
      <c r="K35" s="731">
        <v>12066</v>
      </c>
      <c r="L35" s="730" t="s">
        <v>5512</v>
      </c>
      <c r="M35" s="731">
        <v>3546</v>
      </c>
      <c r="N35" s="731">
        <v>3546</v>
      </c>
      <c r="O35" s="731">
        <v>4154</v>
      </c>
      <c r="P35" s="731">
        <v>4154</v>
      </c>
      <c r="Q35" s="731">
        <v>4255</v>
      </c>
      <c r="R35" s="731">
        <v>4255</v>
      </c>
      <c r="S35" s="731">
        <v>4985</v>
      </c>
      <c r="T35" s="731">
        <v>4985</v>
      </c>
      <c r="U35" s="688"/>
      <c r="V35" s="688"/>
    </row>
    <row r="36" spans="1:26" s="687" customFormat="1" ht="17.100000000000001" customHeight="1">
      <c r="A36" s="730" t="s">
        <v>2993</v>
      </c>
      <c r="B36" s="1151">
        <v>1</v>
      </c>
      <c r="C36" s="1299" t="s">
        <v>5512</v>
      </c>
      <c r="D36" s="731">
        <v>9447</v>
      </c>
      <c r="E36" s="731">
        <v>9447</v>
      </c>
      <c r="F36" s="731">
        <v>10055</v>
      </c>
      <c r="G36" s="731">
        <v>10055</v>
      </c>
      <c r="H36" s="731">
        <v>11336</v>
      </c>
      <c r="I36" s="731">
        <v>11336</v>
      </c>
      <c r="J36" s="731">
        <v>12066</v>
      </c>
      <c r="K36" s="731">
        <v>12066</v>
      </c>
      <c r="L36" s="730" t="s">
        <v>5512</v>
      </c>
      <c r="M36" s="731">
        <v>1622</v>
      </c>
      <c r="N36" s="731">
        <v>1622</v>
      </c>
      <c r="O36" s="731">
        <v>2230</v>
      </c>
      <c r="P36" s="731">
        <v>2230</v>
      </c>
      <c r="Q36" s="731">
        <v>1946</v>
      </c>
      <c r="R36" s="731">
        <v>1946</v>
      </c>
      <c r="S36" s="731">
        <v>2676</v>
      </c>
      <c r="T36" s="731">
        <v>2676</v>
      </c>
      <c r="U36" s="688"/>
      <c r="V36" s="688"/>
    </row>
    <row r="37" spans="1:26" s="687" customFormat="1" ht="17.100000000000001" customHeight="1">
      <c r="A37" s="730" t="s">
        <v>2994</v>
      </c>
      <c r="B37" s="1151">
        <v>1</v>
      </c>
      <c r="C37" s="1299" t="s">
        <v>5512</v>
      </c>
      <c r="D37" s="731">
        <v>9447</v>
      </c>
      <c r="E37" s="731">
        <v>9447</v>
      </c>
      <c r="F37" s="731">
        <v>10055</v>
      </c>
      <c r="G37" s="731">
        <v>10055</v>
      </c>
      <c r="H37" s="731">
        <v>11336</v>
      </c>
      <c r="I37" s="731">
        <v>11336</v>
      </c>
      <c r="J37" s="731">
        <v>12066</v>
      </c>
      <c r="K37" s="731">
        <v>12066</v>
      </c>
      <c r="L37" s="730" t="s">
        <v>5512</v>
      </c>
      <c r="M37" s="731">
        <v>1622</v>
      </c>
      <c r="N37" s="731">
        <v>1622</v>
      </c>
      <c r="O37" s="731">
        <v>2230</v>
      </c>
      <c r="P37" s="731">
        <v>2230</v>
      </c>
      <c r="Q37" s="731">
        <v>1946</v>
      </c>
      <c r="R37" s="731">
        <v>1946</v>
      </c>
      <c r="S37" s="731">
        <v>2676</v>
      </c>
      <c r="T37" s="731">
        <v>2676</v>
      </c>
      <c r="U37" s="688"/>
      <c r="V37" s="688"/>
    </row>
    <row r="38" spans="1:26" s="687" customFormat="1" ht="17.100000000000001" customHeight="1">
      <c r="A38" s="730" t="s">
        <v>2995</v>
      </c>
      <c r="B38" s="1151">
        <v>1</v>
      </c>
      <c r="C38" s="1299" t="s">
        <v>5512</v>
      </c>
      <c r="D38" s="731">
        <v>11519</v>
      </c>
      <c r="E38" s="731">
        <v>11519</v>
      </c>
      <c r="F38" s="731">
        <v>12127</v>
      </c>
      <c r="G38" s="731">
        <v>12127</v>
      </c>
      <c r="H38" s="731">
        <v>13823</v>
      </c>
      <c r="I38" s="731">
        <v>13823</v>
      </c>
      <c r="J38" s="731">
        <v>14552</v>
      </c>
      <c r="K38" s="731">
        <v>14552</v>
      </c>
      <c r="L38" s="730" t="s">
        <v>5512</v>
      </c>
      <c r="M38" s="731">
        <v>5842</v>
      </c>
      <c r="N38" s="731">
        <v>5842</v>
      </c>
      <c r="O38" s="731">
        <v>6450</v>
      </c>
      <c r="P38" s="731">
        <v>6450</v>
      </c>
      <c r="Q38" s="731">
        <v>7010</v>
      </c>
      <c r="R38" s="731">
        <v>7010</v>
      </c>
      <c r="S38" s="731">
        <v>7740</v>
      </c>
      <c r="T38" s="731">
        <v>7740</v>
      </c>
      <c r="U38" s="688"/>
      <c r="V38" s="688"/>
    </row>
    <row r="39" spans="1:26" s="687" customFormat="1" ht="17.100000000000001" customHeight="1">
      <c r="A39" s="730" t="s">
        <v>2996</v>
      </c>
      <c r="B39" s="1151">
        <v>1</v>
      </c>
      <c r="C39" s="1299" t="s">
        <v>5512</v>
      </c>
      <c r="D39" s="731">
        <v>9447</v>
      </c>
      <c r="E39" s="731">
        <v>9447</v>
      </c>
      <c r="F39" s="731">
        <v>10055</v>
      </c>
      <c r="G39" s="731">
        <v>10055</v>
      </c>
      <c r="H39" s="731">
        <v>11336</v>
      </c>
      <c r="I39" s="731">
        <v>11336</v>
      </c>
      <c r="J39" s="731">
        <v>12066</v>
      </c>
      <c r="K39" s="731">
        <v>12066</v>
      </c>
      <c r="L39" s="730" t="s">
        <v>5512</v>
      </c>
      <c r="M39" s="731">
        <v>1622</v>
      </c>
      <c r="N39" s="731">
        <v>1622</v>
      </c>
      <c r="O39" s="731">
        <v>2230</v>
      </c>
      <c r="P39" s="731">
        <v>2230</v>
      </c>
      <c r="Q39" s="731">
        <v>1946</v>
      </c>
      <c r="R39" s="731">
        <v>1946</v>
      </c>
      <c r="S39" s="731">
        <v>2676</v>
      </c>
      <c r="T39" s="731">
        <v>2676</v>
      </c>
      <c r="U39" s="688"/>
      <c r="V39" s="688"/>
    </row>
    <row r="40" spans="1:26" s="687" customFormat="1" ht="17.100000000000001" customHeight="1">
      <c r="A40" s="730" t="s">
        <v>2997</v>
      </c>
      <c r="B40" s="1151">
        <v>1</v>
      </c>
      <c r="C40" s="1299" t="s">
        <v>5512</v>
      </c>
      <c r="D40" s="731">
        <v>9447</v>
      </c>
      <c r="E40" s="731">
        <v>9447</v>
      </c>
      <c r="F40" s="731">
        <v>10055</v>
      </c>
      <c r="G40" s="731">
        <v>10055</v>
      </c>
      <c r="H40" s="731">
        <v>11336</v>
      </c>
      <c r="I40" s="731">
        <v>11336</v>
      </c>
      <c r="J40" s="731">
        <v>12066</v>
      </c>
      <c r="K40" s="731">
        <v>12066</v>
      </c>
      <c r="L40" s="730" t="s">
        <v>5512</v>
      </c>
      <c r="M40" s="731">
        <v>2465</v>
      </c>
      <c r="N40" s="731">
        <v>2465</v>
      </c>
      <c r="O40" s="731">
        <v>3073</v>
      </c>
      <c r="P40" s="731">
        <v>3073</v>
      </c>
      <c r="Q40" s="731">
        <v>2958</v>
      </c>
      <c r="R40" s="731">
        <v>2958</v>
      </c>
      <c r="S40" s="731">
        <v>3688</v>
      </c>
      <c r="T40" s="731">
        <v>3688</v>
      </c>
      <c r="U40" s="688"/>
      <c r="V40" s="688"/>
    </row>
    <row r="41" spans="1:26" s="687" customFormat="1" ht="17.100000000000001" customHeight="1">
      <c r="A41" s="730" t="s">
        <v>2998</v>
      </c>
      <c r="B41" s="1151">
        <v>1</v>
      </c>
      <c r="C41" s="1299" t="s">
        <v>5512</v>
      </c>
      <c r="D41" s="731">
        <v>11181</v>
      </c>
      <c r="E41" s="731">
        <v>11517</v>
      </c>
      <c r="F41" s="731">
        <v>11789</v>
      </c>
      <c r="G41" s="731">
        <v>12125</v>
      </c>
      <c r="H41" s="731">
        <v>13417</v>
      </c>
      <c r="I41" s="731">
        <v>13820</v>
      </c>
      <c r="J41" s="731">
        <v>14147</v>
      </c>
      <c r="K41" s="731">
        <v>14550</v>
      </c>
      <c r="L41" s="730" t="s">
        <v>5512</v>
      </c>
      <c r="M41" s="731">
        <v>3366</v>
      </c>
      <c r="N41" s="731">
        <v>3551</v>
      </c>
      <c r="O41" s="731">
        <v>3974</v>
      </c>
      <c r="P41" s="731">
        <v>4159</v>
      </c>
      <c r="Q41" s="731">
        <v>4039</v>
      </c>
      <c r="R41" s="731">
        <v>4261</v>
      </c>
      <c r="S41" s="731">
        <v>4769</v>
      </c>
      <c r="T41" s="731">
        <v>4991</v>
      </c>
      <c r="U41" s="688"/>
      <c r="V41" s="688"/>
    </row>
    <row r="42" spans="1:26" s="687" customFormat="1" ht="17.100000000000001" customHeight="1">
      <c r="A42" s="730" t="s">
        <v>2999</v>
      </c>
      <c r="B42" s="1151">
        <v>1</v>
      </c>
      <c r="C42" s="1299" t="s">
        <v>5512</v>
      </c>
      <c r="D42" s="731">
        <v>10207</v>
      </c>
      <c r="E42" s="731">
        <v>10392</v>
      </c>
      <c r="F42" s="731">
        <v>10815</v>
      </c>
      <c r="G42" s="731">
        <v>11000</v>
      </c>
      <c r="H42" s="731">
        <v>12248</v>
      </c>
      <c r="I42" s="731">
        <v>12470</v>
      </c>
      <c r="J42" s="731">
        <v>12978</v>
      </c>
      <c r="K42" s="731">
        <v>13200</v>
      </c>
      <c r="L42" s="730" t="s">
        <v>5512</v>
      </c>
      <c r="M42" s="731">
        <v>3316</v>
      </c>
      <c r="N42" s="731">
        <v>3501</v>
      </c>
      <c r="O42" s="731">
        <v>3924</v>
      </c>
      <c r="P42" s="731">
        <v>4109</v>
      </c>
      <c r="Q42" s="731">
        <v>3979</v>
      </c>
      <c r="R42" s="731">
        <v>4201</v>
      </c>
      <c r="S42" s="731">
        <v>4709</v>
      </c>
      <c r="T42" s="731">
        <v>4931</v>
      </c>
      <c r="U42" s="688"/>
      <c r="V42" s="688"/>
    </row>
    <row r="43" spans="1:26" s="687" customFormat="1" ht="17.100000000000001" customHeight="1">
      <c r="A43" s="730" t="s">
        <v>3000</v>
      </c>
      <c r="B43" s="1151">
        <v>1</v>
      </c>
      <c r="C43" s="1299" t="s">
        <v>5512</v>
      </c>
      <c r="D43" s="731">
        <v>10310</v>
      </c>
      <c r="E43" s="731">
        <v>10495</v>
      </c>
      <c r="F43" s="731">
        <v>10918</v>
      </c>
      <c r="G43" s="731">
        <v>11103</v>
      </c>
      <c r="H43" s="731">
        <v>12372</v>
      </c>
      <c r="I43" s="731">
        <v>12594</v>
      </c>
      <c r="J43" s="731">
        <v>13102</v>
      </c>
      <c r="K43" s="731">
        <v>13324</v>
      </c>
      <c r="L43" s="730" t="s">
        <v>5512</v>
      </c>
      <c r="M43" s="731">
        <v>10510</v>
      </c>
      <c r="N43" s="731">
        <v>10695</v>
      </c>
      <c r="O43" s="731">
        <v>11118</v>
      </c>
      <c r="P43" s="731">
        <v>11303</v>
      </c>
      <c r="Q43" s="731">
        <v>12612</v>
      </c>
      <c r="R43" s="731">
        <v>12834</v>
      </c>
      <c r="S43" s="731">
        <v>13342</v>
      </c>
      <c r="T43" s="731">
        <v>13564</v>
      </c>
    </row>
    <row r="44" spans="1:26" s="687" customFormat="1" ht="17.100000000000001" customHeight="1">
      <c r="A44" s="730" t="s">
        <v>3001</v>
      </c>
      <c r="B44" s="1151">
        <v>1</v>
      </c>
      <c r="C44" s="1299" t="s">
        <v>5512</v>
      </c>
      <c r="D44" s="731">
        <v>10310</v>
      </c>
      <c r="E44" s="731">
        <v>10495</v>
      </c>
      <c r="F44" s="731">
        <v>10918</v>
      </c>
      <c r="G44" s="731">
        <v>11103</v>
      </c>
      <c r="H44" s="731">
        <v>12372</v>
      </c>
      <c r="I44" s="731">
        <v>12594</v>
      </c>
      <c r="J44" s="731">
        <v>13102</v>
      </c>
      <c r="K44" s="731">
        <v>13324</v>
      </c>
      <c r="L44" s="730" t="s">
        <v>5512</v>
      </c>
      <c r="M44" s="731">
        <v>5618</v>
      </c>
      <c r="N44" s="731">
        <v>5803</v>
      </c>
      <c r="O44" s="731">
        <v>6226</v>
      </c>
      <c r="P44" s="731">
        <v>6411</v>
      </c>
      <c r="Q44" s="731">
        <v>6742</v>
      </c>
      <c r="R44" s="731">
        <v>6964</v>
      </c>
      <c r="S44" s="731">
        <v>7471</v>
      </c>
      <c r="T44" s="731">
        <v>7693</v>
      </c>
    </row>
    <row r="45" spans="1:26" s="687" customFormat="1" ht="17.100000000000001" customHeight="1">
      <c r="A45" s="730" t="s">
        <v>3002</v>
      </c>
      <c r="B45" s="1151">
        <v>1</v>
      </c>
      <c r="C45" s="1299" t="s">
        <v>5512</v>
      </c>
      <c r="D45" s="731">
        <v>12719</v>
      </c>
      <c r="E45" s="731">
        <v>13055</v>
      </c>
      <c r="F45" s="731">
        <v>13327</v>
      </c>
      <c r="G45" s="731">
        <v>13663</v>
      </c>
      <c r="H45" s="731">
        <v>15263</v>
      </c>
      <c r="I45" s="731">
        <v>15666</v>
      </c>
      <c r="J45" s="731">
        <v>15992</v>
      </c>
      <c r="K45" s="731">
        <v>16396</v>
      </c>
      <c r="L45" s="730" t="s">
        <v>5512</v>
      </c>
      <c r="M45" s="731">
        <v>8697</v>
      </c>
      <c r="N45" s="731">
        <v>8882</v>
      </c>
      <c r="O45" s="731">
        <v>9305</v>
      </c>
      <c r="P45" s="731">
        <v>9490</v>
      </c>
      <c r="Q45" s="731">
        <v>10436</v>
      </c>
      <c r="R45" s="731">
        <v>10658</v>
      </c>
      <c r="S45" s="731">
        <v>11166</v>
      </c>
      <c r="T45" s="731">
        <v>11388</v>
      </c>
    </row>
    <row r="46" spans="1:26" s="687" customFormat="1" ht="17.100000000000001" customHeight="1">
      <c r="A46" s="838"/>
      <c r="B46" s="838"/>
      <c r="C46" s="838"/>
      <c r="D46" s="839"/>
      <c r="E46" s="839"/>
      <c r="F46" s="839"/>
      <c r="G46" s="839"/>
      <c r="H46" s="839"/>
      <c r="I46" s="839"/>
      <c r="J46" s="839"/>
      <c r="K46" s="839"/>
      <c r="L46" s="838"/>
      <c r="M46" s="839"/>
      <c r="N46" s="839"/>
      <c r="O46" s="839"/>
      <c r="P46" s="839"/>
      <c r="Q46" s="839"/>
      <c r="R46" s="839"/>
      <c r="S46" s="839"/>
      <c r="T46" s="839"/>
    </row>
    <row r="47" spans="1:26" s="687" customFormat="1" ht="17.100000000000001" customHeight="1">
      <c r="A47" s="730" t="s">
        <v>3004</v>
      </c>
      <c r="B47" s="1151">
        <v>1</v>
      </c>
      <c r="C47" s="730" t="s">
        <v>5085</v>
      </c>
      <c r="D47" s="731">
        <v>2453</v>
      </c>
      <c r="E47" s="731">
        <v>3399</v>
      </c>
      <c r="F47" s="731">
        <v>3061</v>
      </c>
      <c r="G47" s="731">
        <v>4007</v>
      </c>
      <c r="H47" s="731">
        <v>2944</v>
      </c>
      <c r="I47" s="731">
        <v>4079</v>
      </c>
      <c r="J47" s="731">
        <v>3673</v>
      </c>
      <c r="K47" s="731">
        <v>4808</v>
      </c>
      <c r="L47" s="1299" t="s">
        <v>6444</v>
      </c>
      <c r="M47" s="731">
        <v>2257</v>
      </c>
      <c r="N47" s="731">
        <v>2730</v>
      </c>
      <c r="O47" s="731">
        <v>2865</v>
      </c>
      <c r="P47" s="731">
        <v>3338</v>
      </c>
      <c r="Q47" s="731">
        <v>2708</v>
      </c>
      <c r="R47" s="731">
        <v>3276</v>
      </c>
      <c r="S47" s="731">
        <v>3438</v>
      </c>
      <c r="T47" s="731">
        <v>4006</v>
      </c>
      <c r="V47" s="688"/>
      <c r="W47" s="688"/>
      <c r="X47" s="689"/>
      <c r="Z47" s="689"/>
    </row>
    <row r="48" spans="1:26" s="687" customFormat="1" ht="17.100000000000001" customHeight="1">
      <c r="A48" s="730" t="s">
        <v>3005</v>
      </c>
      <c r="B48" s="1151">
        <v>1</v>
      </c>
      <c r="C48" s="730" t="s">
        <v>5085</v>
      </c>
      <c r="D48" s="731" t="s">
        <v>2661</v>
      </c>
      <c r="E48" s="731" t="s">
        <v>2661</v>
      </c>
      <c r="F48" s="731" t="s">
        <v>2661</v>
      </c>
      <c r="G48" s="731" t="s">
        <v>2661</v>
      </c>
      <c r="H48" s="731" t="s">
        <v>2661</v>
      </c>
      <c r="I48" s="731" t="s">
        <v>2661</v>
      </c>
      <c r="J48" s="731" t="s">
        <v>2661</v>
      </c>
      <c r="K48" s="731" t="s">
        <v>2661</v>
      </c>
      <c r="L48" s="1299" t="s">
        <v>6444</v>
      </c>
      <c r="M48" s="731">
        <v>2051</v>
      </c>
      <c r="N48" s="731">
        <v>2524</v>
      </c>
      <c r="O48" s="731">
        <v>2659</v>
      </c>
      <c r="P48" s="731">
        <v>3132</v>
      </c>
      <c r="Q48" s="731">
        <v>2461</v>
      </c>
      <c r="R48" s="731">
        <v>3029</v>
      </c>
      <c r="S48" s="731">
        <v>3191</v>
      </c>
      <c r="T48" s="731">
        <v>3758</v>
      </c>
      <c r="V48" s="688"/>
      <c r="W48" s="688"/>
      <c r="X48" s="689"/>
      <c r="Z48" s="689"/>
    </row>
    <row r="49" spans="1:26" s="687" customFormat="1" ht="17.100000000000001" customHeight="1">
      <c r="A49" s="730" t="s">
        <v>3006</v>
      </c>
      <c r="B49" s="1151">
        <v>1</v>
      </c>
      <c r="C49" s="730" t="s">
        <v>5085</v>
      </c>
      <c r="D49" s="731" t="s">
        <v>2661</v>
      </c>
      <c r="E49" s="731" t="s">
        <v>2661</v>
      </c>
      <c r="F49" s="731" t="s">
        <v>2661</v>
      </c>
      <c r="G49" s="731" t="s">
        <v>2661</v>
      </c>
      <c r="H49" s="731" t="s">
        <v>2661</v>
      </c>
      <c r="I49" s="731" t="s">
        <v>2661</v>
      </c>
      <c r="J49" s="731" t="s">
        <v>2661</v>
      </c>
      <c r="K49" s="731" t="s">
        <v>2661</v>
      </c>
      <c r="L49" s="1299" t="s">
        <v>6444</v>
      </c>
      <c r="M49" s="731">
        <v>2257</v>
      </c>
      <c r="N49" s="731">
        <v>2730</v>
      </c>
      <c r="O49" s="731">
        <v>2865</v>
      </c>
      <c r="P49" s="731">
        <v>3338</v>
      </c>
      <c r="Q49" s="731">
        <v>2708</v>
      </c>
      <c r="R49" s="731">
        <v>3276</v>
      </c>
      <c r="S49" s="731">
        <v>3438</v>
      </c>
      <c r="T49" s="731">
        <v>4006</v>
      </c>
      <c r="V49" s="688"/>
      <c r="W49" s="688"/>
      <c r="X49" s="689"/>
      <c r="Z49" s="689"/>
    </row>
    <row r="50" spans="1:26" s="687" customFormat="1" ht="17.100000000000001" customHeight="1">
      <c r="A50" s="730" t="s">
        <v>3007</v>
      </c>
      <c r="B50" s="1151">
        <v>1</v>
      </c>
      <c r="C50" s="730" t="s">
        <v>5085</v>
      </c>
      <c r="D50" s="731">
        <v>2247</v>
      </c>
      <c r="E50" s="731">
        <v>3193</v>
      </c>
      <c r="F50" s="731">
        <v>2855</v>
      </c>
      <c r="G50" s="731">
        <v>3801</v>
      </c>
      <c r="H50" s="731">
        <v>2696</v>
      </c>
      <c r="I50" s="731">
        <v>3832</v>
      </c>
      <c r="J50" s="731">
        <v>3426</v>
      </c>
      <c r="K50" s="731">
        <v>4561</v>
      </c>
      <c r="L50" s="1299" t="s">
        <v>6444</v>
      </c>
      <c r="M50" s="731">
        <v>2051</v>
      </c>
      <c r="N50" s="731">
        <v>2524</v>
      </c>
      <c r="O50" s="731">
        <v>2659</v>
      </c>
      <c r="P50" s="731">
        <v>3132</v>
      </c>
      <c r="Q50" s="731">
        <v>2461</v>
      </c>
      <c r="R50" s="731">
        <v>3029</v>
      </c>
      <c r="S50" s="731">
        <v>3191</v>
      </c>
      <c r="T50" s="731">
        <v>3758</v>
      </c>
      <c r="V50" s="688"/>
      <c r="W50" s="688"/>
      <c r="X50" s="689"/>
      <c r="Z50" s="689"/>
    </row>
    <row r="51" spans="1:26" s="687" customFormat="1" ht="17.100000000000001" customHeight="1">
      <c r="A51" s="730" t="s">
        <v>3008</v>
      </c>
      <c r="B51" s="1151">
        <v>1</v>
      </c>
      <c r="C51" s="730" t="s">
        <v>5085</v>
      </c>
      <c r="D51" s="731" t="s">
        <v>2661</v>
      </c>
      <c r="E51" s="731" t="s">
        <v>2661</v>
      </c>
      <c r="F51" s="731" t="s">
        <v>2661</v>
      </c>
      <c r="G51" s="731" t="s">
        <v>2661</v>
      </c>
      <c r="H51" s="731" t="s">
        <v>2661</v>
      </c>
      <c r="I51" s="731" t="s">
        <v>2661</v>
      </c>
      <c r="J51" s="731" t="s">
        <v>2661</v>
      </c>
      <c r="K51" s="731" t="s">
        <v>2661</v>
      </c>
      <c r="L51" s="1299" t="s">
        <v>6444</v>
      </c>
      <c r="M51" s="731">
        <v>2257</v>
      </c>
      <c r="N51" s="731">
        <v>2730</v>
      </c>
      <c r="O51" s="731">
        <v>2865</v>
      </c>
      <c r="P51" s="731">
        <v>3338</v>
      </c>
      <c r="Q51" s="731">
        <v>2708</v>
      </c>
      <c r="R51" s="731">
        <v>3276</v>
      </c>
      <c r="S51" s="731">
        <v>3438</v>
      </c>
      <c r="T51" s="731">
        <v>4006</v>
      </c>
      <c r="V51" s="688"/>
      <c r="W51" s="688"/>
      <c r="X51" s="689"/>
      <c r="Z51" s="689"/>
    </row>
    <row r="52" spans="1:26" s="687" customFormat="1" ht="17.100000000000001" customHeight="1">
      <c r="A52" s="730" t="s">
        <v>3009</v>
      </c>
      <c r="B52" s="1151">
        <v>1</v>
      </c>
      <c r="C52" s="730" t="s">
        <v>5085</v>
      </c>
      <c r="D52" s="731" t="s">
        <v>2661</v>
      </c>
      <c r="E52" s="731" t="s">
        <v>2661</v>
      </c>
      <c r="F52" s="731" t="s">
        <v>2661</v>
      </c>
      <c r="G52" s="731" t="s">
        <v>2661</v>
      </c>
      <c r="H52" s="731" t="s">
        <v>2661</v>
      </c>
      <c r="I52" s="731" t="s">
        <v>2661</v>
      </c>
      <c r="J52" s="731" t="s">
        <v>2661</v>
      </c>
      <c r="K52" s="731" t="s">
        <v>2661</v>
      </c>
      <c r="L52" s="1299" t="s">
        <v>6444</v>
      </c>
      <c r="M52" s="731">
        <v>2051</v>
      </c>
      <c r="N52" s="731">
        <v>2524</v>
      </c>
      <c r="O52" s="731">
        <v>2659</v>
      </c>
      <c r="P52" s="731">
        <v>3132</v>
      </c>
      <c r="Q52" s="731">
        <v>2461</v>
      </c>
      <c r="R52" s="731">
        <v>3029</v>
      </c>
      <c r="S52" s="731">
        <v>3191</v>
      </c>
      <c r="T52" s="731">
        <v>3758</v>
      </c>
      <c r="V52" s="688"/>
      <c r="W52" s="688"/>
      <c r="X52" s="689"/>
      <c r="Z52" s="689"/>
    </row>
    <row r="53" spans="1:26" s="687" customFormat="1" ht="17.100000000000001" customHeight="1">
      <c r="A53" s="730" t="s">
        <v>3010</v>
      </c>
      <c r="B53" s="1151">
        <v>1</v>
      </c>
      <c r="C53" s="730" t="s">
        <v>5085</v>
      </c>
      <c r="D53" s="731">
        <v>2453</v>
      </c>
      <c r="E53" s="731">
        <v>3399</v>
      </c>
      <c r="F53" s="731">
        <v>3061</v>
      </c>
      <c r="G53" s="731">
        <v>4007</v>
      </c>
      <c r="H53" s="731">
        <v>2944</v>
      </c>
      <c r="I53" s="731">
        <v>4079</v>
      </c>
      <c r="J53" s="731">
        <v>3673</v>
      </c>
      <c r="K53" s="731">
        <v>4808</v>
      </c>
      <c r="L53" s="1299" t="s">
        <v>6444</v>
      </c>
      <c r="M53" s="731">
        <v>2257</v>
      </c>
      <c r="N53" s="731">
        <v>2730</v>
      </c>
      <c r="O53" s="731">
        <v>2865</v>
      </c>
      <c r="P53" s="731">
        <v>3338</v>
      </c>
      <c r="Q53" s="731">
        <v>2708</v>
      </c>
      <c r="R53" s="731">
        <v>3276</v>
      </c>
      <c r="S53" s="731">
        <v>3438</v>
      </c>
      <c r="T53" s="731">
        <v>4006</v>
      </c>
      <c r="V53" s="688"/>
      <c r="W53" s="688"/>
      <c r="X53" s="689"/>
      <c r="Z53" s="689"/>
    </row>
    <row r="54" spans="1:26" s="687" customFormat="1" ht="17.100000000000001" customHeight="1">
      <c r="A54" s="730" t="s">
        <v>3011</v>
      </c>
      <c r="B54" s="1151">
        <v>1</v>
      </c>
      <c r="C54" s="730" t="s">
        <v>5085</v>
      </c>
      <c r="D54" s="731" t="s">
        <v>2661</v>
      </c>
      <c r="E54" s="731" t="s">
        <v>2661</v>
      </c>
      <c r="F54" s="731" t="s">
        <v>2661</v>
      </c>
      <c r="G54" s="731" t="s">
        <v>2661</v>
      </c>
      <c r="H54" s="731" t="s">
        <v>2661</v>
      </c>
      <c r="I54" s="731" t="s">
        <v>2661</v>
      </c>
      <c r="J54" s="731" t="s">
        <v>2661</v>
      </c>
      <c r="K54" s="731" t="s">
        <v>2661</v>
      </c>
      <c r="L54" s="1299" t="s">
        <v>6444</v>
      </c>
      <c r="M54" s="731">
        <v>2215</v>
      </c>
      <c r="N54" s="731">
        <v>2688</v>
      </c>
      <c r="O54" s="731">
        <v>2823</v>
      </c>
      <c r="P54" s="731">
        <v>3296</v>
      </c>
      <c r="Q54" s="731">
        <v>2658</v>
      </c>
      <c r="R54" s="731">
        <v>3226</v>
      </c>
      <c r="S54" s="731">
        <v>3388</v>
      </c>
      <c r="T54" s="731">
        <v>3955</v>
      </c>
      <c r="V54" s="688"/>
      <c r="W54" s="688"/>
      <c r="X54" s="689"/>
      <c r="Z54" s="689"/>
    </row>
    <row r="55" spans="1:26" s="687" customFormat="1" ht="17.100000000000001" customHeight="1">
      <c r="A55" s="730" t="s">
        <v>3012</v>
      </c>
      <c r="B55" s="1151">
        <v>1</v>
      </c>
      <c r="C55" s="730" t="s">
        <v>5085</v>
      </c>
      <c r="D55" s="731" t="s">
        <v>2661</v>
      </c>
      <c r="E55" s="731" t="s">
        <v>2661</v>
      </c>
      <c r="F55" s="731" t="s">
        <v>2661</v>
      </c>
      <c r="G55" s="731" t="s">
        <v>2661</v>
      </c>
      <c r="H55" s="731" t="s">
        <v>2661</v>
      </c>
      <c r="I55" s="731" t="s">
        <v>2661</v>
      </c>
      <c r="J55" s="731" t="s">
        <v>2661</v>
      </c>
      <c r="K55" s="731" t="s">
        <v>2661</v>
      </c>
      <c r="L55" s="1299" t="s">
        <v>6444</v>
      </c>
      <c r="M55" s="731">
        <v>2257</v>
      </c>
      <c r="N55" s="731">
        <v>2730</v>
      </c>
      <c r="O55" s="731">
        <v>2865</v>
      </c>
      <c r="P55" s="731">
        <v>3338</v>
      </c>
      <c r="Q55" s="731">
        <v>2708</v>
      </c>
      <c r="R55" s="731">
        <v>3276</v>
      </c>
      <c r="S55" s="731">
        <v>3438</v>
      </c>
      <c r="T55" s="731">
        <v>4006</v>
      </c>
      <c r="V55" s="688"/>
      <c r="W55" s="688"/>
      <c r="X55" s="689"/>
      <c r="Z55" s="689"/>
    </row>
    <row r="56" spans="1:26" s="687" customFormat="1" ht="17.100000000000001" customHeight="1">
      <c r="A56" s="730" t="s">
        <v>3013</v>
      </c>
      <c r="B56" s="1151">
        <v>1</v>
      </c>
      <c r="C56" s="730" t="s">
        <v>5085</v>
      </c>
      <c r="D56" s="731">
        <v>2247</v>
      </c>
      <c r="E56" s="731">
        <v>3193</v>
      </c>
      <c r="F56" s="731">
        <v>2855</v>
      </c>
      <c r="G56" s="731">
        <v>3801</v>
      </c>
      <c r="H56" s="731">
        <v>2696</v>
      </c>
      <c r="I56" s="731">
        <v>3832</v>
      </c>
      <c r="J56" s="731">
        <v>3426</v>
      </c>
      <c r="K56" s="731">
        <v>4561</v>
      </c>
      <c r="L56" s="1299" t="s">
        <v>6444</v>
      </c>
      <c r="M56" s="731">
        <v>2051</v>
      </c>
      <c r="N56" s="731">
        <v>2524</v>
      </c>
      <c r="O56" s="731">
        <v>2659</v>
      </c>
      <c r="P56" s="731">
        <v>3132</v>
      </c>
      <c r="Q56" s="731">
        <v>2461</v>
      </c>
      <c r="R56" s="731">
        <v>3029</v>
      </c>
      <c r="S56" s="731">
        <v>3191</v>
      </c>
      <c r="T56" s="731">
        <v>3758</v>
      </c>
      <c r="V56" s="688"/>
      <c r="W56" s="688"/>
      <c r="X56" s="689"/>
      <c r="Z56" s="689"/>
    </row>
    <row r="57" spans="1:26" s="687" customFormat="1" ht="17.100000000000001" customHeight="1">
      <c r="A57" s="730" t="s">
        <v>3014</v>
      </c>
      <c r="B57" s="1151">
        <v>1</v>
      </c>
      <c r="C57" s="730" t="s">
        <v>5085</v>
      </c>
      <c r="D57" s="731" t="s">
        <v>2661</v>
      </c>
      <c r="E57" s="731" t="s">
        <v>2661</v>
      </c>
      <c r="F57" s="731" t="s">
        <v>2661</v>
      </c>
      <c r="G57" s="731" t="s">
        <v>2661</v>
      </c>
      <c r="H57" s="731" t="s">
        <v>2661</v>
      </c>
      <c r="I57" s="731" t="s">
        <v>2661</v>
      </c>
      <c r="J57" s="731" t="s">
        <v>2661</v>
      </c>
      <c r="K57" s="731" t="s">
        <v>2661</v>
      </c>
      <c r="L57" s="1299" t="s">
        <v>6444</v>
      </c>
      <c r="M57" s="731">
        <v>2257</v>
      </c>
      <c r="N57" s="731">
        <v>2730</v>
      </c>
      <c r="O57" s="731">
        <v>2865</v>
      </c>
      <c r="P57" s="731">
        <v>3338</v>
      </c>
      <c r="Q57" s="731">
        <v>2708</v>
      </c>
      <c r="R57" s="731">
        <v>3276</v>
      </c>
      <c r="S57" s="731">
        <v>3438</v>
      </c>
      <c r="T57" s="731">
        <v>4006</v>
      </c>
      <c r="V57" s="688"/>
      <c r="W57" s="688"/>
      <c r="X57" s="689"/>
      <c r="Z57" s="689"/>
    </row>
    <row r="58" spans="1:26" s="687" customFormat="1" ht="17.100000000000001" customHeight="1">
      <c r="A58" s="730" t="s">
        <v>3015</v>
      </c>
      <c r="B58" s="1151">
        <v>1</v>
      </c>
      <c r="C58" s="730" t="s">
        <v>5085</v>
      </c>
      <c r="D58" s="731" t="s">
        <v>2661</v>
      </c>
      <c r="E58" s="731" t="s">
        <v>2661</v>
      </c>
      <c r="F58" s="731" t="s">
        <v>2661</v>
      </c>
      <c r="G58" s="731" t="s">
        <v>2661</v>
      </c>
      <c r="H58" s="731" t="s">
        <v>2661</v>
      </c>
      <c r="I58" s="731" t="s">
        <v>2661</v>
      </c>
      <c r="J58" s="731" t="s">
        <v>2661</v>
      </c>
      <c r="K58" s="731" t="s">
        <v>2661</v>
      </c>
      <c r="L58" s="1299" t="s">
        <v>6444</v>
      </c>
      <c r="M58" s="731">
        <v>2051</v>
      </c>
      <c r="N58" s="731">
        <v>2524</v>
      </c>
      <c r="O58" s="731">
        <v>2659</v>
      </c>
      <c r="P58" s="731">
        <v>3132</v>
      </c>
      <c r="Q58" s="731">
        <v>2461</v>
      </c>
      <c r="R58" s="731">
        <v>3029</v>
      </c>
      <c r="S58" s="731">
        <v>3191</v>
      </c>
      <c r="T58" s="731">
        <v>3758</v>
      </c>
      <c r="V58" s="688"/>
      <c r="W58" s="688"/>
      <c r="X58" s="689"/>
      <c r="Z58" s="689"/>
    </row>
    <row r="59" spans="1:26" s="687" customFormat="1" ht="17.100000000000001" customHeight="1">
      <c r="A59" s="730" t="s">
        <v>3016</v>
      </c>
      <c r="B59" s="1151">
        <v>1</v>
      </c>
      <c r="C59" s="730" t="s">
        <v>5085</v>
      </c>
      <c r="D59" s="731">
        <v>2453</v>
      </c>
      <c r="E59" s="731">
        <v>3399</v>
      </c>
      <c r="F59" s="731">
        <v>3061</v>
      </c>
      <c r="G59" s="731">
        <v>4007</v>
      </c>
      <c r="H59" s="731">
        <v>2944</v>
      </c>
      <c r="I59" s="731">
        <v>4079</v>
      </c>
      <c r="J59" s="731">
        <v>3673</v>
      </c>
      <c r="K59" s="731">
        <v>4808</v>
      </c>
      <c r="L59" s="1299" t="s">
        <v>6444</v>
      </c>
      <c r="M59" s="731">
        <v>2257</v>
      </c>
      <c r="N59" s="731">
        <v>2730</v>
      </c>
      <c r="O59" s="731">
        <v>2865</v>
      </c>
      <c r="P59" s="731">
        <v>3338</v>
      </c>
      <c r="Q59" s="731">
        <v>2708</v>
      </c>
      <c r="R59" s="731">
        <v>3276</v>
      </c>
      <c r="S59" s="731">
        <v>3438</v>
      </c>
      <c r="T59" s="731">
        <v>4006</v>
      </c>
      <c r="V59" s="688"/>
      <c r="W59" s="688"/>
      <c r="X59" s="689"/>
      <c r="Z59" s="689"/>
    </row>
    <row r="60" spans="1:26" s="687" customFormat="1" ht="17.100000000000001" customHeight="1">
      <c r="A60" s="730" t="s">
        <v>3017</v>
      </c>
      <c r="B60" s="1151">
        <v>1</v>
      </c>
      <c r="C60" s="730" t="s">
        <v>5085</v>
      </c>
      <c r="D60" s="731" t="s">
        <v>2661</v>
      </c>
      <c r="E60" s="731" t="s">
        <v>2661</v>
      </c>
      <c r="F60" s="731" t="s">
        <v>2661</v>
      </c>
      <c r="G60" s="731" t="s">
        <v>2661</v>
      </c>
      <c r="H60" s="731" t="s">
        <v>2661</v>
      </c>
      <c r="I60" s="731" t="s">
        <v>2661</v>
      </c>
      <c r="J60" s="731" t="s">
        <v>2661</v>
      </c>
      <c r="K60" s="731" t="s">
        <v>2661</v>
      </c>
      <c r="L60" s="1299" t="s">
        <v>6444</v>
      </c>
      <c r="M60" s="731">
        <v>2051</v>
      </c>
      <c r="N60" s="731">
        <v>2524</v>
      </c>
      <c r="O60" s="731">
        <v>2659</v>
      </c>
      <c r="P60" s="731">
        <v>3132</v>
      </c>
      <c r="Q60" s="731">
        <v>2461</v>
      </c>
      <c r="R60" s="731">
        <v>3029</v>
      </c>
      <c r="S60" s="731">
        <v>3191</v>
      </c>
      <c r="T60" s="731">
        <v>3758</v>
      </c>
      <c r="V60" s="688"/>
      <c r="W60" s="688"/>
      <c r="X60" s="689"/>
      <c r="Z60" s="689"/>
    </row>
    <row r="61" spans="1:26" s="687" customFormat="1" ht="17.100000000000001" customHeight="1">
      <c r="A61" s="730" t="s">
        <v>3018</v>
      </c>
      <c r="B61" s="1151">
        <v>1</v>
      </c>
      <c r="C61" s="730" t="s">
        <v>5085</v>
      </c>
      <c r="D61" s="731" t="s">
        <v>2661</v>
      </c>
      <c r="E61" s="731" t="s">
        <v>2661</v>
      </c>
      <c r="F61" s="731" t="s">
        <v>2661</v>
      </c>
      <c r="G61" s="731" t="s">
        <v>2661</v>
      </c>
      <c r="H61" s="731" t="s">
        <v>2661</v>
      </c>
      <c r="I61" s="731" t="s">
        <v>2661</v>
      </c>
      <c r="J61" s="731" t="s">
        <v>2661</v>
      </c>
      <c r="K61" s="731" t="s">
        <v>2661</v>
      </c>
      <c r="L61" s="1299" t="s">
        <v>6444</v>
      </c>
      <c r="M61" s="731">
        <v>2257</v>
      </c>
      <c r="N61" s="731">
        <v>2730</v>
      </c>
      <c r="O61" s="731">
        <v>2865</v>
      </c>
      <c r="P61" s="731">
        <v>3338</v>
      </c>
      <c r="Q61" s="731">
        <v>2708</v>
      </c>
      <c r="R61" s="731">
        <v>3276</v>
      </c>
      <c r="S61" s="731">
        <v>3438</v>
      </c>
      <c r="T61" s="731">
        <v>4006</v>
      </c>
      <c r="V61" s="688"/>
      <c r="W61" s="688"/>
      <c r="X61" s="689"/>
      <c r="Z61" s="689"/>
    </row>
    <row r="62" spans="1:26" s="687" customFormat="1" ht="17.100000000000001" customHeight="1">
      <c r="A62" s="730" t="s">
        <v>3019</v>
      </c>
      <c r="B62" s="1151">
        <v>1</v>
      </c>
      <c r="C62" s="730" t="s">
        <v>5085</v>
      </c>
      <c r="D62" s="731">
        <v>2247</v>
      </c>
      <c r="E62" s="731">
        <v>3193</v>
      </c>
      <c r="F62" s="731">
        <v>2855</v>
      </c>
      <c r="G62" s="731">
        <v>3801</v>
      </c>
      <c r="H62" s="731">
        <v>2696</v>
      </c>
      <c r="I62" s="731">
        <v>3832</v>
      </c>
      <c r="J62" s="731">
        <v>3426</v>
      </c>
      <c r="K62" s="731">
        <v>4561</v>
      </c>
      <c r="L62" s="1299" t="s">
        <v>6444</v>
      </c>
      <c r="M62" s="731">
        <v>2051</v>
      </c>
      <c r="N62" s="731">
        <v>2524</v>
      </c>
      <c r="O62" s="731">
        <v>2659</v>
      </c>
      <c r="P62" s="731">
        <v>3132</v>
      </c>
      <c r="Q62" s="731">
        <v>2461</v>
      </c>
      <c r="R62" s="731">
        <v>3029</v>
      </c>
      <c r="S62" s="731">
        <v>3191</v>
      </c>
      <c r="T62" s="731">
        <v>3758</v>
      </c>
      <c r="V62" s="688"/>
      <c r="W62" s="688"/>
      <c r="X62" s="689"/>
      <c r="Z62" s="689"/>
    </row>
    <row r="63" spans="1:26" s="687" customFormat="1" ht="17.100000000000001" customHeight="1">
      <c r="A63" s="730" t="s">
        <v>3020</v>
      </c>
      <c r="B63" s="1151">
        <v>1</v>
      </c>
      <c r="C63" s="730" t="s">
        <v>5085</v>
      </c>
      <c r="D63" s="731" t="s">
        <v>2661</v>
      </c>
      <c r="E63" s="731" t="s">
        <v>2661</v>
      </c>
      <c r="F63" s="731" t="s">
        <v>2661</v>
      </c>
      <c r="G63" s="731" t="s">
        <v>2661</v>
      </c>
      <c r="H63" s="731" t="s">
        <v>2661</v>
      </c>
      <c r="I63" s="731" t="s">
        <v>2661</v>
      </c>
      <c r="J63" s="731" t="s">
        <v>2661</v>
      </c>
      <c r="K63" s="731" t="s">
        <v>2661</v>
      </c>
      <c r="L63" s="1299" t="s">
        <v>6444</v>
      </c>
      <c r="M63" s="731">
        <v>2257</v>
      </c>
      <c r="N63" s="731">
        <v>2730</v>
      </c>
      <c r="O63" s="731">
        <v>2865</v>
      </c>
      <c r="P63" s="731">
        <v>3338</v>
      </c>
      <c r="Q63" s="731">
        <v>2708</v>
      </c>
      <c r="R63" s="731">
        <v>3276</v>
      </c>
      <c r="S63" s="731">
        <v>3438</v>
      </c>
      <c r="T63" s="731">
        <v>4006</v>
      </c>
      <c r="V63" s="688"/>
      <c r="W63" s="688"/>
      <c r="X63" s="689"/>
      <c r="Z63" s="689"/>
    </row>
    <row r="64" spans="1:26" s="687" customFormat="1" ht="17.100000000000001" customHeight="1">
      <c r="A64" s="730" t="s">
        <v>3021</v>
      </c>
      <c r="B64" s="1151">
        <v>1</v>
      </c>
      <c r="C64" s="730" t="s">
        <v>5085</v>
      </c>
      <c r="D64" s="731" t="s">
        <v>2661</v>
      </c>
      <c r="E64" s="731" t="s">
        <v>2661</v>
      </c>
      <c r="F64" s="731" t="s">
        <v>2661</v>
      </c>
      <c r="G64" s="731" t="s">
        <v>2661</v>
      </c>
      <c r="H64" s="731" t="s">
        <v>2661</v>
      </c>
      <c r="I64" s="731" t="s">
        <v>2661</v>
      </c>
      <c r="J64" s="731" t="s">
        <v>2661</v>
      </c>
      <c r="K64" s="731" t="s">
        <v>2661</v>
      </c>
      <c r="L64" s="1299" t="s">
        <v>6444</v>
      </c>
      <c r="M64" s="731">
        <v>2639</v>
      </c>
      <c r="N64" s="731">
        <v>3112</v>
      </c>
      <c r="O64" s="731">
        <v>3247</v>
      </c>
      <c r="P64" s="731">
        <v>3720</v>
      </c>
      <c r="Q64" s="731">
        <v>3167</v>
      </c>
      <c r="R64" s="731">
        <v>3734</v>
      </c>
      <c r="S64" s="731">
        <v>3896</v>
      </c>
      <c r="T64" s="731">
        <v>4464</v>
      </c>
      <c r="V64" s="688"/>
      <c r="W64" s="688"/>
      <c r="X64" s="689"/>
      <c r="Z64" s="689"/>
    </row>
    <row r="65" spans="1:26" s="687" customFormat="1" ht="17.100000000000001" customHeight="1">
      <c r="A65" s="730" t="s">
        <v>3022</v>
      </c>
      <c r="B65" s="1151">
        <v>1</v>
      </c>
      <c r="C65" s="730" t="s">
        <v>5085</v>
      </c>
      <c r="D65" s="731">
        <v>2877</v>
      </c>
      <c r="E65" s="731">
        <v>3823</v>
      </c>
      <c r="F65" s="731">
        <v>3485</v>
      </c>
      <c r="G65" s="731">
        <v>4431</v>
      </c>
      <c r="H65" s="731">
        <v>3452</v>
      </c>
      <c r="I65" s="731">
        <v>4588</v>
      </c>
      <c r="J65" s="731">
        <v>4182</v>
      </c>
      <c r="K65" s="731">
        <v>5317</v>
      </c>
      <c r="L65" s="1299" t="s">
        <v>6444</v>
      </c>
      <c r="M65" s="731">
        <v>2681</v>
      </c>
      <c r="N65" s="731">
        <v>3154</v>
      </c>
      <c r="O65" s="731">
        <v>3289</v>
      </c>
      <c r="P65" s="731">
        <v>3762</v>
      </c>
      <c r="Q65" s="731">
        <v>3217</v>
      </c>
      <c r="R65" s="731">
        <v>3785</v>
      </c>
      <c r="S65" s="731">
        <v>3947</v>
      </c>
      <c r="T65" s="731">
        <v>4514</v>
      </c>
      <c r="V65" s="688"/>
      <c r="W65" s="688"/>
      <c r="X65" s="689"/>
      <c r="Z65" s="689"/>
    </row>
    <row r="66" spans="1:26" s="687" customFormat="1" ht="17.100000000000001" customHeight="1">
      <c r="A66" s="730" t="s">
        <v>3023</v>
      </c>
      <c r="B66" s="1151">
        <v>1</v>
      </c>
      <c r="C66" s="730" t="s">
        <v>5085</v>
      </c>
      <c r="D66" s="731" t="s">
        <v>2661</v>
      </c>
      <c r="E66" s="731" t="s">
        <v>2661</v>
      </c>
      <c r="F66" s="731" t="s">
        <v>2661</v>
      </c>
      <c r="G66" s="731" t="s">
        <v>2661</v>
      </c>
      <c r="H66" s="731" t="s">
        <v>2661</v>
      </c>
      <c r="I66" s="731" t="s">
        <v>2661</v>
      </c>
      <c r="J66" s="731" t="s">
        <v>2661</v>
      </c>
      <c r="K66" s="731" t="s">
        <v>2661</v>
      </c>
      <c r="L66" s="1299" t="s">
        <v>6444</v>
      </c>
      <c r="M66" s="731">
        <v>2475</v>
      </c>
      <c r="N66" s="731">
        <v>2948</v>
      </c>
      <c r="O66" s="731">
        <v>3083</v>
      </c>
      <c r="P66" s="731">
        <v>3556</v>
      </c>
      <c r="Q66" s="731">
        <v>2970</v>
      </c>
      <c r="R66" s="731">
        <v>3538</v>
      </c>
      <c r="S66" s="731">
        <v>3700</v>
      </c>
      <c r="T66" s="731">
        <v>4267</v>
      </c>
      <c r="V66" s="688"/>
      <c r="W66" s="688"/>
      <c r="X66" s="689"/>
      <c r="Z66" s="689"/>
    </row>
    <row r="67" spans="1:26" s="687" customFormat="1" ht="17.100000000000001" customHeight="1">
      <c r="A67" s="730" t="s">
        <v>3024</v>
      </c>
      <c r="B67" s="1151">
        <v>1</v>
      </c>
      <c r="C67" s="730" t="s">
        <v>5085</v>
      </c>
      <c r="D67" s="731" t="s">
        <v>2661</v>
      </c>
      <c r="E67" s="731" t="s">
        <v>2661</v>
      </c>
      <c r="F67" s="731" t="s">
        <v>2661</v>
      </c>
      <c r="G67" s="731" t="s">
        <v>2661</v>
      </c>
      <c r="H67" s="731" t="s">
        <v>2661</v>
      </c>
      <c r="I67" s="731" t="s">
        <v>2661</v>
      </c>
      <c r="J67" s="731" t="s">
        <v>2661</v>
      </c>
      <c r="K67" s="731" t="s">
        <v>2661</v>
      </c>
      <c r="L67" s="1299" t="s">
        <v>6444</v>
      </c>
      <c r="M67" s="731">
        <v>2681</v>
      </c>
      <c r="N67" s="731">
        <v>3154</v>
      </c>
      <c r="O67" s="731">
        <v>3289</v>
      </c>
      <c r="P67" s="731">
        <v>3762</v>
      </c>
      <c r="Q67" s="731">
        <v>3217</v>
      </c>
      <c r="R67" s="731">
        <v>3785</v>
      </c>
      <c r="S67" s="731">
        <v>3947</v>
      </c>
      <c r="T67" s="731">
        <v>4514</v>
      </c>
      <c r="V67" s="688"/>
      <c r="W67" s="688"/>
      <c r="X67" s="689"/>
      <c r="Z67" s="689"/>
    </row>
    <row r="68" spans="1:26" s="687" customFormat="1" ht="17.100000000000001" customHeight="1">
      <c r="A68" s="730" t="s">
        <v>3025</v>
      </c>
      <c r="B68" s="1151">
        <v>1</v>
      </c>
      <c r="C68" s="730" t="s">
        <v>5085</v>
      </c>
      <c r="D68" s="731">
        <v>2671</v>
      </c>
      <c r="E68" s="731">
        <v>3617</v>
      </c>
      <c r="F68" s="731">
        <v>3279</v>
      </c>
      <c r="G68" s="731">
        <v>4225</v>
      </c>
      <c r="H68" s="731">
        <v>3205</v>
      </c>
      <c r="I68" s="731">
        <v>4340</v>
      </c>
      <c r="J68" s="731">
        <v>3935</v>
      </c>
      <c r="K68" s="731">
        <v>5070</v>
      </c>
      <c r="L68" s="1299" t="s">
        <v>6444</v>
      </c>
      <c r="M68" s="731">
        <v>2475</v>
      </c>
      <c r="N68" s="731">
        <v>2948</v>
      </c>
      <c r="O68" s="731">
        <v>3083</v>
      </c>
      <c r="P68" s="731">
        <v>3556</v>
      </c>
      <c r="Q68" s="731">
        <v>2970</v>
      </c>
      <c r="R68" s="731">
        <v>3538</v>
      </c>
      <c r="S68" s="731">
        <v>3700</v>
      </c>
      <c r="T68" s="731">
        <v>4267</v>
      </c>
      <c r="V68" s="688"/>
      <c r="W68" s="688"/>
      <c r="X68" s="689"/>
      <c r="Z68" s="689"/>
    </row>
    <row r="69" spans="1:26" s="687" customFormat="1" ht="17.100000000000001" customHeight="1">
      <c r="A69" s="730" t="s">
        <v>3026</v>
      </c>
      <c r="B69" s="1151">
        <v>1</v>
      </c>
      <c r="C69" s="730" t="s">
        <v>5085</v>
      </c>
      <c r="D69" s="731">
        <v>3155</v>
      </c>
      <c r="E69" s="731">
        <v>4233</v>
      </c>
      <c r="F69" s="731">
        <v>3763</v>
      </c>
      <c r="G69" s="731">
        <v>4841</v>
      </c>
      <c r="H69" s="731">
        <v>3786</v>
      </c>
      <c r="I69" s="731">
        <v>5080</v>
      </c>
      <c r="J69" s="731">
        <v>4516</v>
      </c>
      <c r="K69" s="731">
        <v>5809</v>
      </c>
      <c r="L69" s="1299" t="s">
        <v>6444</v>
      </c>
      <c r="M69" s="731">
        <v>2681</v>
      </c>
      <c r="N69" s="731">
        <v>2681</v>
      </c>
      <c r="O69" s="731">
        <v>3289</v>
      </c>
      <c r="P69" s="731">
        <v>3289</v>
      </c>
      <c r="Q69" s="731">
        <v>3217</v>
      </c>
      <c r="R69" s="731">
        <v>3217</v>
      </c>
      <c r="S69" s="731">
        <v>3947</v>
      </c>
      <c r="T69" s="731">
        <v>3947</v>
      </c>
      <c r="V69" s="688"/>
      <c r="W69" s="688"/>
      <c r="X69" s="689"/>
      <c r="Z69" s="689"/>
    </row>
    <row r="70" spans="1:26" s="687" customFormat="1" ht="17.100000000000001" customHeight="1">
      <c r="A70" s="730" t="s">
        <v>3027</v>
      </c>
      <c r="B70" s="1151">
        <v>1</v>
      </c>
      <c r="C70" s="730" t="s">
        <v>5085</v>
      </c>
      <c r="D70" s="731">
        <v>2727</v>
      </c>
      <c r="E70" s="731">
        <v>3200</v>
      </c>
      <c r="F70" s="731">
        <v>3335</v>
      </c>
      <c r="G70" s="731">
        <v>3808</v>
      </c>
      <c r="H70" s="731">
        <v>3272</v>
      </c>
      <c r="I70" s="731">
        <v>3840</v>
      </c>
      <c r="J70" s="731">
        <v>4002</v>
      </c>
      <c r="K70" s="731">
        <v>4570</v>
      </c>
      <c r="L70" s="1299" t="s">
        <v>6444</v>
      </c>
      <c r="M70" s="731">
        <v>2475</v>
      </c>
      <c r="N70" s="731">
        <v>2475</v>
      </c>
      <c r="O70" s="731">
        <v>3083</v>
      </c>
      <c r="P70" s="731">
        <v>3083</v>
      </c>
      <c r="Q70" s="731">
        <v>2970</v>
      </c>
      <c r="R70" s="731">
        <v>2970</v>
      </c>
      <c r="S70" s="731">
        <v>3700</v>
      </c>
      <c r="T70" s="731">
        <v>3700</v>
      </c>
      <c r="V70" s="688"/>
      <c r="W70" s="688"/>
      <c r="X70" s="689"/>
      <c r="Z70" s="689"/>
    </row>
    <row r="71" spans="1:26" s="687" customFormat="1" ht="17.100000000000001" customHeight="1">
      <c r="A71" s="730" t="s">
        <v>3028</v>
      </c>
      <c r="B71" s="1151">
        <v>1</v>
      </c>
      <c r="C71" s="730" t="s">
        <v>5085</v>
      </c>
      <c r="D71" s="731">
        <v>3351</v>
      </c>
      <c r="E71" s="731">
        <v>4902</v>
      </c>
      <c r="F71" s="731">
        <v>3959</v>
      </c>
      <c r="G71" s="731">
        <v>5510</v>
      </c>
      <c r="H71" s="731">
        <v>4021</v>
      </c>
      <c r="I71" s="731">
        <v>5882</v>
      </c>
      <c r="J71" s="731">
        <v>4751</v>
      </c>
      <c r="K71" s="731">
        <v>6612</v>
      </c>
      <c r="L71" s="1299" t="s">
        <v>6444</v>
      </c>
      <c r="M71" s="731">
        <v>2681</v>
      </c>
      <c r="N71" s="731">
        <v>2681</v>
      </c>
      <c r="O71" s="731">
        <v>3289</v>
      </c>
      <c r="P71" s="731">
        <v>3289</v>
      </c>
      <c r="Q71" s="731">
        <v>3217</v>
      </c>
      <c r="R71" s="731">
        <v>3217</v>
      </c>
      <c r="S71" s="731">
        <v>3947</v>
      </c>
      <c r="T71" s="731">
        <v>3947</v>
      </c>
      <c r="V71" s="688"/>
      <c r="W71" s="688"/>
      <c r="X71" s="689"/>
      <c r="Z71" s="689"/>
    </row>
    <row r="72" spans="1:26" s="687" customFormat="1" ht="17.100000000000001" customHeight="1">
      <c r="A72" s="730" t="s">
        <v>3029</v>
      </c>
      <c r="B72" s="1151">
        <v>1</v>
      </c>
      <c r="C72" s="730" t="s">
        <v>5085</v>
      </c>
      <c r="D72" s="731">
        <v>2727</v>
      </c>
      <c r="E72" s="731">
        <v>3200</v>
      </c>
      <c r="F72" s="731">
        <v>3335</v>
      </c>
      <c r="G72" s="731">
        <v>3808</v>
      </c>
      <c r="H72" s="731">
        <v>3272</v>
      </c>
      <c r="I72" s="731">
        <v>3840</v>
      </c>
      <c r="J72" s="731">
        <v>4002</v>
      </c>
      <c r="K72" s="731">
        <v>4570</v>
      </c>
      <c r="L72" s="1299" t="s">
        <v>6444</v>
      </c>
      <c r="M72" s="731">
        <v>2475</v>
      </c>
      <c r="N72" s="731">
        <v>2475</v>
      </c>
      <c r="O72" s="731">
        <v>3083</v>
      </c>
      <c r="P72" s="731">
        <v>3083</v>
      </c>
      <c r="Q72" s="731">
        <v>2970</v>
      </c>
      <c r="R72" s="731">
        <v>2970</v>
      </c>
      <c r="S72" s="731">
        <v>3700</v>
      </c>
      <c r="T72" s="731">
        <v>3700</v>
      </c>
      <c r="V72" s="688"/>
      <c r="W72" s="688"/>
      <c r="X72" s="689"/>
      <c r="Z72" s="689"/>
    </row>
    <row r="73" spans="1:26" s="687" customFormat="1" ht="17.100000000000001" customHeight="1">
      <c r="A73" s="730" t="s">
        <v>3030</v>
      </c>
      <c r="B73" s="1151">
        <v>1</v>
      </c>
      <c r="C73" s="730" t="s">
        <v>5085</v>
      </c>
      <c r="D73" s="731">
        <v>3155</v>
      </c>
      <c r="E73" s="731">
        <v>4233</v>
      </c>
      <c r="F73" s="731">
        <v>3763</v>
      </c>
      <c r="G73" s="731">
        <v>4841</v>
      </c>
      <c r="H73" s="731">
        <v>3786</v>
      </c>
      <c r="I73" s="731">
        <v>5080</v>
      </c>
      <c r="J73" s="731">
        <v>4516</v>
      </c>
      <c r="K73" s="731">
        <v>5809</v>
      </c>
      <c r="L73" s="1299" t="s">
        <v>6444</v>
      </c>
      <c r="M73" s="731">
        <v>2681</v>
      </c>
      <c r="N73" s="731">
        <v>2681</v>
      </c>
      <c r="O73" s="731">
        <v>3289</v>
      </c>
      <c r="P73" s="731">
        <v>3289</v>
      </c>
      <c r="Q73" s="731">
        <v>3217</v>
      </c>
      <c r="R73" s="731">
        <v>3217</v>
      </c>
      <c r="S73" s="731">
        <v>3947</v>
      </c>
      <c r="T73" s="731">
        <v>3947</v>
      </c>
      <c r="V73" s="688"/>
      <c r="W73" s="688"/>
      <c r="X73" s="689"/>
      <c r="Z73" s="689"/>
    </row>
    <row r="74" spans="1:26" s="687" customFormat="1" ht="17.100000000000001" customHeight="1">
      <c r="A74" s="730" t="s">
        <v>3031</v>
      </c>
      <c r="B74" s="1151">
        <v>1</v>
      </c>
      <c r="C74" s="730" t="s">
        <v>5085</v>
      </c>
      <c r="D74" s="731">
        <v>5766</v>
      </c>
      <c r="E74" s="731">
        <v>6237</v>
      </c>
      <c r="F74" s="731">
        <v>6374</v>
      </c>
      <c r="G74" s="731">
        <v>6845</v>
      </c>
      <c r="H74" s="731">
        <v>6919</v>
      </c>
      <c r="I74" s="731">
        <v>7484</v>
      </c>
      <c r="J74" s="731">
        <v>7649</v>
      </c>
      <c r="K74" s="731">
        <v>8214</v>
      </c>
      <c r="L74" s="1299" t="s">
        <v>6444</v>
      </c>
      <c r="M74" s="731">
        <v>2639</v>
      </c>
      <c r="N74" s="731">
        <v>2639</v>
      </c>
      <c r="O74" s="731">
        <v>3247</v>
      </c>
      <c r="P74" s="731">
        <v>3247</v>
      </c>
      <c r="Q74" s="731">
        <v>3167</v>
      </c>
      <c r="R74" s="731">
        <v>3167</v>
      </c>
      <c r="S74" s="731">
        <v>3896</v>
      </c>
      <c r="T74" s="731">
        <v>3896</v>
      </c>
      <c r="V74" s="688"/>
      <c r="W74" s="688"/>
      <c r="X74" s="689"/>
      <c r="Z74" s="689"/>
    </row>
    <row r="75" spans="1:26" s="687" customFormat="1" ht="17.100000000000001" customHeight="1">
      <c r="A75" s="730" t="s">
        <v>3032</v>
      </c>
      <c r="B75" s="1151">
        <v>1</v>
      </c>
      <c r="C75" s="730" t="s">
        <v>5085</v>
      </c>
      <c r="D75" s="731">
        <v>3155</v>
      </c>
      <c r="E75" s="731">
        <v>4233</v>
      </c>
      <c r="F75" s="731">
        <v>3763</v>
      </c>
      <c r="G75" s="731">
        <v>4841</v>
      </c>
      <c r="H75" s="731">
        <v>3786</v>
      </c>
      <c r="I75" s="731">
        <v>5080</v>
      </c>
      <c r="J75" s="731">
        <v>4516</v>
      </c>
      <c r="K75" s="731">
        <v>5809</v>
      </c>
      <c r="L75" s="1299" t="s">
        <v>6444</v>
      </c>
      <c r="M75" s="731">
        <v>2681</v>
      </c>
      <c r="N75" s="731">
        <v>2681</v>
      </c>
      <c r="O75" s="731">
        <v>3289</v>
      </c>
      <c r="P75" s="731">
        <v>3289</v>
      </c>
      <c r="Q75" s="731">
        <v>3217</v>
      </c>
      <c r="R75" s="731">
        <v>3217</v>
      </c>
      <c r="S75" s="731">
        <v>3947</v>
      </c>
      <c r="T75" s="731">
        <v>3947</v>
      </c>
      <c r="V75" s="688"/>
      <c r="W75" s="688"/>
      <c r="X75" s="689"/>
      <c r="Z75" s="689"/>
    </row>
    <row r="76" spans="1:26" s="687" customFormat="1" ht="17.100000000000001" customHeight="1">
      <c r="A76" s="730" t="s">
        <v>3033</v>
      </c>
      <c r="B76" s="1151">
        <v>1</v>
      </c>
      <c r="C76" s="730" t="s">
        <v>5085</v>
      </c>
      <c r="D76" s="731">
        <v>2727</v>
      </c>
      <c r="E76" s="731">
        <v>3200</v>
      </c>
      <c r="F76" s="731">
        <v>3335</v>
      </c>
      <c r="G76" s="731">
        <v>3808</v>
      </c>
      <c r="H76" s="731">
        <v>3272</v>
      </c>
      <c r="I76" s="731">
        <v>3840</v>
      </c>
      <c r="J76" s="731">
        <v>4002</v>
      </c>
      <c r="K76" s="731">
        <v>4570</v>
      </c>
      <c r="L76" s="1299" t="s">
        <v>6444</v>
      </c>
      <c r="M76" s="731">
        <v>2475</v>
      </c>
      <c r="N76" s="731">
        <v>2475</v>
      </c>
      <c r="O76" s="731">
        <v>3083</v>
      </c>
      <c r="P76" s="731">
        <v>3083</v>
      </c>
      <c r="Q76" s="731">
        <v>2970</v>
      </c>
      <c r="R76" s="731">
        <v>2970</v>
      </c>
      <c r="S76" s="731">
        <v>3700</v>
      </c>
      <c r="T76" s="731">
        <v>3700</v>
      </c>
      <c r="V76" s="688"/>
      <c r="W76" s="688"/>
      <c r="X76" s="689"/>
      <c r="Z76" s="689"/>
    </row>
    <row r="77" spans="1:26" s="687" customFormat="1" ht="17.100000000000001" customHeight="1">
      <c r="A77" s="730" t="s">
        <v>3034</v>
      </c>
      <c r="B77" s="1151">
        <v>1</v>
      </c>
      <c r="C77" s="730" t="s">
        <v>5085</v>
      </c>
      <c r="D77" s="731">
        <v>3351</v>
      </c>
      <c r="E77" s="731">
        <v>4902</v>
      </c>
      <c r="F77" s="731">
        <v>3959</v>
      </c>
      <c r="G77" s="731">
        <v>5510</v>
      </c>
      <c r="H77" s="731">
        <v>4021</v>
      </c>
      <c r="I77" s="731">
        <v>5882</v>
      </c>
      <c r="J77" s="731">
        <v>4751</v>
      </c>
      <c r="K77" s="731">
        <v>6612</v>
      </c>
      <c r="L77" s="1299" t="s">
        <v>6444</v>
      </c>
      <c r="M77" s="731">
        <v>2681</v>
      </c>
      <c r="N77" s="731">
        <v>2681</v>
      </c>
      <c r="O77" s="731">
        <v>3289</v>
      </c>
      <c r="P77" s="731">
        <v>3289</v>
      </c>
      <c r="Q77" s="731">
        <v>3217</v>
      </c>
      <c r="R77" s="731">
        <v>3217</v>
      </c>
      <c r="S77" s="731">
        <v>3947</v>
      </c>
      <c r="T77" s="731">
        <v>3947</v>
      </c>
      <c r="V77" s="688"/>
      <c r="W77" s="688"/>
      <c r="X77" s="689"/>
      <c r="Z77" s="689"/>
    </row>
    <row r="78" spans="1:26" s="687" customFormat="1" ht="17.100000000000001" customHeight="1">
      <c r="A78" s="730" t="s">
        <v>3035</v>
      </c>
      <c r="B78" s="1151">
        <v>1</v>
      </c>
      <c r="C78" s="730" t="s">
        <v>5085</v>
      </c>
      <c r="D78" s="731">
        <v>2727</v>
      </c>
      <c r="E78" s="731">
        <v>3200</v>
      </c>
      <c r="F78" s="731">
        <v>3335</v>
      </c>
      <c r="G78" s="731">
        <v>3808</v>
      </c>
      <c r="H78" s="731">
        <v>3272</v>
      </c>
      <c r="I78" s="731">
        <v>3840</v>
      </c>
      <c r="J78" s="731">
        <v>4002</v>
      </c>
      <c r="K78" s="731">
        <v>4570</v>
      </c>
      <c r="L78" s="1299" t="s">
        <v>6444</v>
      </c>
      <c r="M78" s="731">
        <v>2475</v>
      </c>
      <c r="N78" s="731">
        <v>2475</v>
      </c>
      <c r="O78" s="731">
        <v>3083</v>
      </c>
      <c r="P78" s="731">
        <v>3083</v>
      </c>
      <c r="Q78" s="731">
        <v>2970</v>
      </c>
      <c r="R78" s="731">
        <v>2970</v>
      </c>
      <c r="S78" s="731">
        <v>3700</v>
      </c>
      <c r="T78" s="731">
        <v>3700</v>
      </c>
      <c r="V78" s="688"/>
      <c r="W78" s="688"/>
      <c r="X78" s="689"/>
      <c r="Z78" s="689"/>
    </row>
    <row r="79" spans="1:26" s="687" customFormat="1" ht="17.100000000000001" customHeight="1">
      <c r="A79" s="730" t="s">
        <v>3036</v>
      </c>
      <c r="B79" s="1151">
        <v>1</v>
      </c>
      <c r="C79" s="730" t="s">
        <v>5085</v>
      </c>
      <c r="D79" s="731">
        <v>3630</v>
      </c>
      <c r="E79" s="731">
        <v>4233</v>
      </c>
      <c r="F79" s="731">
        <v>4238</v>
      </c>
      <c r="G79" s="731">
        <v>4841</v>
      </c>
      <c r="H79" s="731">
        <v>4356</v>
      </c>
      <c r="I79" s="731">
        <v>5080</v>
      </c>
      <c r="J79" s="731">
        <v>5086</v>
      </c>
      <c r="K79" s="731">
        <v>5809</v>
      </c>
      <c r="L79" s="1299" t="s">
        <v>6444</v>
      </c>
      <c r="M79" s="731">
        <v>2681</v>
      </c>
      <c r="N79" s="731">
        <v>2681</v>
      </c>
      <c r="O79" s="731">
        <v>3289</v>
      </c>
      <c r="P79" s="731">
        <v>3289</v>
      </c>
      <c r="Q79" s="731">
        <v>3217</v>
      </c>
      <c r="R79" s="731">
        <v>3217</v>
      </c>
      <c r="S79" s="731">
        <v>3947</v>
      </c>
      <c r="T79" s="731">
        <v>3947</v>
      </c>
      <c r="V79" s="688"/>
      <c r="W79" s="688"/>
      <c r="X79" s="689"/>
      <c r="Z79" s="689"/>
    </row>
    <row r="80" spans="1:26" s="687" customFormat="1" ht="17.100000000000001" customHeight="1">
      <c r="A80" s="730" t="s">
        <v>3037</v>
      </c>
      <c r="B80" s="1151">
        <v>1</v>
      </c>
      <c r="C80" s="730" t="s">
        <v>5085</v>
      </c>
      <c r="D80" s="731">
        <v>2923</v>
      </c>
      <c r="E80" s="731">
        <v>3869</v>
      </c>
      <c r="F80" s="731">
        <v>3531</v>
      </c>
      <c r="G80" s="731">
        <v>4477</v>
      </c>
      <c r="H80" s="731">
        <v>3508</v>
      </c>
      <c r="I80" s="731">
        <v>4643</v>
      </c>
      <c r="J80" s="731">
        <v>4237</v>
      </c>
      <c r="K80" s="731">
        <v>5372</v>
      </c>
      <c r="L80" s="1299" t="s">
        <v>6444</v>
      </c>
      <c r="M80" s="731">
        <v>2475</v>
      </c>
      <c r="N80" s="731">
        <v>2475</v>
      </c>
      <c r="O80" s="731">
        <v>3083</v>
      </c>
      <c r="P80" s="731">
        <v>3083</v>
      </c>
      <c r="Q80" s="731">
        <v>2970</v>
      </c>
      <c r="R80" s="731">
        <v>2970</v>
      </c>
      <c r="S80" s="731">
        <v>3700</v>
      </c>
      <c r="T80" s="731">
        <v>3700</v>
      </c>
      <c r="V80" s="688"/>
      <c r="W80" s="688"/>
      <c r="X80" s="689"/>
      <c r="Z80" s="689"/>
    </row>
    <row r="81" spans="1:26" s="687" customFormat="1" ht="17.100000000000001" customHeight="1">
      <c r="A81" s="730" t="s">
        <v>3038</v>
      </c>
      <c r="B81" s="1151">
        <v>1</v>
      </c>
      <c r="C81" s="730" t="s">
        <v>5085</v>
      </c>
      <c r="D81" s="731">
        <v>3155</v>
      </c>
      <c r="E81" s="731">
        <v>4233</v>
      </c>
      <c r="F81" s="731">
        <v>3763</v>
      </c>
      <c r="G81" s="731">
        <v>4841</v>
      </c>
      <c r="H81" s="731">
        <v>3786</v>
      </c>
      <c r="I81" s="731">
        <v>5080</v>
      </c>
      <c r="J81" s="731">
        <v>4516</v>
      </c>
      <c r="K81" s="731">
        <v>5809</v>
      </c>
      <c r="L81" s="1299" t="s">
        <v>6444</v>
      </c>
      <c r="M81" s="731">
        <v>2681</v>
      </c>
      <c r="N81" s="731">
        <v>2681</v>
      </c>
      <c r="O81" s="731">
        <v>3289</v>
      </c>
      <c r="P81" s="731">
        <v>3289</v>
      </c>
      <c r="Q81" s="731">
        <v>3217</v>
      </c>
      <c r="R81" s="731">
        <v>3217</v>
      </c>
      <c r="S81" s="731">
        <v>3947</v>
      </c>
      <c r="T81" s="731">
        <v>3947</v>
      </c>
      <c r="V81" s="688"/>
      <c r="W81" s="688"/>
      <c r="X81" s="689"/>
      <c r="Z81" s="689"/>
    </row>
    <row r="82" spans="1:26" s="687" customFormat="1" ht="17.100000000000001" customHeight="1">
      <c r="A82" s="730" t="s">
        <v>3039</v>
      </c>
      <c r="B82" s="1151">
        <v>1</v>
      </c>
      <c r="C82" s="730" t="s">
        <v>5085</v>
      </c>
      <c r="D82" s="731">
        <v>2727</v>
      </c>
      <c r="E82" s="731">
        <v>3200</v>
      </c>
      <c r="F82" s="731">
        <v>3335</v>
      </c>
      <c r="G82" s="731">
        <v>3808</v>
      </c>
      <c r="H82" s="731">
        <v>3272</v>
      </c>
      <c r="I82" s="731">
        <v>3840</v>
      </c>
      <c r="J82" s="731">
        <v>4002</v>
      </c>
      <c r="K82" s="731">
        <v>4570</v>
      </c>
      <c r="L82" s="1299" t="s">
        <v>6444</v>
      </c>
      <c r="M82" s="731">
        <v>2475</v>
      </c>
      <c r="N82" s="731">
        <v>2475</v>
      </c>
      <c r="O82" s="731">
        <v>3083</v>
      </c>
      <c r="P82" s="731">
        <v>3083</v>
      </c>
      <c r="Q82" s="731">
        <v>2970</v>
      </c>
      <c r="R82" s="731">
        <v>2970</v>
      </c>
      <c r="S82" s="731">
        <v>3700</v>
      </c>
      <c r="T82" s="731">
        <v>3700</v>
      </c>
      <c r="V82" s="688"/>
      <c r="W82" s="688"/>
      <c r="X82" s="689"/>
      <c r="Z82" s="689"/>
    </row>
    <row r="83" spans="1:26" s="687" customFormat="1" ht="17.100000000000001" customHeight="1">
      <c r="A83" s="730" t="s">
        <v>3040</v>
      </c>
      <c r="B83" s="1151">
        <v>1</v>
      </c>
      <c r="C83" s="730" t="s">
        <v>5085</v>
      </c>
      <c r="D83" s="731">
        <v>3351</v>
      </c>
      <c r="E83" s="731">
        <v>4902</v>
      </c>
      <c r="F83" s="731">
        <v>3959</v>
      </c>
      <c r="G83" s="731">
        <v>5510</v>
      </c>
      <c r="H83" s="731">
        <v>4021</v>
      </c>
      <c r="I83" s="731">
        <v>5882</v>
      </c>
      <c r="J83" s="731">
        <v>4751</v>
      </c>
      <c r="K83" s="731">
        <v>6612</v>
      </c>
      <c r="L83" s="1299" t="s">
        <v>6444</v>
      </c>
      <c r="M83" s="731">
        <v>2681</v>
      </c>
      <c r="N83" s="731">
        <v>2681</v>
      </c>
      <c r="O83" s="731">
        <v>3289</v>
      </c>
      <c r="P83" s="731">
        <v>3289</v>
      </c>
      <c r="Q83" s="731">
        <v>3217</v>
      </c>
      <c r="R83" s="731">
        <v>3217</v>
      </c>
      <c r="S83" s="731">
        <v>3947</v>
      </c>
      <c r="T83" s="731">
        <v>3947</v>
      </c>
      <c r="V83" s="688"/>
      <c r="W83" s="688"/>
      <c r="X83" s="689"/>
      <c r="Z83" s="689"/>
    </row>
    <row r="84" spans="1:26" s="687" customFormat="1" ht="17.100000000000001" customHeight="1">
      <c r="A84" s="730" t="s">
        <v>3041</v>
      </c>
      <c r="B84" s="1151">
        <v>1</v>
      </c>
      <c r="C84" s="730" t="s">
        <v>5085</v>
      </c>
      <c r="D84" s="731">
        <v>3366</v>
      </c>
      <c r="E84" s="731">
        <v>3364</v>
      </c>
      <c r="F84" s="731">
        <v>3974</v>
      </c>
      <c r="G84" s="731">
        <v>3972</v>
      </c>
      <c r="H84" s="731">
        <v>4039</v>
      </c>
      <c r="I84" s="731">
        <v>4037</v>
      </c>
      <c r="J84" s="731">
        <v>4769</v>
      </c>
      <c r="K84" s="731">
        <v>4766</v>
      </c>
      <c r="L84" s="1299" t="s">
        <v>6444</v>
      </c>
      <c r="M84" s="731">
        <v>2639</v>
      </c>
      <c r="N84" s="731">
        <v>2639</v>
      </c>
      <c r="O84" s="731">
        <v>3247</v>
      </c>
      <c r="P84" s="731">
        <v>3247</v>
      </c>
      <c r="Q84" s="731">
        <v>3167</v>
      </c>
      <c r="R84" s="731">
        <v>3167</v>
      </c>
      <c r="S84" s="731">
        <v>3896</v>
      </c>
      <c r="T84" s="731">
        <v>3896</v>
      </c>
      <c r="V84" s="688"/>
      <c r="W84" s="688"/>
      <c r="X84" s="689"/>
      <c r="Z84" s="689"/>
    </row>
    <row r="85" spans="1:26" s="687" customFormat="1" ht="17.100000000000001" customHeight="1">
      <c r="A85" s="730" t="s">
        <v>3042</v>
      </c>
      <c r="B85" s="1151">
        <v>1</v>
      </c>
      <c r="C85" s="730" t="s">
        <v>5085</v>
      </c>
      <c r="D85" s="731">
        <v>3155</v>
      </c>
      <c r="E85" s="731">
        <v>4233</v>
      </c>
      <c r="F85" s="731">
        <v>3763</v>
      </c>
      <c r="G85" s="731">
        <v>4841</v>
      </c>
      <c r="H85" s="731">
        <v>3786</v>
      </c>
      <c r="I85" s="731">
        <v>5080</v>
      </c>
      <c r="J85" s="731">
        <v>4516</v>
      </c>
      <c r="K85" s="731">
        <v>5809</v>
      </c>
      <c r="L85" s="1299" t="s">
        <v>6444</v>
      </c>
      <c r="M85" s="731">
        <v>2681</v>
      </c>
      <c r="N85" s="731">
        <v>2681</v>
      </c>
      <c r="O85" s="731">
        <v>3289</v>
      </c>
      <c r="P85" s="731">
        <v>3289</v>
      </c>
      <c r="Q85" s="731">
        <v>3217</v>
      </c>
      <c r="R85" s="731">
        <v>3217</v>
      </c>
      <c r="S85" s="731">
        <v>3947</v>
      </c>
      <c r="T85" s="731">
        <v>3947</v>
      </c>
      <c r="V85" s="688"/>
      <c r="W85" s="688"/>
      <c r="X85" s="689"/>
      <c r="Z85" s="689"/>
    </row>
    <row r="86" spans="1:26" s="687" customFormat="1" ht="17.100000000000001" customHeight="1">
      <c r="A86" s="730" t="s">
        <v>3043</v>
      </c>
      <c r="B86" s="1151">
        <v>1</v>
      </c>
      <c r="C86" s="730" t="s">
        <v>5085</v>
      </c>
      <c r="D86" s="731">
        <v>2923</v>
      </c>
      <c r="E86" s="731">
        <v>3869</v>
      </c>
      <c r="F86" s="731">
        <v>3531</v>
      </c>
      <c r="G86" s="731">
        <v>4477</v>
      </c>
      <c r="H86" s="731">
        <v>3508</v>
      </c>
      <c r="I86" s="731">
        <v>4643</v>
      </c>
      <c r="J86" s="731">
        <v>4237</v>
      </c>
      <c r="K86" s="731">
        <v>5372</v>
      </c>
      <c r="L86" s="1299" t="s">
        <v>6444</v>
      </c>
      <c r="M86" s="731">
        <v>2475</v>
      </c>
      <c r="N86" s="731">
        <v>2475</v>
      </c>
      <c r="O86" s="731">
        <v>3083</v>
      </c>
      <c r="P86" s="731">
        <v>3083</v>
      </c>
      <c r="Q86" s="731">
        <v>2970</v>
      </c>
      <c r="R86" s="731">
        <v>2970</v>
      </c>
      <c r="S86" s="731">
        <v>3700</v>
      </c>
      <c r="T86" s="731">
        <v>3700</v>
      </c>
      <c r="V86" s="688"/>
      <c r="W86" s="688"/>
      <c r="X86" s="689"/>
      <c r="Z86" s="689"/>
    </row>
    <row r="87" spans="1:26" s="687" customFormat="1" ht="17.100000000000001" customHeight="1">
      <c r="A87" s="730" t="s">
        <v>3044</v>
      </c>
      <c r="B87" s="1151">
        <v>1</v>
      </c>
      <c r="C87" s="730" t="s">
        <v>5085</v>
      </c>
      <c r="D87" s="731">
        <v>3155</v>
      </c>
      <c r="E87" s="731">
        <v>4233</v>
      </c>
      <c r="F87" s="731">
        <v>3763</v>
      </c>
      <c r="G87" s="731">
        <v>4841</v>
      </c>
      <c r="H87" s="731">
        <v>3786</v>
      </c>
      <c r="I87" s="731">
        <v>5080</v>
      </c>
      <c r="J87" s="731">
        <v>4516</v>
      </c>
      <c r="K87" s="731">
        <v>5809</v>
      </c>
      <c r="L87" s="1299" t="s">
        <v>6444</v>
      </c>
      <c r="M87" s="731">
        <v>2681</v>
      </c>
      <c r="N87" s="731">
        <v>2681</v>
      </c>
      <c r="O87" s="731">
        <v>3289</v>
      </c>
      <c r="P87" s="731">
        <v>3289</v>
      </c>
      <c r="Q87" s="731">
        <v>3217</v>
      </c>
      <c r="R87" s="731">
        <v>3217</v>
      </c>
      <c r="S87" s="731">
        <v>3947</v>
      </c>
      <c r="T87" s="731">
        <v>3947</v>
      </c>
      <c r="V87" s="688"/>
      <c r="W87" s="688"/>
      <c r="X87" s="689"/>
      <c r="Z87" s="689"/>
    </row>
    <row r="88" spans="1:26" s="687" customFormat="1" ht="17.100000000000001" customHeight="1">
      <c r="A88" s="730" t="s">
        <v>3045</v>
      </c>
      <c r="B88" s="1151">
        <v>1</v>
      </c>
      <c r="C88" s="730" t="s">
        <v>5085</v>
      </c>
      <c r="D88" s="731">
        <v>2727</v>
      </c>
      <c r="E88" s="731">
        <v>3200</v>
      </c>
      <c r="F88" s="731">
        <v>3335</v>
      </c>
      <c r="G88" s="731">
        <v>3808</v>
      </c>
      <c r="H88" s="731">
        <v>3272</v>
      </c>
      <c r="I88" s="731">
        <v>3840</v>
      </c>
      <c r="J88" s="731">
        <v>4002</v>
      </c>
      <c r="K88" s="731">
        <v>4570</v>
      </c>
      <c r="L88" s="1299" t="s">
        <v>6444</v>
      </c>
      <c r="M88" s="731">
        <v>2475</v>
      </c>
      <c r="N88" s="731">
        <v>2475</v>
      </c>
      <c r="O88" s="731">
        <v>3083</v>
      </c>
      <c r="P88" s="731">
        <v>3083</v>
      </c>
      <c r="Q88" s="731">
        <v>2970</v>
      </c>
      <c r="R88" s="731">
        <v>2970</v>
      </c>
      <c r="S88" s="731">
        <v>3700</v>
      </c>
      <c r="T88" s="731">
        <v>3700</v>
      </c>
      <c r="V88" s="688"/>
      <c r="W88" s="688"/>
      <c r="X88" s="689"/>
      <c r="Z88" s="689"/>
    </row>
    <row r="89" spans="1:26" s="687" customFormat="1" ht="17.100000000000001" customHeight="1">
      <c r="A89" s="730" t="s">
        <v>3046</v>
      </c>
      <c r="B89" s="1151">
        <v>1</v>
      </c>
      <c r="C89" s="730" t="s">
        <v>5085</v>
      </c>
      <c r="D89" s="731">
        <v>3826</v>
      </c>
      <c r="E89" s="731">
        <v>4902</v>
      </c>
      <c r="F89" s="731">
        <v>4434</v>
      </c>
      <c r="G89" s="731">
        <v>5510</v>
      </c>
      <c r="H89" s="731">
        <v>4591</v>
      </c>
      <c r="I89" s="731">
        <v>5882</v>
      </c>
      <c r="J89" s="731">
        <v>5321</v>
      </c>
      <c r="K89" s="731">
        <v>6612</v>
      </c>
      <c r="L89" s="1299" t="s">
        <v>6444</v>
      </c>
      <c r="M89" s="731">
        <v>2681</v>
      </c>
      <c r="N89" s="731">
        <v>2681</v>
      </c>
      <c r="O89" s="731">
        <v>3289</v>
      </c>
      <c r="P89" s="731">
        <v>3289</v>
      </c>
      <c r="Q89" s="731">
        <v>3217</v>
      </c>
      <c r="R89" s="731">
        <v>3217</v>
      </c>
      <c r="S89" s="731">
        <v>3947</v>
      </c>
      <c r="T89" s="731">
        <v>3947</v>
      </c>
      <c r="V89" s="688"/>
      <c r="W89" s="688"/>
      <c r="X89" s="689"/>
      <c r="Z89" s="689"/>
    </row>
    <row r="90" spans="1:26" s="687" customFormat="1" ht="17.100000000000001" customHeight="1">
      <c r="A90" s="730" t="s">
        <v>3062</v>
      </c>
      <c r="B90" s="1151">
        <v>1</v>
      </c>
      <c r="C90" s="730" t="s">
        <v>5085</v>
      </c>
      <c r="D90" s="731">
        <v>2727</v>
      </c>
      <c r="E90" s="731">
        <v>3200</v>
      </c>
      <c r="F90" s="731">
        <v>3335</v>
      </c>
      <c r="G90" s="731">
        <v>3808</v>
      </c>
      <c r="H90" s="731">
        <v>3272</v>
      </c>
      <c r="I90" s="731">
        <v>3840</v>
      </c>
      <c r="J90" s="731">
        <v>4002</v>
      </c>
      <c r="K90" s="731">
        <v>4570</v>
      </c>
      <c r="L90" s="1299" t="s">
        <v>6444</v>
      </c>
      <c r="M90" s="731">
        <v>2475</v>
      </c>
      <c r="N90" s="731">
        <v>2475</v>
      </c>
      <c r="O90" s="731">
        <v>3083</v>
      </c>
      <c r="P90" s="731">
        <v>3083</v>
      </c>
      <c r="Q90" s="731">
        <v>2970</v>
      </c>
      <c r="R90" s="731">
        <v>2970</v>
      </c>
      <c r="S90" s="731">
        <v>3700</v>
      </c>
      <c r="T90" s="731">
        <v>3700</v>
      </c>
      <c r="V90" s="688"/>
      <c r="W90" s="688"/>
      <c r="X90" s="689"/>
      <c r="Z90" s="689"/>
    </row>
    <row r="91" spans="1:26" s="687" customFormat="1" ht="17.100000000000001" customHeight="1">
      <c r="A91" s="730" t="s">
        <v>3053</v>
      </c>
      <c r="B91" s="1151">
        <v>1</v>
      </c>
      <c r="C91" s="730" t="s">
        <v>5085</v>
      </c>
      <c r="D91" s="731">
        <v>3155</v>
      </c>
      <c r="E91" s="731">
        <v>4233</v>
      </c>
      <c r="F91" s="731">
        <v>3763</v>
      </c>
      <c r="G91" s="731">
        <v>4841</v>
      </c>
      <c r="H91" s="731">
        <v>3786</v>
      </c>
      <c r="I91" s="731">
        <v>5080</v>
      </c>
      <c r="J91" s="731">
        <v>4516</v>
      </c>
      <c r="K91" s="731">
        <v>5809</v>
      </c>
      <c r="L91" s="1299" t="s">
        <v>6444</v>
      </c>
      <c r="M91" s="731">
        <v>2681</v>
      </c>
      <c r="N91" s="731">
        <v>2681</v>
      </c>
      <c r="O91" s="731">
        <v>3289</v>
      </c>
      <c r="P91" s="731">
        <v>3289</v>
      </c>
      <c r="Q91" s="731">
        <v>3217</v>
      </c>
      <c r="R91" s="731">
        <v>3217</v>
      </c>
      <c r="S91" s="731">
        <v>3947</v>
      </c>
      <c r="T91" s="731">
        <v>3947</v>
      </c>
      <c r="V91" s="688"/>
      <c r="W91" s="688"/>
      <c r="X91" s="689"/>
      <c r="Z91" s="689"/>
    </row>
    <row r="92" spans="1:26" s="687" customFormat="1" ht="17.100000000000001" customHeight="1">
      <c r="A92" s="730" t="s">
        <v>3054</v>
      </c>
      <c r="B92" s="1151">
        <v>1</v>
      </c>
      <c r="C92" s="730" t="s">
        <v>5085</v>
      </c>
      <c r="D92" s="731">
        <v>2923</v>
      </c>
      <c r="E92" s="731">
        <v>3869</v>
      </c>
      <c r="F92" s="731">
        <v>3531</v>
      </c>
      <c r="G92" s="731">
        <v>4477</v>
      </c>
      <c r="H92" s="731">
        <v>3508</v>
      </c>
      <c r="I92" s="731">
        <v>4643</v>
      </c>
      <c r="J92" s="731">
        <v>4237</v>
      </c>
      <c r="K92" s="731">
        <v>5372</v>
      </c>
      <c r="L92" s="1299" t="s">
        <v>6444</v>
      </c>
      <c r="M92" s="731">
        <v>2475</v>
      </c>
      <c r="N92" s="731">
        <v>2475</v>
      </c>
      <c r="O92" s="731">
        <v>3083</v>
      </c>
      <c r="P92" s="731">
        <v>3083</v>
      </c>
      <c r="Q92" s="731">
        <v>2970</v>
      </c>
      <c r="R92" s="731">
        <v>2970</v>
      </c>
      <c r="S92" s="731">
        <v>3700</v>
      </c>
      <c r="T92" s="731">
        <v>3700</v>
      </c>
      <c r="V92" s="688"/>
      <c r="W92" s="688"/>
      <c r="X92" s="689"/>
      <c r="Z92" s="689"/>
    </row>
    <row r="93" spans="1:26" s="687" customFormat="1" ht="17.100000000000001" customHeight="1">
      <c r="A93" s="730" t="s">
        <v>3059</v>
      </c>
      <c r="B93" s="1151">
        <v>1</v>
      </c>
      <c r="C93" s="730" t="s">
        <v>5085</v>
      </c>
      <c r="D93" s="731">
        <v>3630</v>
      </c>
      <c r="E93" s="731">
        <v>4233</v>
      </c>
      <c r="F93" s="731">
        <v>4238</v>
      </c>
      <c r="G93" s="731">
        <v>4841</v>
      </c>
      <c r="H93" s="731">
        <v>4356</v>
      </c>
      <c r="I93" s="731">
        <v>5080</v>
      </c>
      <c r="J93" s="731">
        <v>5086</v>
      </c>
      <c r="K93" s="731">
        <v>5809</v>
      </c>
      <c r="L93" s="1299" t="s">
        <v>6444</v>
      </c>
      <c r="M93" s="731">
        <v>2681</v>
      </c>
      <c r="N93" s="731">
        <v>2681</v>
      </c>
      <c r="O93" s="731">
        <v>3289</v>
      </c>
      <c r="P93" s="731">
        <v>3289</v>
      </c>
      <c r="Q93" s="731">
        <v>3217</v>
      </c>
      <c r="R93" s="731">
        <v>3217</v>
      </c>
      <c r="S93" s="731">
        <v>3947</v>
      </c>
      <c r="T93" s="731">
        <v>3947</v>
      </c>
      <c r="V93" s="688"/>
      <c r="W93" s="688"/>
      <c r="X93" s="689"/>
      <c r="Z93" s="689"/>
    </row>
    <row r="94" spans="1:26" s="687" customFormat="1" ht="17.100000000000001" customHeight="1">
      <c r="A94" s="730" t="s">
        <v>3047</v>
      </c>
      <c r="B94" s="1151">
        <v>1</v>
      </c>
      <c r="C94" s="730" t="s">
        <v>5085</v>
      </c>
      <c r="D94" s="731">
        <v>3309</v>
      </c>
      <c r="E94" s="731">
        <v>3782</v>
      </c>
      <c r="F94" s="731">
        <v>3917</v>
      </c>
      <c r="G94" s="731">
        <v>4390</v>
      </c>
      <c r="H94" s="731">
        <v>3971</v>
      </c>
      <c r="I94" s="731">
        <v>4538</v>
      </c>
      <c r="J94" s="731">
        <v>4700</v>
      </c>
      <c r="K94" s="731">
        <v>5268</v>
      </c>
      <c r="L94" s="1299" t="s">
        <v>6444</v>
      </c>
      <c r="M94" s="731">
        <v>2639</v>
      </c>
      <c r="N94" s="731">
        <v>2639</v>
      </c>
      <c r="O94" s="731">
        <v>3247</v>
      </c>
      <c r="P94" s="731">
        <v>3247</v>
      </c>
      <c r="Q94" s="731">
        <v>3167</v>
      </c>
      <c r="R94" s="731">
        <v>3167</v>
      </c>
      <c r="S94" s="731">
        <v>3896</v>
      </c>
      <c r="T94" s="731">
        <v>3896</v>
      </c>
      <c r="V94" s="688"/>
      <c r="W94" s="688"/>
      <c r="X94" s="689"/>
      <c r="Z94" s="689"/>
    </row>
    <row r="95" spans="1:26" s="687" customFormat="1" ht="17.100000000000001" customHeight="1">
      <c r="A95" s="730" t="s">
        <v>3048</v>
      </c>
      <c r="B95" s="1151">
        <v>1</v>
      </c>
      <c r="C95" s="730" t="s">
        <v>5085</v>
      </c>
      <c r="D95" s="731">
        <v>3155</v>
      </c>
      <c r="E95" s="731">
        <v>4233</v>
      </c>
      <c r="F95" s="731">
        <v>3763</v>
      </c>
      <c r="G95" s="731">
        <v>4841</v>
      </c>
      <c r="H95" s="731">
        <v>3786</v>
      </c>
      <c r="I95" s="731">
        <v>5080</v>
      </c>
      <c r="J95" s="731">
        <v>4516</v>
      </c>
      <c r="K95" s="731">
        <v>5809</v>
      </c>
      <c r="L95" s="1299" t="s">
        <v>6444</v>
      </c>
      <c r="M95" s="731">
        <v>2681</v>
      </c>
      <c r="N95" s="731">
        <v>2681</v>
      </c>
      <c r="O95" s="731">
        <v>3289</v>
      </c>
      <c r="P95" s="731">
        <v>3289</v>
      </c>
      <c r="Q95" s="731">
        <v>3217</v>
      </c>
      <c r="R95" s="731">
        <v>3217</v>
      </c>
      <c r="S95" s="731">
        <v>3947</v>
      </c>
      <c r="T95" s="731">
        <v>3947</v>
      </c>
      <c r="V95" s="688"/>
      <c r="W95" s="688"/>
      <c r="X95" s="689"/>
      <c r="Z95" s="689"/>
    </row>
    <row r="96" spans="1:26" s="687" customFormat="1" ht="17.100000000000001" customHeight="1">
      <c r="A96" s="730" t="s">
        <v>3049</v>
      </c>
      <c r="B96" s="1151">
        <v>1</v>
      </c>
      <c r="C96" s="730" t="s">
        <v>5085</v>
      </c>
      <c r="D96" s="731">
        <v>2949</v>
      </c>
      <c r="E96" s="731">
        <v>3422</v>
      </c>
      <c r="F96" s="731">
        <v>3557</v>
      </c>
      <c r="G96" s="731">
        <v>4030</v>
      </c>
      <c r="H96" s="731">
        <v>3539</v>
      </c>
      <c r="I96" s="731">
        <v>4106</v>
      </c>
      <c r="J96" s="731">
        <v>4268</v>
      </c>
      <c r="K96" s="731">
        <v>4836</v>
      </c>
      <c r="L96" s="1299" t="s">
        <v>6444</v>
      </c>
      <c r="M96" s="731">
        <v>2475</v>
      </c>
      <c r="N96" s="731">
        <v>2475</v>
      </c>
      <c r="O96" s="731">
        <v>3083</v>
      </c>
      <c r="P96" s="731">
        <v>3083</v>
      </c>
      <c r="Q96" s="731">
        <v>2970</v>
      </c>
      <c r="R96" s="731">
        <v>2970</v>
      </c>
      <c r="S96" s="731">
        <v>3700</v>
      </c>
      <c r="T96" s="731">
        <v>3700</v>
      </c>
      <c r="V96" s="688"/>
      <c r="W96" s="688"/>
      <c r="X96" s="689"/>
      <c r="Z96" s="689"/>
    </row>
    <row r="97" spans="1:26" s="687" customFormat="1" ht="17.100000000000001" customHeight="1">
      <c r="A97" s="730" t="s">
        <v>3050</v>
      </c>
      <c r="B97" s="1151">
        <v>1</v>
      </c>
      <c r="C97" s="730" t="s">
        <v>5085</v>
      </c>
      <c r="D97" s="731">
        <v>3351</v>
      </c>
      <c r="E97" s="731">
        <v>4429</v>
      </c>
      <c r="F97" s="731">
        <v>3959</v>
      </c>
      <c r="G97" s="731">
        <v>5037</v>
      </c>
      <c r="H97" s="731">
        <v>4021</v>
      </c>
      <c r="I97" s="731">
        <v>5315</v>
      </c>
      <c r="J97" s="731">
        <v>4751</v>
      </c>
      <c r="K97" s="731">
        <v>6044</v>
      </c>
      <c r="L97" s="1299" t="s">
        <v>6444</v>
      </c>
      <c r="M97" s="731">
        <v>2681</v>
      </c>
      <c r="N97" s="731">
        <v>2681</v>
      </c>
      <c r="O97" s="731">
        <v>3289</v>
      </c>
      <c r="P97" s="731">
        <v>3289</v>
      </c>
      <c r="Q97" s="731">
        <v>3217</v>
      </c>
      <c r="R97" s="731">
        <v>3217</v>
      </c>
      <c r="S97" s="731">
        <v>3947</v>
      </c>
      <c r="T97" s="731">
        <v>3947</v>
      </c>
      <c r="V97" s="688"/>
      <c r="W97" s="688"/>
      <c r="X97" s="689"/>
      <c r="Z97" s="689"/>
    </row>
    <row r="98" spans="1:26" s="687" customFormat="1" ht="17.100000000000001" customHeight="1">
      <c r="A98" s="730" t="s">
        <v>3051</v>
      </c>
      <c r="B98" s="1151">
        <v>1</v>
      </c>
      <c r="C98" s="730" t="s">
        <v>5085</v>
      </c>
      <c r="D98" s="731">
        <v>2949</v>
      </c>
      <c r="E98" s="731">
        <v>3422</v>
      </c>
      <c r="F98" s="731">
        <v>3557</v>
      </c>
      <c r="G98" s="731">
        <v>4030</v>
      </c>
      <c r="H98" s="731">
        <v>3539</v>
      </c>
      <c r="I98" s="731">
        <v>4106</v>
      </c>
      <c r="J98" s="731">
        <v>4268</v>
      </c>
      <c r="K98" s="731">
        <v>4836</v>
      </c>
      <c r="L98" s="1299" t="s">
        <v>6444</v>
      </c>
      <c r="M98" s="731">
        <v>2475</v>
      </c>
      <c r="N98" s="731">
        <v>2475</v>
      </c>
      <c r="O98" s="731">
        <v>3083</v>
      </c>
      <c r="P98" s="731">
        <v>3083</v>
      </c>
      <c r="Q98" s="731">
        <v>2970</v>
      </c>
      <c r="R98" s="731">
        <v>2970</v>
      </c>
      <c r="S98" s="731">
        <v>3700</v>
      </c>
      <c r="T98" s="731">
        <v>3700</v>
      </c>
      <c r="V98" s="688"/>
      <c r="W98" s="688"/>
      <c r="X98" s="689"/>
      <c r="Z98" s="689"/>
    </row>
    <row r="99" spans="1:26" s="687" customFormat="1" ht="17.100000000000001" customHeight="1">
      <c r="A99" s="730" t="s">
        <v>3052</v>
      </c>
      <c r="B99" s="1151">
        <v>1</v>
      </c>
      <c r="C99" s="730" t="s">
        <v>5085</v>
      </c>
      <c r="D99" s="731">
        <v>3155</v>
      </c>
      <c r="E99" s="731">
        <v>4233</v>
      </c>
      <c r="F99" s="731">
        <v>3763</v>
      </c>
      <c r="G99" s="731">
        <v>4841</v>
      </c>
      <c r="H99" s="731">
        <v>3786</v>
      </c>
      <c r="I99" s="731">
        <v>5080</v>
      </c>
      <c r="J99" s="731">
        <v>4516</v>
      </c>
      <c r="K99" s="731">
        <v>5809</v>
      </c>
      <c r="L99" s="1299" t="s">
        <v>6444</v>
      </c>
      <c r="M99" s="731">
        <v>2681</v>
      </c>
      <c r="N99" s="731">
        <v>2681</v>
      </c>
      <c r="O99" s="731">
        <v>3289</v>
      </c>
      <c r="P99" s="731">
        <v>3289</v>
      </c>
      <c r="Q99" s="731">
        <v>3217</v>
      </c>
      <c r="R99" s="731">
        <v>3217</v>
      </c>
      <c r="S99" s="731">
        <v>3947</v>
      </c>
      <c r="T99" s="731">
        <v>3947</v>
      </c>
      <c r="V99" s="688"/>
      <c r="W99" s="688"/>
      <c r="X99" s="689"/>
      <c r="Z99" s="689"/>
    </row>
    <row r="100" spans="1:26" s="687" customFormat="1" ht="17.100000000000001" customHeight="1">
      <c r="A100" s="730" t="s">
        <v>3063</v>
      </c>
      <c r="B100" s="1151">
        <v>1</v>
      </c>
      <c r="C100" s="730" t="s">
        <v>5085</v>
      </c>
      <c r="D100" s="731">
        <v>3145</v>
      </c>
      <c r="E100" s="731">
        <v>3618</v>
      </c>
      <c r="F100" s="731">
        <v>3753</v>
      </c>
      <c r="G100" s="731">
        <v>4226</v>
      </c>
      <c r="H100" s="731">
        <v>3774</v>
      </c>
      <c r="I100" s="731">
        <v>4342</v>
      </c>
      <c r="J100" s="731">
        <v>4504</v>
      </c>
      <c r="K100" s="731">
        <v>5071</v>
      </c>
      <c r="L100" s="1299" t="s">
        <v>6444</v>
      </c>
      <c r="M100" s="731">
        <v>2475</v>
      </c>
      <c r="N100" s="731">
        <v>2475</v>
      </c>
      <c r="O100" s="731">
        <v>3083</v>
      </c>
      <c r="P100" s="731">
        <v>3083</v>
      </c>
      <c r="Q100" s="731">
        <v>2970</v>
      </c>
      <c r="R100" s="731">
        <v>2970</v>
      </c>
      <c r="S100" s="731">
        <v>3700</v>
      </c>
      <c r="T100" s="731">
        <v>3700</v>
      </c>
      <c r="V100" s="688"/>
      <c r="W100" s="688"/>
      <c r="X100" s="689"/>
      <c r="Z100" s="689"/>
    </row>
    <row r="101" spans="1:26" s="687" customFormat="1" ht="17.100000000000001" customHeight="1">
      <c r="A101" s="730" t="s">
        <v>3064</v>
      </c>
      <c r="B101" s="1151">
        <v>1</v>
      </c>
      <c r="C101" s="730" t="s">
        <v>5085</v>
      </c>
      <c r="D101" s="731">
        <v>3155</v>
      </c>
      <c r="E101" s="731">
        <v>4233</v>
      </c>
      <c r="F101" s="731">
        <v>3763</v>
      </c>
      <c r="G101" s="731">
        <v>4841</v>
      </c>
      <c r="H101" s="731">
        <v>3786</v>
      </c>
      <c r="I101" s="731">
        <v>5080</v>
      </c>
      <c r="J101" s="731">
        <v>4516</v>
      </c>
      <c r="K101" s="731">
        <v>5809</v>
      </c>
      <c r="L101" s="1299" t="s">
        <v>6444</v>
      </c>
      <c r="M101" s="731">
        <v>2681</v>
      </c>
      <c r="N101" s="731">
        <v>2681</v>
      </c>
      <c r="O101" s="731">
        <v>3289</v>
      </c>
      <c r="P101" s="731">
        <v>3289</v>
      </c>
      <c r="Q101" s="731">
        <v>3217</v>
      </c>
      <c r="R101" s="731">
        <v>3217</v>
      </c>
      <c r="S101" s="731">
        <v>3947</v>
      </c>
      <c r="T101" s="731">
        <v>3947</v>
      </c>
      <c r="V101" s="688"/>
      <c r="W101" s="688"/>
      <c r="X101" s="689"/>
      <c r="Z101" s="689"/>
    </row>
    <row r="102" spans="1:26" s="687" customFormat="1" ht="17.100000000000001" customHeight="1">
      <c r="A102" s="730" t="s">
        <v>3065</v>
      </c>
      <c r="B102" s="1151">
        <v>1</v>
      </c>
      <c r="C102" s="730" t="s">
        <v>5085</v>
      </c>
      <c r="D102" s="731">
        <v>2949</v>
      </c>
      <c r="E102" s="731">
        <v>3422</v>
      </c>
      <c r="F102" s="731">
        <v>3557</v>
      </c>
      <c r="G102" s="731">
        <v>4030</v>
      </c>
      <c r="H102" s="731">
        <v>3539</v>
      </c>
      <c r="I102" s="731">
        <v>4106</v>
      </c>
      <c r="J102" s="731">
        <v>4268</v>
      </c>
      <c r="K102" s="731">
        <v>4836</v>
      </c>
      <c r="L102" s="1299" t="s">
        <v>6444</v>
      </c>
      <c r="M102" s="731">
        <v>2475</v>
      </c>
      <c r="N102" s="731">
        <v>2475</v>
      </c>
      <c r="O102" s="731">
        <v>3083</v>
      </c>
      <c r="P102" s="731">
        <v>3083</v>
      </c>
      <c r="Q102" s="731">
        <v>2970</v>
      </c>
      <c r="R102" s="731">
        <v>2970</v>
      </c>
      <c r="S102" s="731">
        <v>3700</v>
      </c>
      <c r="T102" s="731">
        <v>3700</v>
      </c>
      <c r="V102" s="688"/>
      <c r="W102" s="688"/>
      <c r="X102" s="689"/>
      <c r="Z102" s="689"/>
    </row>
    <row r="103" spans="1:26" s="687" customFormat="1" ht="17.100000000000001" customHeight="1">
      <c r="A103" s="730" t="s">
        <v>3066</v>
      </c>
      <c r="B103" s="1151">
        <v>1</v>
      </c>
      <c r="C103" s="730" t="s">
        <v>5085</v>
      </c>
      <c r="D103" s="731">
        <v>3351</v>
      </c>
      <c r="E103" s="731">
        <v>4429</v>
      </c>
      <c r="F103" s="731">
        <v>3959</v>
      </c>
      <c r="G103" s="731">
        <v>5037</v>
      </c>
      <c r="H103" s="731">
        <v>4021</v>
      </c>
      <c r="I103" s="731">
        <v>5315</v>
      </c>
      <c r="J103" s="731">
        <v>4751</v>
      </c>
      <c r="K103" s="731">
        <v>6044</v>
      </c>
      <c r="L103" s="1299" t="s">
        <v>6444</v>
      </c>
      <c r="M103" s="731">
        <v>2681</v>
      </c>
      <c r="N103" s="731">
        <v>2681</v>
      </c>
      <c r="O103" s="731">
        <v>3289</v>
      </c>
      <c r="P103" s="731">
        <v>3289</v>
      </c>
      <c r="Q103" s="731">
        <v>3217</v>
      </c>
      <c r="R103" s="731">
        <v>3217</v>
      </c>
      <c r="S103" s="731">
        <v>3947</v>
      </c>
      <c r="T103" s="731">
        <v>3947</v>
      </c>
      <c r="V103" s="688"/>
      <c r="W103" s="688"/>
      <c r="X103" s="689"/>
      <c r="Z103" s="689"/>
    </row>
    <row r="104" spans="1:26" s="687" customFormat="1" ht="17.100000000000001" customHeight="1">
      <c r="A104" s="730" t="s">
        <v>3055</v>
      </c>
      <c r="B104" s="1151">
        <v>1</v>
      </c>
      <c r="C104" s="730" t="s">
        <v>5085</v>
      </c>
      <c r="D104" s="731">
        <v>3113</v>
      </c>
      <c r="E104" s="731">
        <v>3586</v>
      </c>
      <c r="F104" s="731">
        <v>3721</v>
      </c>
      <c r="G104" s="731">
        <v>4194</v>
      </c>
      <c r="H104" s="731">
        <v>3736</v>
      </c>
      <c r="I104" s="731">
        <v>4303</v>
      </c>
      <c r="J104" s="731">
        <v>4465</v>
      </c>
      <c r="K104" s="731">
        <v>5033</v>
      </c>
      <c r="L104" s="1299" t="s">
        <v>6444</v>
      </c>
      <c r="M104" s="731">
        <v>2639</v>
      </c>
      <c r="N104" s="731">
        <v>2639</v>
      </c>
      <c r="O104" s="731">
        <v>3247</v>
      </c>
      <c r="P104" s="731">
        <v>3247</v>
      </c>
      <c r="Q104" s="731">
        <v>3167</v>
      </c>
      <c r="R104" s="731">
        <v>3167</v>
      </c>
      <c r="S104" s="731">
        <v>3896</v>
      </c>
      <c r="T104" s="731">
        <v>3896</v>
      </c>
      <c r="V104" s="688"/>
      <c r="W104" s="688"/>
      <c r="X104" s="689"/>
      <c r="Z104" s="689"/>
    </row>
    <row r="105" spans="1:26" s="687" customFormat="1" ht="17.100000000000001" customHeight="1">
      <c r="A105" s="730" t="s">
        <v>3056</v>
      </c>
      <c r="B105" s="1151">
        <v>1</v>
      </c>
      <c r="C105" s="730" t="s">
        <v>5085</v>
      </c>
      <c r="D105" s="731">
        <v>2933</v>
      </c>
      <c r="E105" s="731">
        <v>3406</v>
      </c>
      <c r="F105" s="731">
        <v>3541</v>
      </c>
      <c r="G105" s="731">
        <v>4014</v>
      </c>
      <c r="H105" s="731">
        <v>3520</v>
      </c>
      <c r="I105" s="731">
        <v>4087</v>
      </c>
      <c r="J105" s="731">
        <v>4249</v>
      </c>
      <c r="K105" s="731">
        <v>4817</v>
      </c>
      <c r="L105" s="1299" t="s">
        <v>6444</v>
      </c>
      <c r="M105" s="731">
        <v>2681</v>
      </c>
      <c r="N105" s="731">
        <v>2681</v>
      </c>
      <c r="O105" s="731">
        <v>3289</v>
      </c>
      <c r="P105" s="731">
        <v>3289</v>
      </c>
      <c r="Q105" s="731">
        <v>3217</v>
      </c>
      <c r="R105" s="731">
        <v>3217</v>
      </c>
      <c r="S105" s="731">
        <v>3947</v>
      </c>
      <c r="T105" s="731">
        <v>3947</v>
      </c>
      <c r="V105" s="688"/>
      <c r="W105" s="688"/>
      <c r="X105" s="689"/>
      <c r="Z105" s="689"/>
    </row>
    <row r="106" spans="1:26" s="687" customFormat="1" ht="17.100000000000001" customHeight="1">
      <c r="A106" s="730" t="s">
        <v>3057</v>
      </c>
      <c r="B106" s="1151">
        <v>1</v>
      </c>
      <c r="C106" s="730" t="s">
        <v>5085</v>
      </c>
      <c r="D106" s="731">
        <v>2923</v>
      </c>
      <c r="E106" s="731">
        <v>3396</v>
      </c>
      <c r="F106" s="731">
        <v>3531</v>
      </c>
      <c r="G106" s="731">
        <v>4004</v>
      </c>
      <c r="H106" s="731">
        <v>3508</v>
      </c>
      <c r="I106" s="731">
        <v>4075</v>
      </c>
      <c r="J106" s="731">
        <v>4237</v>
      </c>
      <c r="K106" s="731">
        <v>4805</v>
      </c>
      <c r="L106" s="1299" t="s">
        <v>6444</v>
      </c>
      <c r="M106" s="731">
        <v>2475</v>
      </c>
      <c r="N106" s="731">
        <v>2475</v>
      </c>
      <c r="O106" s="731">
        <v>3083</v>
      </c>
      <c r="P106" s="731">
        <v>3083</v>
      </c>
      <c r="Q106" s="731">
        <v>2970</v>
      </c>
      <c r="R106" s="731">
        <v>2970</v>
      </c>
      <c r="S106" s="731">
        <v>3700</v>
      </c>
      <c r="T106" s="731">
        <v>3700</v>
      </c>
      <c r="V106" s="688"/>
      <c r="W106" s="688"/>
      <c r="X106" s="689"/>
      <c r="Z106" s="689"/>
    </row>
    <row r="107" spans="1:26" s="687" customFormat="1" ht="17.100000000000001" customHeight="1">
      <c r="A107" s="730" t="s">
        <v>3058</v>
      </c>
      <c r="B107" s="1151">
        <v>1</v>
      </c>
      <c r="C107" s="730" t="s">
        <v>5085</v>
      </c>
      <c r="D107" s="731">
        <v>2933</v>
      </c>
      <c r="E107" s="731">
        <v>3406</v>
      </c>
      <c r="F107" s="731">
        <v>3541</v>
      </c>
      <c r="G107" s="731">
        <v>4014</v>
      </c>
      <c r="H107" s="731">
        <v>3520</v>
      </c>
      <c r="I107" s="731">
        <v>4087</v>
      </c>
      <c r="J107" s="731">
        <v>4249</v>
      </c>
      <c r="K107" s="731">
        <v>4817</v>
      </c>
      <c r="L107" s="1299" t="s">
        <v>6444</v>
      </c>
      <c r="M107" s="731">
        <v>2681</v>
      </c>
      <c r="N107" s="731">
        <v>2681</v>
      </c>
      <c r="O107" s="731">
        <v>3289</v>
      </c>
      <c r="P107" s="731">
        <v>3289</v>
      </c>
      <c r="Q107" s="731">
        <v>3217</v>
      </c>
      <c r="R107" s="731">
        <v>3217</v>
      </c>
      <c r="S107" s="731">
        <v>3947</v>
      </c>
      <c r="T107" s="731">
        <v>3947</v>
      </c>
      <c r="V107" s="688"/>
      <c r="W107" s="688"/>
      <c r="X107" s="689"/>
      <c r="Z107" s="689"/>
    </row>
    <row r="108" spans="1:26" s="687" customFormat="1" ht="17.100000000000001" customHeight="1">
      <c r="A108" s="730" t="s">
        <v>3060</v>
      </c>
      <c r="B108" s="1151">
        <v>1</v>
      </c>
      <c r="C108" s="730" t="s">
        <v>5085</v>
      </c>
      <c r="D108" s="731">
        <v>2727</v>
      </c>
      <c r="E108" s="731">
        <v>3200</v>
      </c>
      <c r="F108" s="731">
        <v>3335</v>
      </c>
      <c r="G108" s="731">
        <v>3808</v>
      </c>
      <c r="H108" s="731">
        <v>3272</v>
      </c>
      <c r="I108" s="731">
        <v>3840</v>
      </c>
      <c r="J108" s="731">
        <v>4002</v>
      </c>
      <c r="K108" s="731">
        <v>4570</v>
      </c>
      <c r="L108" s="1299" t="s">
        <v>6444</v>
      </c>
      <c r="M108" s="731">
        <v>2475</v>
      </c>
      <c r="N108" s="731">
        <v>2475</v>
      </c>
      <c r="O108" s="731">
        <v>3083</v>
      </c>
      <c r="P108" s="731">
        <v>3083</v>
      </c>
      <c r="Q108" s="731">
        <v>2970</v>
      </c>
      <c r="R108" s="731">
        <v>2970</v>
      </c>
      <c r="S108" s="731">
        <v>3700</v>
      </c>
      <c r="T108" s="731">
        <v>3700</v>
      </c>
      <c r="V108" s="688"/>
      <c r="W108" s="688"/>
      <c r="X108" s="689"/>
      <c r="Z108" s="689"/>
    </row>
    <row r="109" spans="1:26" s="687" customFormat="1" ht="17.100000000000001" customHeight="1">
      <c r="A109" s="730" t="s">
        <v>3061</v>
      </c>
      <c r="B109" s="1151">
        <v>1</v>
      </c>
      <c r="C109" s="730" t="s">
        <v>5085</v>
      </c>
      <c r="D109" s="731">
        <v>3129</v>
      </c>
      <c r="E109" s="731">
        <v>3602</v>
      </c>
      <c r="F109" s="731">
        <v>3737</v>
      </c>
      <c r="G109" s="731">
        <v>4210</v>
      </c>
      <c r="H109" s="731">
        <v>3755</v>
      </c>
      <c r="I109" s="731">
        <v>4322</v>
      </c>
      <c r="J109" s="731">
        <v>4484</v>
      </c>
      <c r="K109" s="731">
        <v>5052</v>
      </c>
      <c r="L109" s="1299" t="s">
        <v>6444</v>
      </c>
      <c r="M109" s="731">
        <v>2681</v>
      </c>
      <c r="N109" s="731">
        <v>2681</v>
      </c>
      <c r="O109" s="731">
        <v>3289</v>
      </c>
      <c r="P109" s="731">
        <v>3289</v>
      </c>
      <c r="Q109" s="731">
        <v>3217</v>
      </c>
      <c r="R109" s="731">
        <v>3217</v>
      </c>
      <c r="S109" s="731">
        <v>3947</v>
      </c>
      <c r="T109" s="731">
        <v>3947</v>
      </c>
      <c r="V109" s="688"/>
      <c r="W109" s="688"/>
      <c r="X109" s="689"/>
      <c r="Z109" s="689"/>
    </row>
    <row r="110" spans="1:26" s="687" customFormat="1" ht="17.100000000000001" customHeight="1">
      <c r="A110" s="730" t="s">
        <v>3067</v>
      </c>
      <c r="B110" s="1151">
        <v>1</v>
      </c>
      <c r="C110" s="730" t="s">
        <v>5085</v>
      </c>
      <c r="D110" s="731">
        <v>2727</v>
      </c>
      <c r="E110" s="731">
        <v>3200</v>
      </c>
      <c r="F110" s="731">
        <v>3335</v>
      </c>
      <c r="G110" s="731">
        <v>3808</v>
      </c>
      <c r="H110" s="731">
        <v>3272</v>
      </c>
      <c r="I110" s="731">
        <v>3840</v>
      </c>
      <c r="J110" s="731">
        <v>4002</v>
      </c>
      <c r="K110" s="731">
        <v>4570</v>
      </c>
      <c r="L110" s="1299" t="s">
        <v>6444</v>
      </c>
      <c r="M110" s="731">
        <v>2475</v>
      </c>
      <c r="N110" s="731">
        <v>2475</v>
      </c>
      <c r="O110" s="731">
        <v>3083</v>
      </c>
      <c r="P110" s="731">
        <v>3083</v>
      </c>
      <c r="Q110" s="731">
        <v>2970</v>
      </c>
      <c r="R110" s="731">
        <v>2970</v>
      </c>
      <c r="S110" s="731">
        <v>3700</v>
      </c>
      <c r="T110" s="731">
        <v>3700</v>
      </c>
      <c r="V110" s="688"/>
      <c r="W110" s="688"/>
      <c r="X110" s="689"/>
      <c r="Z110" s="689"/>
    </row>
    <row r="111" spans="1:26" s="687" customFormat="1" ht="17.100000000000001" customHeight="1">
      <c r="A111" s="730" t="s">
        <v>3068</v>
      </c>
      <c r="B111" s="1151">
        <v>1</v>
      </c>
      <c r="C111" s="730" t="s">
        <v>5085</v>
      </c>
      <c r="D111" s="731">
        <v>2933</v>
      </c>
      <c r="E111" s="731">
        <v>3406</v>
      </c>
      <c r="F111" s="731">
        <v>3541</v>
      </c>
      <c r="G111" s="731">
        <v>4014</v>
      </c>
      <c r="H111" s="731">
        <v>3520</v>
      </c>
      <c r="I111" s="731">
        <v>4087</v>
      </c>
      <c r="J111" s="731">
        <v>4249</v>
      </c>
      <c r="K111" s="731">
        <v>4817</v>
      </c>
      <c r="L111" s="1299" t="s">
        <v>6444</v>
      </c>
      <c r="M111" s="731">
        <v>2681</v>
      </c>
      <c r="N111" s="731">
        <v>2681</v>
      </c>
      <c r="O111" s="731">
        <v>3289</v>
      </c>
      <c r="P111" s="731">
        <v>3289</v>
      </c>
      <c r="Q111" s="731">
        <v>3217</v>
      </c>
      <c r="R111" s="731">
        <v>3217</v>
      </c>
      <c r="S111" s="731">
        <v>3947</v>
      </c>
      <c r="T111" s="731">
        <v>3947</v>
      </c>
      <c r="V111" s="688"/>
      <c r="W111" s="688"/>
      <c r="X111" s="689"/>
      <c r="Z111" s="689"/>
    </row>
    <row r="112" spans="1:26" s="687" customFormat="1" ht="17.100000000000001" customHeight="1">
      <c r="A112" s="730" t="s">
        <v>3069</v>
      </c>
      <c r="B112" s="1151">
        <v>1</v>
      </c>
      <c r="C112" s="730" t="s">
        <v>5085</v>
      </c>
      <c r="D112" s="731">
        <v>2923</v>
      </c>
      <c r="E112" s="731">
        <v>3396</v>
      </c>
      <c r="F112" s="731">
        <v>3531</v>
      </c>
      <c r="G112" s="731">
        <v>4004</v>
      </c>
      <c r="H112" s="731">
        <v>3508</v>
      </c>
      <c r="I112" s="731">
        <v>4075</v>
      </c>
      <c r="J112" s="731">
        <v>4237</v>
      </c>
      <c r="K112" s="731">
        <v>4805</v>
      </c>
      <c r="L112" s="1299" t="s">
        <v>6444</v>
      </c>
      <c r="M112" s="731">
        <v>2475</v>
      </c>
      <c r="N112" s="731">
        <v>2475</v>
      </c>
      <c r="O112" s="731">
        <v>3083</v>
      </c>
      <c r="P112" s="731">
        <v>3083</v>
      </c>
      <c r="Q112" s="731">
        <v>2970</v>
      </c>
      <c r="R112" s="731">
        <v>2970</v>
      </c>
      <c r="S112" s="731">
        <v>3700</v>
      </c>
      <c r="T112" s="731">
        <v>3700</v>
      </c>
      <c r="V112" s="688"/>
      <c r="W112" s="688"/>
      <c r="X112" s="689"/>
      <c r="Z112" s="689"/>
    </row>
    <row r="113" spans="1:26" s="687" customFormat="1" ht="17.100000000000001" customHeight="1">
      <c r="A113" s="730" t="s">
        <v>3070</v>
      </c>
      <c r="B113" s="1151">
        <v>1</v>
      </c>
      <c r="C113" s="730" t="s">
        <v>5085</v>
      </c>
      <c r="D113" s="731">
        <v>2933</v>
      </c>
      <c r="E113" s="731">
        <v>3406</v>
      </c>
      <c r="F113" s="731">
        <v>3541</v>
      </c>
      <c r="G113" s="731">
        <v>4014</v>
      </c>
      <c r="H113" s="731">
        <v>3520</v>
      </c>
      <c r="I113" s="731">
        <v>4087</v>
      </c>
      <c r="J113" s="731">
        <v>4249</v>
      </c>
      <c r="K113" s="731">
        <v>4817</v>
      </c>
      <c r="L113" s="1299" t="s">
        <v>6444</v>
      </c>
      <c r="M113" s="731">
        <v>2681</v>
      </c>
      <c r="N113" s="731">
        <v>2681</v>
      </c>
      <c r="O113" s="731">
        <v>3289</v>
      </c>
      <c r="P113" s="731">
        <v>3289</v>
      </c>
      <c r="Q113" s="731">
        <v>3217</v>
      </c>
      <c r="R113" s="731">
        <v>3217</v>
      </c>
      <c r="S113" s="731">
        <v>3947</v>
      </c>
      <c r="T113" s="731">
        <v>3947</v>
      </c>
      <c r="V113" s="688"/>
      <c r="W113" s="688"/>
      <c r="X113" s="689"/>
      <c r="Z113" s="689"/>
    </row>
    <row r="114" spans="1:26" s="687" customFormat="1" ht="17.100000000000001" customHeight="1">
      <c r="A114" s="730" t="s">
        <v>3071</v>
      </c>
      <c r="B114" s="1151">
        <v>1</v>
      </c>
      <c r="C114" s="730" t="s">
        <v>5085</v>
      </c>
      <c r="D114" s="731">
        <v>2891</v>
      </c>
      <c r="E114" s="731">
        <v>3364</v>
      </c>
      <c r="F114" s="731">
        <v>3499</v>
      </c>
      <c r="G114" s="731">
        <v>3972</v>
      </c>
      <c r="H114" s="731">
        <v>3469</v>
      </c>
      <c r="I114" s="731">
        <v>4037</v>
      </c>
      <c r="J114" s="731">
        <v>4199</v>
      </c>
      <c r="K114" s="731">
        <v>4766</v>
      </c>
      <c r="L114" s="1299" t="s">
        <v>6444</v>
      </c>
      <c r="M114" s="731">
        <v>2639</v>
      </c>
      <c r="N114" s="731">
        <v>2639</v>
      </c>
      <c r="O114" s="731">
        <v>3247</v>
      </c>
      <c r="P114" s="731">
        <v>3247</v>
      </c>
      <c r="Q114" s="731">
        <v>3167</v>
      </c>
      <c r="R114" s="731">
        <v>3167</v>
      </c>
      <c r="S114" s="731">
        <v>3896</v>
      </c>
      <c r="T114" s="731">
        <v>3896</v>
      </c>
      <c r="V114" s="688"/>
      <c r="W114" s="688"/>
      <c r="X114" s="689"/>
      <c r="Z114" s="689"/>
    </row>
    <row r="115" spans="1:26" s="687" customFormat="1" ht="17.100000000000001" customHeight="1">
      <c r="A115" s="730" t="s">
        <v>3072</v>
      </c>
      <c r="B115" s="1151">
        <v>1</v>
      </c>
      <c r="C115" s="730" t="s">
        <v>5085</v>
      </c>
      <c r="D115" s="731">
        <v>3129</v>
      </c>
      <c r="E115" s="731">
        <v>3602</v>
      </c>
      <c r="F115" s="731">
        <v>3737</v>
      </c>
      <c r="G115" s="731">
        <v>4210</v>
      </c>
      <c r="H115" s="731">
        <v>3755</v>
      </c>
      <c r="I115" s="731">
        <v>4322</v>
      </c>
      <c r="J115" s="731">
        <v>4484</v>
      </c>
      <c r="K115" s="731">
        <v>5052</v>
      </c>
      <c r="L115" s="1299" t="s">
        <v>6444</v>
      </c>
      <c r="M115" s="731">
        <v>2681</v>
      </c>
      <c r="N115" s="731">
        <v>2681</v>
      </c>
      <c r="O115" s="731">
        <v>3289</v>
      </c>
      <c r="P115" s="731">
        <v>3289</v>
      </c>
      <c r="Q115" s="731">
        <v>3217</v>
      </c>
      <c r="R115" s="731">
        <v>3217</v>
      </c>
      <c r="S115" s="731">
        <v>3947</v>
      </c>
      <c r="T115" s="731">
        <v>3947</v>
      </c>
      <c r="V115" s="688"/>
      <c r="W115" s="688"/>
      <c r="X115" s="689"/>
      <c r="Z115" s="689"/>
    </row>
    <row r="116" spans="1:26" s="687" customFormat="1" ht="17.100000000000001" customHeight="1">
      <c r="A116" s="730" t="s">
        <v>3075</v>
      </c>
      <c r="B116" s="1151">
        <v>1</v>
      </c>
      <c r="C116" s="730" t="s">
        <v>5085</v>
      </c>
      <c r="D116" s="731">
        <v>2727</v>
      </c>
      <c r="E116" s="731">
        <v>3200</v>
      </c>
      <c r="F116" s="731">
        <v>3335</v>
      </c>
      <c r="G116" s="731">
        <v>3808</v>
      </c>
      <c r="H116" s="731">
        <v>3272</v>
      </c>
      <c r="I116" s="731">
        <v>3840</v>
      </c>
      <c r="J116" s="731">
        <v>4002</v>
      </c>
      <c r="K116" s="731">
        <v>4570</v>
      </c>
      <c r="L116" s="1299" t="s">
        <v>6444</v>
      </c>
      <c r="M116" s="731">
        <v>2475</v>
      </c>
      <c r="N116" s="731">
        <v>2475</v>
      </c>
      <c r="O116" s="731">
        <v>3083</v>
      </c>
      <c r="P116" s="731">
        <v>3083</v>
      </c>
      <c r="Q116" s="731">
        <v>2970</v>
      </c>
      <c r="R116" s="731">
        <v>2970</v>
      </c>
      <c r="S116" s="731">
        <v>3700</v>
      </c>
      <c r="T116" s="731">
        <v>3700</v>
      </c>
      <c r="V116" s="688"/>
      <c r="W116" s="688"/>
      <c r="X116" s="689"/>
      <c r="Z116" s="689"/>
    </row>
    <row r="117" spans="1:26" s="687" customFormat="1" ht="17.100000000000001" customHeight="1">
      <c r="A117" s="730" t="s">
        <v>3073</v>
      </c>
      <c r="B117" s="1151">
        <v>1</v>
      </c>
      <c r="C117" s="730" t="s">
        <v>5085</v>
      </c>
      <c r="D117" s="731">
        <v>2933</v>
      </c>
      <c r="E117" s="731">
        <v>3406</v>
      </c>
      <c r="F117" s="731">
        <v>3541</v>
      </c>
      <c r="G117" s="731">
        <v>4014</v>
      </c>
      <c r="H117" s="731">
        <v>3520</v>
      </c>
      <c r="I117" s="731">
        <v>4087</v>
      </c>
      <c r="J117" s="731">
        <v>4249</v>
      </c>
      <c r="K117" s="731">
        <v>4817</v>
      </c>
      <c r="L117" s="1299" t="s">
        <v>6444</v>
      </c>
      <c r="M117" s="731">
        <v>2681</v>
      </c>
      <c r="N117" s="731">
        <v>2681</v>
      </c>
      <c r="O117" s="731">
        <v>3289</v>
      </c>
      <c r="P117" s="731">
        <v>3289</v>
      </c>
      <c r="Q117" s="731">
        <v>3217</v>
      </c>
      <c r="R117" s="731">
        <v>3217</v>
      </c>
      <c r="S117" s="731">
        <v>3947</v>
      </c>
      <c r="T117" s="731">
        <v>3947</v>
      </c>
      <c r="V117" s="688"/>
      <c r="W117" s="688"/>
      <c r="X117" s="689"/>
      <c r="Z117" s="689"/>
    </row>
    <row r="118" spans="1:26" s="687" customFormat="1" ht="17.100000000000001" customHeight="1">
      <c r="A118" s="730" t="s">
        <v>3074</v>
      </c>
      <c r="B118" s="1151">
        <v>1</v>
      </c>
      <c r="C118" s="730" t="s">
        <v>5085</v>
      </c>
      <c r="D118" s="731">
        <v>2923</v>
      </c>
      <c r="E118" s="731">
        <v>3396</v>
      </c>
      <c r="F118" s="731">
        <v>3531</v>
      </c>
      <c r="G118" s="731">
        <v>4004</v>
      </c>
      <c r="H118" s="731">
        <v>3508</v>
      </c>
      <c r="I118" s="731">
        <v>4075</v>
      </c>
      <c r="J118" s="731">
        <v>4237</v>
      </c>
      <c r="K118" s="731">
        <v>4805</v>
      </c>
      <c r="L118" s="1299" t="s">
        <v>6444</v>
      </c>
      <c r="M118" s="731">
        <v>2475</v>
      </c>
      <c r="N118" s="731">
        <v>2475</v>
      </c>
      <c r="O118" s="731">
        <v>3083</v>
      </c>
      <c r="P118" s="731">
        <v>3083</v>
      </c>
      <c r="Q118" s="731">
        <v>2970</v>
      </c>
      <c r="R118" s="731">
        <v>2970</v>
      </c>
      <c r="S118" s="731">
        <v>3700</v>
      </c>
      <c r="T118" s="731">
        <v>3700</v>
      </c>
      <c r="V118" s="688"/>
      <c r="W118" s="688"/>
      <c r="X118" s="689"/>
      <c r="Z118" s="689"/>
    </row>
    <row r="119" spans="1:26" s="687" customFormat="1" ht="17.100000000000001" customHeight="1">
      <c r="A119" s="730" t="s">
        <v>3076</v>
      </c>
      <c r="B119" s="1151">
        <v>1</v>
      </c>
      <c r="C119" s="730" t="s">
        <v>5085</v>
      </c>
      <c r="D119" s="731">
        <v>2933</v>
      </c>
      <c r="E119" s="731">
        <v>3406</v>
      </c>
      <c r="F119" s="731">
        <v>3541</v>
      </c>
      <c r="G119" s="731">
        <v>4014</v>
      </c>
      <c r="H119" s="731">
        <v>3520</v>
      </c>
      <c r="I119" s="731">
        <v>4087</v>
      </c>
      <c r="J119" s="731">
        <v>4249</v>
      </c>
      <c r="K119" s="731">
        <v>4817</v>
      </c>
      <c r="L119" s="1299" t="s">
        <v>6444</v>
      </c>
      <c r="M119" s="731">
        <v>2681</v>
      </c>
      <c r="N119" s="731">
        <v>2681</v>
      </c>
      <c r="O119" s="731">
        <v>3289</v>
      </c>
      <c r="P119" s="731">
        <v>3289</v>
      </c>
      <c r="Q119" s="731">
        <v>3217</v>
      </c>
      <c r="R119" s="731">
        <v>3217</v>
      </c>
      <c r="S119" s="731">
        <v>3947</v>
      </c>
      <c r="T119" s="731">
        <v>3947</v>
      </c>
      <c r="V119" s="688"/>
      <c r="W119" s="688"/>
      <c r="X119" s="689"/>
      <c r="Z119" s="689"/>
    </row>
    <row r="120" spans="1:26" s="687" customFormat="1" ht="17.100000000000001" customHeight="1">
      <c r="A120" s="730" t="s">
        <v>3077</v>
      </c>
      <c r="B120" s="1151">
        <v>1</v>
      </c>
      <c r="C120" s="730" t="s">
        <v>5085</v>
      </c>
      <c r="D120" s="731">
        <v>2727</v>
      </c>
      <c r="E120" s="731">
        <v>3200</v>
      </c>
      <c r="F120" s="731">
        <v>3335</v>
      </c>
      <c r="G120" s="731">
        <v>3808</v>
      </c>
      <c r="H120" s="731">
        <v>3272</v>
      </c>
      <c r="I120" s="731">
        <v>3840</v>
      </c>
      <c r="J120" s="731">
        <v>4002</v>
      </c>
      <c r="K120" s="731">
        <v>4570</v>
      </c>
      <c r="L120" s="1299" t="s">
        <v>6444</v>
      </c>
      <c r="M120" s="731">
        <v>2475</v>
      </c>
      <c r="N120" s="731">
        <v>2475</v>
      </c>
      <c r="O120" s="731">
        <v>3083</v>
      </c>
      <c r="P120" s="731">
        <v>3083</v>
      </c>
      <c r="Q120" s="731">
        <v>2970</v>
      </c>
      <c r="R120" s="731">
        <v>2970</v>
      </c>
      <c r="S120" s="731">
        <v>3700</v>
      </c>
      <c r="T120" s="731">
        <v>3700</v>
      </c>
      <c r="V120" s="688"/>
      <c r="W120" s="688"/>
      <c r="X120" s="689"/>
      <c r="Z120" s="689"/>
    </row>
    <row r="121" spans="1:26" s="687" customFormat="1" ht="17.100000000000001" customHeight="1">
      <c r="A121" s="730" t="s">
        <v>3078</v>
      </c>
      <c r="B121" s="1151">
        <v>1</v>
      </c>
      <c r="C121" s="730" t="s">
        <v>5085</v>
      </c>
      <c r="D121" s="731">
        <v>3129</v>
      </c>
      <c r="E121" s="731">
        <v>3602</v>
      </c>
      <c r="F121" s="731">
        <v>3737</v>
      </c>
      <c r="G121" s="731">
        <v>4210</v>
      </c>
      <c r="H121" s="731">
        <v>3755</v>
      </c>
      <c r="I121" s="731">
        <v>4322</v>
      </c>
      <c r="J121" s="731">
        <v>4484</v>
      </c>
      <c r="K121" s="731">
        <v>5052</v>
      </c>
      <c r="L121" s="1299" t="s">
        <v>6444</v>
      </c>
      <c r="M121" s="731">
        <v>2681</v>
      </c>
      <c r="N121" s="731">
        <v>2681</v>
      </c>
      <c r="O121" s="731">
        <v>3289</v>
      </c>
      <c r="P121" s="731">
        <v>3289</v>
      </c>
      <c r="Q121" s="731">
        <v>3217</v>
      </c>
      <c r="R121" s="731">
        <v>3217</v>
      </c>
      <c r="S121" s="731">
        <v>3947</v>
      </c>
      <c r="T121" s="731">
        <v>3947</v>
      </c>
      <c r="V121" s="688"/>
      <c r="W121" s="688"/>
      <c r="X121" s="689"/>
      <c r="Z121" s="689"/>
    </row>
    <row r="122" spans="1:26" s="687" customFormat="1" ht="17.100000000000001" customHeight="1">
      <c r="A122" s="730" t="s">
        <v>3079</v>
      </c>
      <c r="B122" s="1151">
        <v>1</v>
      </c>
      <c r="C122" s="730" t="s">
        <v>5085</v>
      </c>
      <c r="D122" s="731">
        <v>2727</v>
      </c>
      <c r="E122" s="731">
        <v>3200</v>
      </c>
      <c r="F122" s="731">
        <v>3335</v>
      </c>
      <c r="G122" s="731">
        <v>3808</v>
      </c>
      <c r="H122" s="731">
        <v>3272</v>
      </c>
      <c r="I122" s="731">
        <v>3840</v>
      </c>
      <c r="J122" s="731">
        <v>4002</v>
      </c>
      <c r="K122" s="731">
        <v>4570</v>
      </c>
      <c r="L122" s="1299" t="s">
        <v>6444</v>
      </c>
      <c r="M122" s="731">
        <v>2475</v>
      </c>
      <c r="N122" s="731">
        <v>2475</v>
      </c>
      <c r="O122" s="731">
        <v>3083</v>
      </c>
      <c r="P122" s="731">
        <v>3083</v>
      </c>
      <c r="Q122" s="731">
        <v>2970</v>
      </c>
      <c r="R122" s="731">
        <v>2970</v>
      </c>
      <c r="S122" s="731">
        <v>3700</v>
      </c>
      <c r="T122" s="731">
        <v>3700</v>
      </c>
      <c r="V122" s="688"/>
      <c r="W122" s="688"/>
      <c r="X122" s="689"/>
      <c r="Z122" s="689"/>
    </row>
    <row r="123" spans="1:26" s="687" customFormat="1" ht="17.100000000000001" customHeight="1">
      <c r="A123" s="730" t="s">
        <v>3080</v>
      </c>
      <c r="B123" s="1151">
        <v>1</v>
      </c>
      <c r="C123" s="730" t="s">
        <v>5085</v>
      </c>
      <c r="D123" s="731">
        <v>2933</v>
      </c>
      <c r="E123" s="731">
        <v>3406</v>
      </c>
      <c r="F123" s="731">
        <v>3541</v>
      </c>
      <c r="G123" s="731">
        <v>4014</v>
      </c>
      <c r="H123" s="731">
        <v>3520</v>
      </c>
      <c r="I123" s="731">
        <v>4087</v>
      </c>
      <c r="J123" s="731">
        <v>4249</v>
      </c>
      <c r="K123" s="731">
        <v>4817</v>
      </c>
      <c r="L123" s="1299" t="s">
        <v>6444</v>
      </c>
      <c r="M123" s="731">
        <v>2681</v>
      </c>
      <c r="N123" s="731">
        <v>2681</v>
      </c>
      <c r="O123" s="731">
        <v>3289</v>
      </c>
      <c r="P123" s="731">
        <v>3289</v>
      </c>
      <c r="Q123" s="731">
        <v>3217</v>
      </c>
      <c r="R123" s="731">
        <v>3217</v>
      </c>
      <c r="S123" s="731">
        <v>3947</v>
      </c>
      <c r="T123" s="731">
        <v>3947</v>
      </c>
      <c r="V123" s="688"/>
      <c r="W123" s="688"/>
      <c r="X123" s="689"/>
      <c r="Z123" s="689"/>
    </row>
    <row r="124" spans="1:26" s="687" customFormat="1" ht="17.100000000000001" customHeight="1">
      <c r="A124" s="730" t="s">
        <v>3081</v>
      </c>
      <c r="B124" s="1151">
        <v>1</v>
      </c>
      <c r="C124" s="730" t="s">
        <v>5085</v>
      </c>
      <c r="D124" s="731">
        <v>3087</v>
      </c>
      <c r="E124" s="731">
        <v>3560</v>
      </c>
      <c r="F124" s="731">
        <v>3695</v>
      </c>
      <c r="G124" s="731">
        <v>4168</v>
      </c>
      <c r="H124" s="731">
        <v>3704</v>
      </c>
      <c r="I124" s="731">
        <v>4272</v>
      </c>
      <c r="J124" s="731">
        <v>4434</v>
      </c>
      <c r="K124" s="731">
        <v>5002</v>
      </c>
      <c r="L124" s="1299" t="s">
        <v>6444</v>
      </c>
      <c r="M124" s="731">
        <v>2639</v>
      </c>
      <c r="N124" s="731">
        <v>2639</v>
      </c>
      <c r="O124" s="731">
        <v>3247</v>
      </c>
      <c r="P124" s="731">
        <v>3247</v>
      </c>
      <c r="Q124" s="731">
        <v>3167</v>
      </c>
      <c r="R124" s="731">
        <v>3167</v>
      </c>
      <c r="S124" s="731">
        <v>3896</v>
      </c>
      <c r="T124" s="731">
        <v>3896</v>
      </c>
      <c r="V124" s="688"/>
      <c r="W124" s="688"/>
      <c r="X124" s="689"/>
      <c r="Z124" s="689"/>
    </row>
    <row r="125" spans="1:26" s="687" customFormat="1" ht="17.100000000000001" customHeight="1">
      <c r="A125" s="730" t="s">
        <v>3082</v>
      </c>
      <c r="B125" s="1151">
        <v>1</v>
      </c>
      <c r="C125" s="730" t="s">
        <v>5085</v>
      </c>
      <c r="D125" s="731">
        <v>2933</v>
      </c>
      <c r="E125" s="731">
        <v>3406</v>
      </c>
      <c r="F125" s="731">
        <v>3541</v>
      </c>
      <c r="G125" s="731">
        <v>4014</v>
      </c>
      <c r="H125" s="731">
        <v>3520</v>
      </c>
      <c r="I125" s="731">
        <v>4087</v>
      </c>
      <c r="J125" s="731">
        <v>4249</v>
      </c>
      <c r="K125" s="731">
        <v>4817</v>
      </c>
      <c r="L125" s="1299" t="s">
        <v>6444</v>
      </c>
      <c r="M125" s="731">
        <v>2681</v>
      </c>
      <c r="N125" s="731">
        <v>2681</v>
      </c>
      <c r="O125" s="731">
        <v>3289</v>
      </c>
      <c r="P125" s="731">
        <v>3289</v>
      </c>
      <c r="Q125" s="731">
        <v>3217</v>
      </c>
      <c r="R125" s="731">
        <v>3217</v>
      </c>
      <c r="S125" s="731">
        <v>3947</v>
      </c>
      <c r="T125" s="731">
        <v>3947</v>
      </c>
      <c r="V125" s="688"/>
      <c r="W125" s="688"/>
      <c r="X125" s="689"/>
      <c r="Z125" s="689"/>
    </row>
    <row r="126" spans="1:26" s="687" customFormat="1" ht="17.100000000000001" customHeight="1">
      <c r="A126" s="730" t="s">
        <v>3083</v>
      </c>
      <c r="B126" s="1151">
        <v>1</v>
      </c>
      <c r="C126" s="730" t="s">
        <v>5085</v>
      </c>
      <c r="D126" s="731">
        <v>2727</v>
      </c>
      <c r="E126" s="731">
        <v>3200</v>
      </c>
      <c r="F126" s="731">
        <v>3335</v>
      </c>
      <c r="G126" s="731">
        <v>3808</v>
      </c>
      <c r="H126" s="731">
        <v>3272</v>
      </c>
      <c r="I126" s="731">
        <v>3840</v>
      </c>
      <c r="J126" s="731">
        <v>4002</v>
      </c>
      <c r="K126" s="731">
        <v>4570</v>
      </c>
      <c r="L126" s="1299" t="s">
        <v>6444</v>
      </c>
      <c r="M126" s="731">
        <v>2475</v>
      </c>
      <c r="N126" s="731">
        <v>2475</v>
      </c>
      <c r="O126" s="731">
        <v>3083</v>
      </c>
      <c r="P126" s="731">
        <v>3083</v>
      </c>
      <c r="Q126" s="731">
        <v>2970</v>
      </c>
      <c r="R126" s="731">
        <v>2970</v>
      </c>
      <c r="S126" s="731">
        <v>3700</v>
      </c>
      <c r="T126" s="731">
        <v>3700</v>
      </c>
      <c r="V126" s="688"/>
      <c r="W126" s="688"/>
      <c r="X126" s="689"/>
      <c r="Z126" s="689"/>
    </row>
    <row r="127" spans="1:26" s="687" customFormat="1" ht="17.100000000000001" customHeight="1">
      <c r="A127" s="730" t="s">
        <v>3085</v>
      </c>
      <c r="B127" s="1151">
        <v>1</v>
      </c>
      <c r="C127" s="730" t="s">
        <v>5085</v>
      </c>
      <c r="D127" s="731">
        <v>3129</v>
      </c>
      <c r="E127" s="731">
        <v>3602</v>
      </c>
      <c r="F127" s="731">
        <v>3737</v>
      </c>
      <c r="G127" s="731">
        <v>4210</v>
      </c>
      <c r="H127" s="731">
        <v>3755</v>
      </c>
      <c r="I127" s="731">
        <v>4322</v>
      </c>
      <c r="J127" s="731">
        <v>4484</v>
      </c>
      <c r="K127" s="731">
        <v>5052</v>
      </c>
      <c r="L127" s="1299" t="s">
        <v>6444</v>
      </c>
      <c r="M127" s="731">
        <v>2681</v>
      </c>
      <c r="N127" s="731">
        <v>2681</v>
      </c>
      <c r="O127" s="731">
        <v>3289</v>
      </c>
      <c r="P127" s="731">
        <v>3289</v>
      </c>
      <c r="Q127" s="731">
        <v>3217</v>
      </c>
      <c r="R127" s="731">
        <v>3217</v>
      </c>
      <c r="S127" s="731">
        <v>3947</v>
      </c>
      <c r="T127" s="731">
        <v>3947</v>
      </c>
      <c r="V127" s="688"/>
      <c r="W127" s="688"/>
      <c r="X127" s="689"/>
      <c r="Z127" s="689"/>
    </row>
    <row r="128" spans="1:26" s="687" customFormat="1" ht="17.100000000000001" customHeight="1">
      <c r="A128" s="730" t="s">
        <v>3084</v>
      </c>
      <c r="B128" s="1151">
        <v>1</v>
      </c>
      <c r="C128" s="730" t="s">
        <v>5085</v>
      </c>
      <c r="D128" s="731">
        <v>2727</v>
      </c>
      <c r="E128" s="731">
        <v>3200</v>
      </c>
      <c r="F128" s="731">
        <v>3335</v>
      </c>
      <c r="G128" s="731">
        <v>3808</v>
      </c>
      <c r="H128" s="731">
        <v>3272</v>
      </c>
      <c r="I128" s="731">
        <v>3840</v>
      </c>
      <c r="J128" s="731">
        <v>4002</v>
      </c>
      <c r="K128" s="731">
        <v>4570</v>
      </c>
      <c r="L128" s="1299" t="s">
        <v>6444</v>
      </c>
      <c r="M128" s="731">
        <v>2475</v>
      </c>
      <c r="N128" s="731">
        <v>2475</v>
      </c>
      <c r="O128" s="731">
        <v>3083</v>
      </c>
      <c r="P128" s="731">
        <v>3083</v>
      </c>
      <c r="Q128" s="731">
        <v>2970</v>
      </c>
      <c r="R128" s="731">
        <v>2970</v>
      </c>
      <c r="S128" s="731">
        <v>3700</v>
      </c>
      <c r="T128" s="731">
        <v>3700</v>
      </c>
      <c r="V128" s="688"/>
      <c r="W128" s="688"/>
      <c r="X128" s="689"/>
      <c r="Z128" s="689"/>
    </row>
    <row r="129" spans="1:20" s="687" customFormat="1" ht="6" customHeight="1">
      <c r="A129" s="690"/>
      <c r="B129" s="690"/>
      <c r="C129" s="690"/>
      <c r="D129" s="691"/>
      <c r="E129" s="691"/>
      <c r="F129" s="691"/>
      <c r="G129" s="691"/>
      <c r="H129" s="691"/>
      <c r="I129" s="691"/>
      <c r="J129" s="691"/>
      <c r="K129" s="691"/>
      <c r="L129" s="690"/>
      <c r="M129" s="691"/>
      <c r="N129" s="691"/>
      <c r="O129" s="691"/>
      <c r="P129" s="691"/>
      <c r="Q129" s="688"/>
    </row>
    <row r="130" spans="1:20" s="581" customFormat="1" ht="16.5" customHeight="1">
      <c r="A130" s="692">
        <v>1</v>
      </c>
      <c r="B130" s="693" t="s">
        <v>115</v>
      </c>
      <c r="C130" s="694"/>
      <c r="D130" s="598"/>
      <c r="E130" s="598"/>
      <c r="F130" s="598"/>
      <c r="G130" s="598"/>
      <c r="H130" s="598"/>
      <c r="I130" s="598"/>
      <c r="J130" s="598"/>
      <c r="K130" s="598"/>
      <c r="L130" s="598"/>
      <c r="M130" s="598"/>
      <c r="N130" s="598"/>
      <c r="O130" s="598"/>
      <c r="P130" s="695"/>
    </row>
    <row r="131" spans="1:20" s="581" customFormat="1" ht="63" customHeight="1">
      <c r="A131" s="692">
        <v>2</v>
      </c>
      <c r="B131" s="1491" t="s">
        <v>6470</v>
      </c>
      <c r="C131" s="1491"/>
      <c r="D131" s="1491"/>
      <c r="E131" s="1491"/>
      <c r="F131" s="1491"/>
      <c r="G131" s="1491"/>
      <c r="H131" s="1491"/>
      <c r="I131" s="1491"/>
      <c r="J131" s="1491"/>
      <c r="K131" s="1491"/>
      <c r="L131" s="1491"/>
      <c r="M131" s="1491"/>
      <c r="N131" s="1491"/>
      <c r="O131" s="1491"/>
      <c r="P131" s="1491"/>
      <c r="Q131" s="1491"/>
      <c r="R131" s="1491"/>
      <c r="S131" s="1491"/>
      <c r="T131" s="1491"/>
    </row>
    <row r="132" spans="1:20" s="581" customFormat="1" ht="50.25" customHeight="1">
      <c r="A132" s="692">
        <v>3</v>
      </c>
      <c r="B132" s="1491" t="s">
        <v>6471</v>
      </c>
      <c r="C132" s="1491"/>
      <c r="D132" s="1491"/>
      <c r="E132" s="1491"/>
      <c r="F132" s="1491"/>
      <c r="G132" s="1491"/>
      <c r="H132" s="1491"/>
      <c r="I132" s="1491"/>
      <c r="J132" s="1491"/>
      <c r="K132" s="1491"/>
      <c r="L132" s="1491"/>
      <c r="M132" s="1491"/>
      <c r="N132" s="1491"/>
      <c r="O132" s="1491"/>
      <c r="P132" s="1491"/>
      <c r="Q132" s="1491"/>
      <c r="R132" s="1491"/>
      <c r="S132" s="1491"/>
      <c r="T132" s="1491"/>
    </row>
    <row r="133" spans="1:20" s="581" customFormat="1" ht="8.25" customHeight="1">
      <c r="A133" s="696"/>
      <c r="B133" s="693"/>
      <c r="C133" s="694"/>
      <c r="D133" s="598"/>
      <c r="E133" s="598"/>
      <c r="F133" s="598"/>
      <c r="G133" s="598"/>
      <c r="H133" s="598"/>
      <c r="I133" s="598"/>
      <c r="J133" s="598"/>
      <c r="K133" s="598"/>
      <c r="L133" s="598"/>
      <c r="M133" s="598"/>
      <c r="N133" s="598"/>
      <c r="O133" s="598"/>
      <c r="P133" s="695"/>
    </row>
    <row r="134" spans="1:20" s="581" customFormat="1" ht="30" customHeight="1">
      <c r="A134" s="697" t="s">
        <v>36</v>
      </c>
      <c r="B134" s="1485" t="s">
        <v>5513</v>
      </c>
      <c r="C134" s="1485"/>
      <c r="D134" s="1485"/>
      <c r="E134" s="1485"/>
      <c r="F134" s="1485"/>
      <c r="G134" s="1485"/>
      <c r="H134" s="1485"/>
      <c r="I134" s="1485"/>
      <c r="J134" s="1485"/>
      <c r="K134" s="1485"/>
      <c r="L134" s="1485"/>
      <c r="M134" s="1485"/>
      <c r="N134" s="1485"/>
      <c r="O134" s="1485"/>
      <c r="P134" s="1485"/>
      <c r="Q134" s="698"/>
    </row>
    <row r="135" spans="1:20" s="702" customFormat="1" ht="15.75">
      <c r="A135" s="699"/>
      <c r="B135" s="699"/>
      <c r="C135" s="699"/>
      <c r="D135" s="699"/>
      <c r="E135" s="700"/>
      <c r="F135" s="700"/>
      <c r="G135" s="700"/>
      <c r="H135" s="700"/>
      <c r="I135" s="700"/>
      <c r="J135" s="700"/>
      <c r="K135" s="700"/>
      <c r="L135" s="700"/>
      <c r="M135" s="700"/>
      <c r="N135" s="1"/>
      <c r="O135" s="701"/>
      <c r="P135" s="699"/>
    </row>
    <row r="136" spans="1:20" s="702" customFormat="1" ht="5.25" customHeight="1">
      <c r="A136" s="699"/>
      <c r="B136" s="699"/>
      <c r="C136" s="699"/>
      <c r="D136" s="699"/>
      <c r="E136" s="699"/>
      <c r="F136" s="699"/>
      <c r="G136" s="699"/>
      <c r="H136" s="699"/>
      <c r="I136" s="699"/>
      <c r="J136" s="699"/>
      <c r="K136" s="699"/>
      <c r="L136" s="699"/>
      <c r="M136" s="699"/>
      <c r="N136" s="699"/>
      <c r="O136" s="699"/>
      <c r="P136" s="699"/>
    </row>
    <row r="137" spans="1:20" s="702" customFormat="1">
      <c r="A137" s="699"/>
      <c r="B137" s="699"/>
      <c r="C137" s="699"/>
      <c r="D137" s="699"/>
      <c r="E137" s="699"/>
      <c r="F137" s="699"/>
      <c r="G137" s="699"/>
      <c r="H137" s="699"/>
      <c r="I137" s="699"/>
      <c r="J137" s="699"/>
      <c r="K137" s="699"/>
      <c r="L137" s="699"/>
      <c r="M137" s="699"/>
      <c r="N137" s="699"/>
      <c r="O137" s="699"/>
      <c r="P137" s="699"/>
    </row>
    <row r="138" spans="1:20" s="702" customFormat="1">
      <c r="A138" s="699"/>
      <c r="B138" s="699"/>
      <c r="C138" s="699"/>
      <c r="D138" s="699"/>
      <c r="E138" s="699"/>
      <c r="F138" s="699"/>
      <c r="G138" s="699"/>
      <c r="H138" s="699"/>
      <c r="I138" s="699"/>
      <c r="J138" s="699"/>
      <c r="K138" s="699"/>
      <c r="L138" s="699"/>
      <c r="M138" s="699"/>
      <c r="N138" s="699"/>
      <c r="O138" s="699"/>
      <c r="P138" s="699"/>
    </row>
    <row r="139" spans="1:20" s="702" customFormat="1">
      <c r="A139" s="699"/>
      <c r="B139" s="699"/>
      <c r="C139" s="699"/>
      <c r="D139" s="699"/>
      <c r="E139" s="699"/>
      <c r="F139" s="699"/>
      <c r="G139" s="699"/>
      <c r="H139" s="699"/>
      <c r="I139" s="699"/>
      <c r="J139" s="699"/>
      <c r="K139" s="699"/>
      <c r="L139" s="699"/>
      <c r="M139" s="699"/>
      <c r="N139" s="699"/>
      <c r="O139" s="699"/>
      <c r="P139" s="699"/>
    </row>
    <row r="140" spans="1:20" s="702" customFormat="1">
      <c r="A140" s="699"/>
      <c r="B140" s="699"/>
      <c r="C140" s="699"/>
      <c r="D140" s="699"/>
      <c r="E140" s="699"/>
      <c r="F140" s="699"/>
      <c r="G140" s="699"/>
      <c r="H140" s="699"/>
      <c r="I140" s="699"/>
      <c r="J140" s="699"/>
      <c r="K140" s="699"/>
      <c r="L140" s="699"/>
      <c r="M140" s="699"/>
      <c r="N140" s="699"/>
      <c r="O140" s="699"/>
      <c r="P140" s="699"/>
    </row>
    <row r="141" spans="1:20" s="702" customFormat="1">
      <c r="A141" s="699"/>
      <c r="B141" s="699"/>
      <c r="C141" s="699"/>
      <c r="D141" s="699"/>
      <c r="E141" s="699"/>
      <c r="F141" s="699"/>
      <c r="G141" s="699"/>
      <c r="H141" s="699"/>
      <c r="I141" s="699"/>
      <c r="J141" s="699"/>
      <c r="K141" s="699"/>
      <c r="L141" s="699"/>
      <c r="M141" s="699"/>
      <c r="N141" s="699"/>
      <c r="O141" s="699"/>
      <c r="P141" s="699"/>
    </row>
    <row r="142" spans="1:20" s="702" customFormat="1">
      <c r="A142" s="699"/>
      <c r="B142" s="699"/>
      <c r="C142" s="699"/>
      <c r="D142" s="699"/>
      <c r="E142" s="699"/>
      <c r="F142" s="699"/>
      <c r="G142" s="699"/>
      <c r="H142" s="699"/>
      <c r="I142" s="699"/>
      <c r="J142" s="699"/>
      <c r="K142" s="699"/>
      <c r="L142" s="699"/>
      <c r="M142" s="699"/>
      <c r="N142" s="699"/>
      <c r="O142" s="699"/>
      <c r="P142" s="699"/>
    </row>
    <row r="143" spans="1:20" s="702" customFormat="1">
      <c r="A143" s="699"/>
      <c r="B143" s="699"/>
      <c r="C143" s="699"/>
      <c r="D143" s="699"/>
      <c r="E143" s="699"/>
      <c r="F143" s="699"/>
      <c r="G143" s="699"/>
      <c r="H143" s="699"/>
      <c r="I143" s="699"/>
      <c r="J143" s="699"/>
      <c r="K143" s="699"/>
      <c r="L143" s="699"/>
      <c r="M143" s="699"/>
      <c r="N143" s="699"/>
      <c r="O143" s="699"/>
      <c r="P143" s="699"/>
    </row>
    <row r="144" spans="1:20" s="702" customFormat="1">
      <c r="A144" s="699"/>
      <c r="B144" s="699"/>
      <c r="C144" s="699"/>
      <c r="D144" s="699"/>
      <c r="E144" s="699"/>
      <c r="F144" s="699"/>
      <c r="G144" s="699"/>
      <c r="H144" s="699"/>
      <c r="I144" s="699"/>
      <c r="J144" s="699"/>
      <c r="K144" s="699"/>
      <c r="L144" s="699"/>
      <c r="M144" s="699"/>
      <c r="N144" s="699"/>
      <c r="O144" s="699"/>
      <c r="P144" s="699"/>
    </row>
    <row r="145" spans="1:16" s="702" customFormat="1">
      <c r="A145" s="699"/>
      <c r="B145" s="699"/>
      <c r="C145" s="699"/>
      <c r="D145" s="699"/>
      <c r="E145" s="699"/>
      <c r="F145" s="699"/>
      <c r="G145" s="699"/>
      <c r="H145" s="699"/>
      <c r="I145" s="699"/>
      <c r="J145" s="699"/>
      <c r="K145" s="699"/>
      <c r="L145" s="699"/>
      <c r="M145" s="699"/>
      <c r="N145" s="699"/>
      <c r="O145" s="699"/>
      <c r="P145" s="699"/>
    </row>
    <row r="146" spans="1:16" s="702" customFormat="1">
      <c r="A146" s="699"/>
      <c r="B146" s="699"/>
      <c r="C146" s="699"/>
      <c r="D146" s="699"/>
      <c r="E146" s="699"/>
      <c r="F146" s="699"/>
      <c r="G146" s="699"/>
      <c r="H146" s="699"/>
      <c r="I146" s="699"/>
      <c r="J146" s="699"/>
      <c r="K146" s="699"/>
      <c r="L146" s="699"/>
      <c r="M146" s="699"/>
      <c r="N146" s="699"/>
      <c r="O146" s="699"/>
      <c r="P146" s="699"/>
    </row>
    <row r="147" spans="1:16" s="702" customFormat="1">
      <c r="A147" s="699"/>
      <c r="B147" s="699"/>
      <c r="C147" s="699"/>
      <c r="D147" s="699"/>
      <c r="E147" s="699"/>
      <c r="F147" s="699"/>
      <c r="G147" s="699"/>
      <c r="H147" s="699"/>
      <c r="I147" s="699"/>
      <c r="J147" s="699"/>
      <c r="K147" s="699"/>
      <c r="L147" s="699"/>
      <c r="M147" s="699"/>
      <c r="N147" s="699"/>
      <c r="O147" s="699"/>
      <c r="P147" s="699"/>
    </row>
    <row r="148" spans="1:16" s="702" customFormat="1">
      <c r="A148" s="699"/>
      <c r="B148" s="699"/>
      <c r="C148" s="699"/>
      <c r="D148" s="699"/>
      <c r="E148" s="699"/>
      <c r="F148" s="699"/>
      <c r="G148" s="699"/>
      <c r="H148" s="699"/>
      <c r="I148" s="699"/>
      <c r="J148" s="699"/>
      <c r="K148" s="699"/>
      <c r="L148" s="699"/>
      <c r="M148" s="699"/>
      <c r="N148" s="699"/>
      <c r="O148" s="699"/>
      <c r="P148" s="699"/>
    </row>
    <row r="149" spans="1:16" s="702" customFormat="1">
      <c r="A149" s="699"/>
      <c r="B149" s="699"/>
      <c r="C149" s="699"/>
      <c r="D149" s="699"/>
      <c r="E149" s="699"/>
      <c r="F149" s="699"/>
      <c r="G149" s="699"/>
      <c r="H149" s="699"/>
      <c r="I149" s="699"/>
      <c r="J149" s="699"/>
      <c r="K149" s="699"/>
      <c r="L149" s="699"/>
      <c r="M149" s="699"/>
      <c r="N149" s="699"/>
      <c r="O149" s="699"/>
      <c r="P149" s="699"/>
    </row>
    <row r="150" spans="1:16" s="702" customFormat="1">
      <c r="A150" s="699"/>
      <c r="B150" s="699"/>
      <c r="C150" s="699"/>
      <c r="D150" s="699"/>
      <c r="E150" s="699"/>
      <c r="F150" s="699"/>
      <c r="G150" s="699"/>
      <c r="H150" s="699"/>
      <c r="I150" s="699"/>
      <c r="J150" s="699"/>
      <c r="K150" s="699"/>
      <c r="L150" s="699"/>
      <c r="M150" s="699"/>
      <c r="N150" s="699"/>
      <c r="O150" s="699"/>
      <c r="P150" s="699"/>
    </row>
    <row r="151" spans="1:16" s="702" customFormat="1">
      <c r="A151" s="699"/>
      <c r="B151" s="699"/>
      <c r="C151" s="699"/>
      <c r="D151" s="699"/>
      <c r="E151" s="699"/>
      <c r="F151" s="699"/>
      <c r="G151" s="699"/>
      <c r="H151" s="699"/>
      <c r="I151" s="699"/>
      <c r="J151" s="699"/>
      <c r="K151" s="699"/>
      <c r="L151" s="699"/>
      <c r="M151" s="699"/>
      <c r="N151" s="699"/>
      <c r="O151" s="699"/>
      <c r="P151" s="699"/>
    </row>
    <row r="152" spans="1:16" s="702" customFormat="1">
      <c r="A152" s="699"/>
      <c r="B152" s="699"/>
      <c r="C152" s="699"/>
      <c r="D152" s="699"/>
      <c r="E152" s="699"/>
      <c r="F152" s="699"/>
      <c r="G152" s="699"/>
      <c r="H152" s="699"/>
      <c r="I152" s="699"/>
      <c r="J152" s="699"/>
      <c r="K152" s="699"/>
      <c r="L152" s="699"/>
      <c r="M152" s="699"/>
      <c r="N152" s="699"/>
      <c r="O152" s="699"/>
      <c r="P152" s="699"/>
    </row>
    <row r="153" spans="1:16" s="702" customFormat="1">
      <c r="A153" s="699"/>
      <c r="B153" s="699"/>
      <c r="C153" s="699"/>
      <c r="D153" s="699"/>
      <c r="E153" s="699"/>
      <c r="F153" s="699"/>
      <c r="G153" s="699"/>
      <c r="H153" s="699"/>
      <c r="I153" s="699"/>
      <c r="J153" s="699"/>
      <c r="K153" s="699"/>
      <c r="L153" s="699"/>
      <c r="M153" s="699"/>
      <c r="N153" s="699"/>
      <c r="O153" s="699"/>
      <c r="P153" s="699"/>
    </row>
    <row r="154" spans="1:16" s="702" customFormat="1">
      <c r="A154" s="699"/>
      <c r="B154" s="699"/>
      <c r="C154" s="699"/>
      <c r="D154" s="699"/>
      <c r="E154" s="699"/>
      <c r="F154" s="699"/>
      <c r="G154" s="699"/>
      <c r="H154" s="699"/>
      <c r="I154" s="699"/>
      <c r="J154" s="699"/>
      <c r="K154" s="699"/>
      <c r="L154" s="699"/>
      <c r="M154" s="699"/>
      <c r="N154" s="699"/>
      <c r="O154" s="699"/>
      <c r="P154" s="699"/>
    </row>
  </sheetData>
  <autoFilter ref="A14:GW14"/>
  <mergeCells count="24"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CC"/>
  </sheetPr>
  <dimension ref="A1:J79"/>
  <sheetViews>
    <sheetView tabSelected="1" topLeftCell="A7" zoomScale="75" zoomScaleNormal="75" workbookViewId="0">
      <selection activeCell="J38" sqref="J38"/>
    </sheetView>
  </sheetViews>
  <sheetFormatPr defaultColWidth="9" defaultRowHeight="15.75"/>
  <cols>
    <col min="1" max="1" width="14.25" style="108" customWidth="1"/>
    <col min="2" max="2" width="14.125" style="108" customWidth="1"/>
    <col min="3" max="3" width="44.625" style="108" customWidth="1"/>
    <col min="4" max="4" width="9" style="108"/>
    <col min="5" max="5" width="15" style="108" customWidth="1"/>
    <col min="6" max="6" width="17.625" style="108" customWidth="1"/>
    <col min="7" max="7" width="14.5" style="108" customWidth="1"/>
    <col min="8" max="8" width="20.375" style="108" customWidth="1"/>
    <col min="9" max="9" width="15.625" style="108" customWidth="1"/>
    <col min="10" max="10" width="20.25" style="108" customWidth="1"/>
    <col min="11" max="16384" width="9" style="108"/>
  </cols>
  <sheetData>
    <row r="1" spans="1:10" ht="18.75">
      <c r="A1" s="488"/>
      <c r="B1" s="488"/>
      <c r="C1" s="488"/>
      <c r="D1" s="488"/>
      <c r="E1" s="488"/>
      <c r="F1" s="489"/>
      <c r="J1" s="106" t="s">
        <v>4622</v>
      </c>
    </row>
    <row r="2" spans="1:10" ht="18.75">
      <c r="A2" s="488"/>
      <c r="B2" s="488"/>
      <c r="C2" s="488"/>
      <c r="D2" s="488"/>
      <c r="E2" s="488"/>
      <c r="F2" s="490"/>
      <c r="J2" s="3" t="s">
        <v>5971</v>
      </c>
    </row>
    <row r="3" spans="1:10" ht="18">
      <c r="A3" s="160"/>
      <c r="B3" s="160"/>
      <c r="C3" s="160"/>
      <c r="D3" s="160"/>
      <c r="E3" s="160"/>
      <c r="F3" s="160"/>
      <c r="G3" s="160"/>
      <c r="H3" s="160"/>
    </row>
    <row r="4" spans="1:10" ht="49.5" customHeight="1">
      <c r="A4" s="1486" t="s">
        <v>4648</v>
      </c>
      <c r="B4" s="1486"/>
      <c r="C4" s="1486"/>
      <c r="D4" s="1486"/>
      <c r="E4" s="1486"/>
      <c r="F4" s="1486"/>
      <c r="G4" s="1486"/>
      <c r="H4" s="1486"/>
      <c r="I4" s="1486"/>
      <c r="J4" s="1486"/>
    </row>
    <row r="5" spans="1:10" ht="5.0999999999999996" customHeight="1">
      <c r="A5" s="109"/>
      <c r="B5" s="109"/>
      <c r="C5" s="109"/>
      <c r="D5" s="109"/>
      <c r="E5" s="109"/>
      <c r="F5" s="109"/>
      <c r="G5" s="109"/>
      <c r="H5" s="491"/>
    </row>
    <row r="6" spans="1:10" ht="42" customHeight="1">
      <c r="A6" s="1487" t="s">
        <v>4239</v>
      </c>
      <c r="B6" s="1487"/>
      <c r="C6" s="1487"/>
      <c r="D6" s="1487"/>
      <c r="E6" s="1487"/>
      <c r="F6" s="1487"/>
      <c r="G6" s="1487"/>
      <c r="H6" s="1487"/>
      <c r="I6" s="1487"/>
      <c r="J6" s="1487"/>
    </row>
    <row r="7" spans="1:10" ht="7.15" customHeight="1"/>
    <row r="8" spans="1:10" ht="45" customHeight="1">
      <c r="A8" s="1495" t="s">
        <v>6335</v>
      </c>
      <c r="B8" s="1495"/>
      <c r="C8" s="1495"/>
      <c r="D8" s="1495"/>
      <c r="E8" s="1495"/>
      <c r="F8" s="1495"/>
      <c r="G8" s="1495"/>
      <c r="H8" s="1495"/>
      <c r="I8" s="1495"/>
      <c r="J8" s="1495"/>
    </row>
    <row r="9" spans="1:10" ht="5.65" customHeight="1"/>
    <row r="10" spans="1:10" s="1230" customFormat="1" ht="47.25" customHeight="1">
      <c r="A10" s="1496" t="s">
        <v>3306</v>
      </c>
      <c r="B10" s="1496" t="s">
        <v>4240</v>
      </c>
      <c r="C10" s="1496" t="s">
        <v>4241</v>
      </c>
      <c r="D10" s="1497" t="s">
        <v>2830</v>
      </c>
      <c r="E10" s="1497"/>
      <c r="F10" s="1496" t="s">
        <v>4242</v>
      </c>
      <c r="G10" s="1493" t="s">
        <v>6339</v>
      </c>
      <c r="H10" s="1494"/>
      <c r="I10" s="1493" t="s">
        <v>6340</v>
      </c>
      <c r="J10" s="1494"/>
    </row>
    <row r="11" spans="1:10" s="1230" customFormat="1" ht="60.75" customHeight="1">
      <c r="A11" s="1496"/>
      <c r="B11" s="1496"/>
      <c r="C11" s="1496"/>
      <c r="D11" s="1262" t="s">
        <v>760</v>
      </c>
      <c r="E11" s="1263" t="s">
        <v>761</v>
      </c>
      <c r="F11" s="1496"/>
      <c r="G11" s="1231" t="s">
        <v>5973</v>
      </c>
      <c r="H11" s="1231" t="s">
        <v>5974</v>
      </c>
      <c r="I11" s="1231" t="s">
        <v>5973</v>
      </c>
      <c r="J11" s="1231" t="s">
        <v>5974</v>
      </c>
    </row>
    <row r="12" spans="1:10">
      <c r="A12" s="492">
        <v>1</v>
      </c>
      <c r="B12" s="492">
        <v>2</v>
      </c>
      <c r="C12" s="492">
        <v>3</v>
      </c>
      <c r="D12" s="492">
        <v>4</v>
      </c>
      <c r="E12" s="492">
        <v>5</v>
      </c>
      <c r="F12" s="492">
        <v>6</v>
      </c>
      <c r="G12" s="492">
        <v>7</v>
      </c>
      <c r="H12" s="492">
        <v>8</v>
      </c>
      <c r="I12" s="492">
        <v>9</v>
      </c>
      <c r="J12" s="492">
        <v>10</v>
      </c>
    </row>
    <row r="13" spans="1:10" ht="21.6" customHeight="1">
      <c r="A13" s="1264" t="s">
        <v>271</v>
      </c>
      <c r="B13" s="1265" t="s">
        <v>4649</v>
      </c>
      <c r="C13" s="1266"/>
      <c r="D13" s="1266"/>
      <c r="E13" s="1267"/>
      <c r="F13" s="1267"/>
      <c r="G13" s="1267"/>
      <c r="H13" s="1267"/>
      <c r="I13" s="1267"/>
      <c r="J13" s="1267"/>
    </row>
    <row r="14" spans="1:10" ht="29.65" customHeight="1">
      <c r="A14" s="493" t="s">
        <v>4674</v>
      </c>
      <c r="B14" s="494"/>
      <c r="C14" s="494"/>
      <c r="D14" s="494"/>
      <c r="E14" s="494"/>
      <c r="F14" s="494"/>
      <c r="G14" s="495"/>
      <c r="H14" s="495"/>
      <c r="I14" s="495"/>
      <c r="J14" s="495"/>
    </row>
    <row r="15" spans="1:10" ht="35.1" customHeight="1">
      <c r="A15" s="786" t="s">
        <v>271</v>
      </c>
      <c r="B15" s="787" t="s">
        <v>4244</v>
      </c>
      <c r="C15" s="1268" t="s">
        <v>4245</v>
      </c>
      <c r="D15" s="786">
        <v>911</v>
      </c>
      <c r="E15" s="1269" t="s">
        <v>4246</v>
      </c>
      <c r="F15" s="1270" t="s">
        <v>5085</v>
      </c>
      <c r="G15" s="1007">
        <v>1400</v>
      </c>
      <c r="H15" s="1007">
        <f>G15+608</f>
        <v>2008</v>
      </c>
      <c r="I15" s="1007">
        <f>ROUND(G15*1.2,0)</f>
        <v>1680</v>
      </c>
      <c r="J15" s="1007">
        <f>ROUND(H15*1.2,0)</f>
        <v>2410</v>
      </c>
    </row>
    <row r="16" spans="1:10" ht="28.5">
      <c r="A16" s="1271"/>
      <c r="B16" s="1272"/>
      <c r="C16" s="1273" t="s">
        <v>4247</v>
      </c>
      <c r="D16" s="1274"/>
      <c r="E16" s="1275"/>
      <c r="F16" s="499"/>
      <c r="G16" s="1276"/>
      <c r="H16" s="1276"/>
      <c r="I16" s="1276"/>
      <c r="J16" s="1276"/>
    </row>
    <row r="17" spans="1:10" ht="28.5" customHeight="1">
      <c r="A17" s="1277" t="s">
        <v>271</v>
      </c>
      <c r="B17" s="1271" t="s">
        <v>1119</v>
      </c>
      <c r="C17" s="1273" t="s">
        <v>4248</v>
      </c>
      <c r="D17" s="1271">
        <v>904</v>
      </c>
      <c r="E17" s="1278" t="s">
        <v>4219</v>
      </c>
      <c r="F17" s="499" t="s">
        <v>4723</v>
      </c>
      <c r="G17" s="1276">
        <v>50</v>
      </c>
      <c r="H17" s="1276">
        <f>G17+608</f>
        <v>658</v>
      </c>
      <c r="I17" s="1276">
        <f t="shared" ref="I17:J20" si="0">ROUND(G17*1.2,0)</f>
        <v>60</v>
      </c>
      <c r="J17" s="1276">
        <f t="shared" si="0"/>
        <v>790</v>
      </c>
    </row>
    <row r="18" spans="1:10" ht="28.5" customHeight="1">
      <c r="A18" s="1277" t="s">
        <v>271</v>
      </c>
      <c r="B18" s="1271" t="s">
        <v>1112</v>
      </c>
      <c r="C18" s="1273" t="s">
        <v>4249</v>
      </c>
      <c r="D18" s="1271">
        <v>904</v>
      </c>
      <c r="E18" s="1278" t="s">
        <v>4219</v>
      </c>
      <c r="F18" s="499" t="s">
        <v>4690</v>
      </c>
      <c r="G18" s="1276">
        <v>169</v>
      </c>
      <c r="H18" s="1276">
        <f t="shared" ref="H18:H20" si="1">G18</f>
        <v>169</v>
      </c>
      <c r="I18" s="1276">
        <f t="shared" si="0"/>
        <v>203</v>
      </c>
      <c r="J18" s="1276">
        <f t="shared" si="0"/>
        <v>203</v>
      </c>
    </row>
    <row r="19" spans="1:10" ht="18" customHeight="1">
      <c r="A19" s="1277" t="s">
        <v>271</v>
      </c>
      <c r="B19" s="1271" t="s">
        <v>1407</v>
      </c>
      <c r="C19" s="1273" t="s">
        <v>4250</v>
      </c>
      <c r="D19" s="1271">
        <v>904</v>
      </c>
      <c r="E19" s="1279" t="s">
        <v>4219</v>
      </c>
      <c r="F19" s="499">
        <v>910</v>
      </c>
      <c r="G19" s="1276">
        <f>252+133</f>
        <v>385</v>
      </c>
      <c r="H19" s="1276">
        <f t="shared" si="1"/>
        <v>385</v>
      </c>
      <c r="I19" s="1276">
        <f t="shared" si="0"/>
        <v>462</v>
      </c>
      <c r="J19" s="1276">
        <f t="shared" si="0"/>
        <v>462</v>
      </c>
    </row>
    <row r="20" spans="1:10" ht="18" customHeight="1">
      <c r="A20" s="1277" t="s">
        <v>271</v>
      </c>
      <c r="B20" s="1271" t="s">
        <v>4251</v>
      </c>
      <c r="C20" s="1273" t="s">
        <v>4252</v>
      </c>
      <c r="D20" s="1271">
        <v>904</v>
      </c>
      <c r="E20" s="1279" t="s">
        <v>4219</v>
      </c>
      <c r="F20" s="499">
        <v>910</v>
      </c>
      <c r="G20" s="1276">
        <f>663+133</f>
        <v>796</v>
      </c>
      <c r="H20" s="1276">
        <f t="shared" si="1"/>
        <v>796</v>
      </c>
      <c r="I20" s="1276">
        <f t="shared" si="0"/>
        <v>955</v>
      </c>
      <c r="J20" s="1276">
        <f t="shared" si="0"/>
        <v>955</v>
      </c>
    </row>
    <row r="21" spans="1:10" ht="28.5">
      <c r="A21" s="786" t="s">
        <v>271</v>
      </c>
      <c r="B21" s="787" t="s">
        <v>4244</v>
      </c>
      <c r="C21" s="1268" t="s">
        <v>4245</v>
      </c>
      <c r="D21" s="786">
        <v>912</v>
      </c>
      <c r="E21" s="1269" t="s">
        <v>4253</v>
      </c>
      <c r="F21" s="1270" t="s">
        <v>5085</v>
      </c>
      <c r="G21" s="1007">
        <v>1538</v>
      </c>
      <c r="H21" s="1007">
        <f>G21+608</f>
        <v>2146</v>
      </c>
      <c r="I21" s="1007">
        <f>ROUND(G21*1.2,0)</f>
        <v>1846</v>
      </c>
      <c r="J21" s="1377">
        <f>SUM(J23:J27)</f>
        <v>2576</v>
      </c>
    </row>
    <row r="22" spans="1:10" ht="18" customHeight="1">
      <c r="A22" s="1271"/>
      <c r="B22" s="1272"/>
      <c r="C22" s="1273" t="s">
        <v>4247</v>
      </c>
      <c r="D22" s="1274"/>
      <c r="E22" s="1275"/>
      <c r="F22" s="499"/>
      <c r="G22" s="1276"/>
      <c r="H22" s="1276"/>
      <c r="I22" s="1276"/>
      <c r="J22" s="1276"/>
    </row>
    <row r="23" spans="1:10" ht="28.5" customHeight="1">
      <c r="A23" s="1277" t="s">
        <v>271</v>
      </c>
      <c r="B23" s="1271" t="s">
        <v>1119</v>
      </c>
      <c r="C23" s="1273" t="s">
        <v>4248</v>
      </c>
      <c r="D23" s="1271">
        <v>904</v>
      </c>
      <c r="E23" s="1279" t="s">
        <v>4219</v>
      </c>
      <c r="F23" s="499" t="s">
        <v>4723</v>
      </c>
      <c r="G23" s="1276">
        <v>50</v>
      </c>
      <c r="H23" s="1276">
        <f>G23+608</f>
        <v>658</v>
      </c>
      <c r="I23" s="1276">
        <f t="shared" ref="I23:I27" si="2">ROUND(G23*1.2,0)</f>
        <v>60</v>
      </c>
      <c r="J23" s="1376">
        <f>ROUND(H23*1.2,0)</f>
        <v>790</v>
      </c>
    </row>
    <row r="24" spans="1:10" ht="28.5" customHeight="1">
      <c r="A24" s="1277" t="s">
        <v>271</v>
      </c>
      <c r="B24" s="1271" t="s">
        <v>1112</v>
      </c>
      <c r="C24" s="1273" t="s">
        <v>3304</v>
      </c>
      <c r="D24" s="1271">
        <v>904</v>
      </c>
      <c r="E24" s="1279" t="s">
        <v>4219</v>
      </c>
      <c r="F24" s="499" t="s">
        <v>4690</v>
      </c>
      <c r="G24" s="1276">
        <v>169</v>
      </c>
      <c r="H24" s="1276">
        <f t="shared" ref="H24:H27" si="3">G24</f>
        <v>169</v>
      </c>
      <c r="I24" s="1276">
        <f t="shared" si="2"/>
        <v>203</v>
      </c>
      <c r="J24" s="1276">
        <f>ROUND(H24*1.2,0)</f>
        <v>203</v>
      </c>
    </row>
    <row r="25" spans="1:10" ht="18" customHeight="1">
      <c r="A25" s="1277" t="s">
        <v>271</v>
      </c>
      <c r="B25" s="1271" t="s">
        <v>1407</v>
      </c>
      <c r="C25" s="1273" t="s">
        <v>4250</v>
      </c>
      <c r="D25" s="1271">
        <v>904</v>
      </c>
      <c r="E25" s="1279" t="s">
        <v>4219</v>
      </c>
      <c r="F25" s="499">
        <v>910</v>
      </c>
      <c r="G25" s="1276">
        <f>252+133</f>
        <v>385</v>
      </c>
      <c r="H25" s="1276">
        <f t="shared" si="3"/>
        <v>385</v>
      </c>
      <c r="I25" s="1276">
        <f t="shared" si="2"/>
        <v>462</v>
      </c>
      <c r="J25" s="1276">
        <f>ROUND(H25*1.2,0)</f>
        <v>462</v>
      </c>
    </row>
    <row r="26" spans="1:10" ht="18" customHeight="1">
      <c r="A26" s="1277" t="s">
        <v>271</v>
      </c>
      <c r="B26" s="1271" t="s">
        <v>4251</v>
      </c>
      <c r="C26" s="1273" t="s">
        <v>3546</v>
      </c>
      <c r="D26" s="1271">
        <v>904</v>
      </c>
      <c r="E26" s="1278" t="s">
        <v>4219</v>
      </c>
      <c r="F26" s="499">
        <v>910</v>
      </c>
      <c r="G26" s="1276">
        <f>663+133</f>
        <v>796</v>
      </c>
      <c r="H26" s="1276">
        <f t="shared" si="3"/>
        <v>796</v>
      </c>
      <c r="I26" s="1276">
        <f t="shared" si="2"/>
        <v>955</v>
      </c>
      <c r="J26" s="1276">
        <f>ROUND(H26*1.2,0)</f>
        <v>955</v>
      </c>
    </row>
    <row r="27" spans="1:10" ht="28.5" customHeight="1">
      <c r="A27" s="1277" t="s">
        <v>271</v>
      </c>
      <c r="B27" s="1271" t="s">
        <v>4254</v>
      </c>
      <c r="C27" s="1273" t="s">
        <v>4255</v>
      </c>
      <c r="D27" s="1271">
        <v>904</v>
      </c>
      <c r="E27" s="1278" t="s">
        <v>4219</v>
      </c>
      <c r="F27" s="499" t="s">
        <v>4723</v>
      </c>
      <c r="G27" s="1276">
        <v>138</v>
      </c>
      <c r="H27" s="1276">
        <f t="shared" si="3"/>
        <v>138</v>
      </c>
      <c r="I27" s="1276">
        <f t="shared" si="2"/>
        <v>166</v>
      </c>
      <c r="J27" s="1276">
        <f>ROUND(H27*1.2,0)</f>
        <v>166</v>
      </c>
    </row>
    <row r="28" spans="1:10" ht="28.5">
      <c r="A28" s="786" t="s">
        <v>271</v>
      </c>
      <c r="B28" s="787" t="s">
        <v>4244</v>
      </c>
      <c r="C28" s="1268" t="s">
        <v>4245</v>
      </c>
      <c r="D28" s="786">
        <v>913</v>
      </c>
      <c r="E28" s="1269" t="s">
        <v>4256</v>
      </c>
      <c r="F28" s="1270" t="s">
        <v>5085</v>
      </c>
      <c r="G28" s="1007">
        <v>2484</v>
      </c>
      <c r="H28" s="1007">
        <f>G28+608</f>
        <v>3092</v>
      </c>
      <c r="I28" s="1007">
        <f>ROUND(G28*1.2,0)</f>
        <v>2981</v>
      </c>
      <c r="J28" s="1377">
        <f>SUM(J30:J35)</f>
        <v>3711</v>
      </c>
    </row>
    <row r="29" spans="1:10" ht="18" customHeight="1">
      <c r="A29" s="1271"/>
      <c r="B29" s="1272"/>
      <c r="C29" s="1273" t="s">
        <v>4247</v>
      </c>
      <c r="D29" s="1274"/>
      <c r="E29" s="1275"/>
      <c r="F29" s="499"/>
      <c r="G29" s="1276"/>
      <c r="H29" s="1276"/>
      <c r="I29" s="1276"/>
      <c r="J29" s="1276"/>
    </row>
    <row r="30" spans="1:10" ht="28.5" customHeight="1">
      <c r="A30" s="1277" t="s">
        <v>271</v>
      </c>
      <c r="B30" s="1271" t="s">
        <v>1119</v>
      </c>
      <c r="C30" s="1273" t="s">
        <v>4248</v>
      </c>
      <c r="D30" s="1271">
        <v>904</v>
      </c>
      <c r="E30" s="1278" t="s">
        <v>4219</v>
      </c>
      <c r="F30" s="499" t="s">
        <v>4723</v>
      </c>
      <c r="G30" s="1276">
        <v>50</v>
      </c>
      <c r="H30" s="1276">
        <f>G30+608</f>
        <v>658</v>
      </c>
      <c r="I30" s="1276">
        <f t="shared" ref="I30:J36" si="4">ROUND(G30*1.2,0)</f>
        <v>60</v>
      </c>
      <c r="J30" s="1376">
        <f>ROUND(H30*1.2,0)</f>
        <v>790</v>
      </c>
    </row>
    <row r="31" spans="1:10" ht="28.5" customHeight="1">
      <c r="A31" s="1277" t="s">
        <v>271</v>
      </c>
      <c r="B31" s="1271" t="s">
        <v>1112</v>
      </c>
      <c r="C31" s="1273" t="s">
        <v>3304</v>
      </c>
      <c r="D31" s="1271">
        <v>904</v>
      </c>
      <c r="E31" s="1278" t="s">
        <v>4219</v>
      </c>
      <c r="F31" s="499" t="s">
        <v>4690</v>
      </c>
      <c r="G31" s="1276">
        <v>169</v>
      </c>
      <c r="H31" s="1276">
        <f t="shared" ref="H31:H35" si="5">G31</f>
        <v>169</v>
      </c>
      <c r="I31" s="1276">
        <f t="shared" si="4"/>
        <v>203</v>
      </c>
      <c r="J31" s="1276">
        <f t="shared" si="4"/>
        <v>203</v>
      </c>
    </row>
    <row r="32" spans="1:10" ht="18" customHeight="1">
      <c r="A32" s="1277" t="s">
        <v>271</v>
      </c>
      <c r="B32" s="1271" t="s">
        <v>1407</v>
      </c>
      <c r="C32" s="1273" t="s">
        <v>4250</v>
      </c>
      <c r="D32" s="1271">
        <v>904</v>
      </c>
      <c r="E32" s="1278" t="s">
        <v>4219</v>
      </c>
      <c r="F32" s="499">
        <v>910</v>
      </c>
      <c r="G32" s="1276">
        <f>252+133</f>
        <v>385</v>
      </c>
      <c r="H32" s="1276">
        <f t="shared" si="5"/>
        <v>385</v>
      </c>
      <c r="I32" s="1276">
        <f t="shared" si="4"/>
        <v>462</v>
      </c>
      <c r="J32" s="1276">
        <f t="shared" si="4"/>
        <v>462</v>
      </c>
    </row>
    <row r="33" spans="1:10" ht="18" customHeight="1">
      <c r="A33" s="1277" t="s">
        <v>271</v>
      </c>
      <c r="B33" s="1271" t="s">
        <v>4251</v>
      </c>
      <c r="C33" s="1273" t="s">
        <v>3546</v>
      </c>
      <c r="D33" s="1271">
        <v>904</v>
      </c>
      <c r="E33" s="1278" t="s">
        <v>4219</v>
      </c>
      <c r="F33" s="499">
        <v>910</v>
      </c>
      <c r="G33" s="1276">
        <f>663+133</f>
        <v>796</v>
      </c>
      <c r="H33" s="1276">
        <f t="shared" si="5"/>
        <v>796</v>
      </c>
      <c r="I33" s="1276">
        <f t="shared" si="4"/>
        <v>955</v>
      </c>
      <c r="J33" s="1276">
        <f t="shared" si="4"/>
        <v>955</v>
      </c>
    </row>
    <row r="34" spans="1:10" ht="28.5" customHeight="1">
      <c r="A34" s="1277" t="s">
        <v>271</v>
      </c>
      <c r="B34" s="1271" t="s">
        <v>4254</v>
      </c>
      <c r="C34" s="1273" t="s">
        <v>4255</v>
      </c>
      <c r="D34" s="1271">
        <v>904</v>
      </c>
      <c r="E34" s="1278" t="s">
        <v>4219</v>
      </c>
      <c r="F34" s="499" t="s">
        <v>4723</v>
      </c>
      <c r="G34" s="1276">
        <v>138</v>
      </c>
      <c r="H34" s="1276">
        <f t="shared" si="5"/>
        <v>138</v>
      </c>
      <c r="I34" s="1276">
        <f t="shared" si="4"/>
        <v>166</v>
      </c>
      <c r="J34" s="1276">
        <f t="shared" si="4"/>
        <v>166</v>
      </c>
    </row>
    <row r="35" spans="1:10" ht="18" customHeight="1">
      <c r="A35" s="1277" t="s">
        <v>271</v>
      </c>
      <c r="B35" s="1271" t="s">
        <v>4257</v>
      </c>
      <c r="C35" s="1273" t="s">
        <v>4258</v>
      </c>
      <c r="D35" s="1271">
        <v>904</v>
      </c>
      <c r="E35" s="1278" t="s">
        <v>4219</v>
      </c>
      <c r="F35" s="499">
        <v>910</v>
      </c>
      <c r="G35" s="1276">
        <f>813+133</f>
        <v>946</v>
      </c>
      <c r="H35" s="1276">
        <f t="shared" si="5"/>
        <v>946</v>
      </c>
      <c r="I35" s="1276">
        <f t="shared" si="4"/>
        <v>1135</v>
      </c>
      <c r="J35" s="1276">
        <f t="shared" si="4"/>
        <v>1135</v>
      </c>
    </row>
    <row r="36" spans="1:10" ht="42.75">
      <c r="A36" s="786" t="s">
        <v>271</v>
      </c>
      <c r="B36" s="787" t="s">
        <v>4259</v>
      </c>
      <c r="C36" s="1268" t="s">
        <v>4260</v>
      </c>
      <c r="D36" s="786">
        <v>914</v>
      </c>
      <c r="E36" s="1269" t="s">
        <v>4261</v>
      </c>
      <c r="F36" s="1270" t="s">
        <v>5085</v>
      </c>
      <c r="G36" s="1007">
        <v>2346</v>
      </c>
      <c r="H36" s="1007">
        <f>G36+608</f>
        <v>2954</v>
      </c>
      <c r="I36" s="1007">
        <f t="shared" si="4"/>
        <v>2815</v>
      </c>
      <c r="J36" s="1007">
        <f t="shared" si="4"/>
        <v>3545</v>
      </c>
    </row>
    <row r="37" spans="1:10" ht="18" customHeight="1">
      <c r="A37" s="1271"/>
      <c r="B37" s="1272"/>
      <c r="C37" s="1273" t="s">
        <v>4247</v>
      </c>
      <c r="D37" s="1274"/>
      <c r="E37" s="1275"/>
      <c r="F37" s="499"/>
      <c r="G37" s="1276"/>
      <c r="H37" s="1276"/>
      <c r="I37" s="1276"/>
      <c r="J37" s="1276"/>
    </row>
    <row r="38" spans="1:10" ht="28.5" customHeight="1">
      <c r="A38" s="1277" t="s">
        <v>271</v>
      </c>
      <c r="B38" s="1271" t="s">
        <v>1119</v>
      </c>
      <c r="C38" s="1273" t="s">
        <v>4248</v>
      </c>
      <c r="D38" s="1271">
        <v>904</v>
      </c>
      <c r="E38" s="1278" t="s">
        <v>4219</v>
      </c>
      <c r="F38" s="499" t="s">
        <v>4723</v>
      </c>
      <c r="G38" s="1276">
        <v>50</v>
      </c>
      <c r="H38" s="1276">
        <f>G38+608</f>
        <v>658</v>
      </c>
      <c r="I38" s="1276">
        <f t="shared" ref="I38:J42" si="6">ROUND(G38*1.2,0)</f>
        <v>60</v>
      </c>
      <c r="J38" s="1276">
        <f t="shared" si="6"/>
        <v>790</v>
      </c>
    </row>
    <row r="39" spans="1:10" s="496" customFormat="1" ht="28.5" customHeight="1">
      <c r="A39" s="1271" t="s">
        <v>271</v>
      </c>
      <c r="B39" s="1271" t="s">
        <v>1112</v>
      </c>
      <c r="C39" s="1273" t="s">
        <v>3304</v>
      </c>
      <c r="D39" s="1271">
        <v>904</v>
      </c>
      <c r="E39" s="1279" t="s">
        <v>4219</v>
      </c>
      <c r="F39" s="499" t="s">
        <v>4724</v>
      </c>
      <c r="G39" s="1276">
        <v>169</v>
      </c>
      <c r="H39" s="1276">
        <f t="shared" ref="H39:H42" si="7">G39</f>
        <v>169</v>
      </c>
      <c r="I39" s="1276">
        <f t="shared" si="6"/>
        <v>203</v>
      </c>
      <c r="J39" s="1276">
        <f t="shared" si="6"/>
        <v>203</v>
      </c>
    </row>
    <row r="40" spans="1:10" ht="18" customHeight="1">
      <c r="A40" s="1277" t="s">
        <v>271</v>
      </c>
      <c r="B40" s="1271" t="s">
        <v>1407</v>
      </c>
      <c r="C40" s="1273" t="s">
        <v>4250</v>
      </c>
      <c r="D40" s="1271">
        <v>904</v>
      </c>
      <c r="E40" s="1278" t="s">
        <v>4219</v>
      </c>
      <c r="F40" s="499">
        <v>910</v>
      </c>
      <c r="G40" s="1276">
        <f>252+133</f>
        <v>385</v>
      </c>
      <c r="H40" s="1276">
        <f t="shared" si="7"/>
        <v>385</v>
      </c>
      <c r="I40" s="1276">
        <f t="shared" si="6"/>
        <v>462</v>
      </c>
      <c r="J40" s="1276">
        <f t="shared" si="6"/>
        <v>462</v>
      </c>
    </row>
    <row r="41" spans="1:10" ht="18" customHeight="1">
      <c r="A41" s="1277" t="s">
        <v>271</v>
      </c>
      <c r="B41" s="1271" t="s">
        <v>4251</v>
      </c>
      <c r="C41" s="1273" t="s">
        <v>3546</v>
      </c>
      <c r="D41" s="1271">
        <v>904</v>
      </c>
      <c r="E41" s="1278" t="s">
        <v>4219</v>
      </c>
      <c r="F41" s="499">
        <v>910</v>
      </c>
      <c r="G41" s="1276">
        <f>663+133</f>
        <v>796</v>
      </c>
      <c r="H41" s="1276">
        <f t="shared" si="7"/>
        <v>796</v>
      </c>
      <c r="I41" s="1276">
        <f t="shared" si="6"/>
        <v>955</v>
      </c>
      <c r="J41" s="1276">
        <f t="shared" si="6"/>
        <v>955</v>
      </c>
    </row>
    <row r="42" spans="1:10" ht="18" customHeight="1">
      <c r="A42" s="1277" t="s">
        <v>271</v>
      </c>
      <c r="B42" s="1271" t="s">
        <v>4257</v>
      </c>
      <c r="C42" s="1273" t="s">
        <v>4258</v>
      </c>
      <c r="D42" s="1271">
        <v>904</v>
      </c>
      <c r="E42" s="1278" t="s">
        <v>4219</v>
      </c>
      <c r="F42" s="499">
        <v>910</v>
      </c>
      <c r="G42" s="1276">
        <f>813+133</f>
        <v>946</v>
      </c>
      <c r="H42" s="1276">
        <f t="shared" si="7"/>
        <v>946</v>
      </c>
      <c r="I42" s="1276">
        <f t="shared" si="6"/>
        <v>1135</v>
      </c>
      <c r="J42" s="1276">
        <f t="shared" si="6"/>
        <v>1135</v>
      </c>
    </row>
    <row r="43" spans="1:10" ht="29.65" customHeight="1">
      <c r="A43" s="493" t="s">
        <v>4673</v>
      </c>
      <c r="B43" s="494"/>
      <c r="C43" s="494"/>
      <c r="D43" s="494"/>
      <c r="E43" s="494"/>
      <c r="F43" s="494"/>
      <c r="G43" s="495"/>
      <c r="H43" s="495"/>
      <c r="I43" s="495"/>
      <c r="J43" s="495"/>
    </row>
    <row r="44" spans="1:10" ht="28.5">
      <c r="A44" s="786" t="s">
        <v>271</v>
      </c>
      <c r="B44" s="787" t="s">
        <v>4244</v>
      </c>
      <c r="C44" s="1268" t="s">
        <v>4245</v>
      </c>
      <c r="D44" s="786">
        <v>915</v>
      </c>
      <c r="E44" s="1269" t="s">
        <v>4262</v>
      </c>
      <c r="F44" s="1270" t="s">
        <v>3829</v>
      </c>
      <c r="G44" s="1007">
        <f>G46+G47</f>
        <v>6394</v>
      </c>
      <c r="H44" s="1007"/>
      <c r="I44" s="1007">
        <f>ROUND(G44*1.2,0)</f>
        <v>7673</v>
      </c>
      <c r="J44" s="1007"/>
    </row>
    <row r="45" spans="1:10" s="496" customFormat="1" ht="18" customHeight="1">
      <c r="A45" s="1271"/>
      <c r="B45" s="1271"/>
      <c r="C45" s="1273" t="s">
        <v>4247</v>
      </c>
      <c r="D45" s="1271"/>
      <c r="E45" s="1279"/>
      <c r="F45" s="499"/>
      <c r="G45" s="1276"/>
      <c r="H45" s="1276"/>
      <c r="I45" s="1276"/>
      <c r="J45" s="1276"/>
    </row>
    <row r="46" spans="1:10" s="496" customFormat="1" ht="18" customHeight="1">
      <c r="A46" s="1271" t="s">
        <v>271</v>
      </c>
      <c r="B46" s="1271" t="s">
        <v>1032</v>
      </c>
      <c r="C46" s="1273" t="s">
        <v>4263</v>
      </c>
      <c r="D46" s="1271">
        <v>905</v>
      </c>
      <c r="E46" s="1279" t="s">
        <v>4220</v>
      </c>
      <c r="F46" s="499">
        <v>999</v>
      </c>
      <c r="G46" s="1276">
        <v>1435</v>
      </c>
      <c r="H46" s="1276"/>
      <c r="I46" s="1276">
        <f t="shared" ref="I46:I47" si="8">ROUND(G46*1.2,0)</f>
        <v>1722</v>
      </c>
      <c r="J46" s="1276"/>
    </row>
    <row r="47" spans="1:10" s="496" customFormat="1" ht="18" customHeight="1">
      <c r="A47" s="1271" t="s">
        <v>271</v>
      </c>
      <c r="B47" s="1271" t="s">
        <v>3457</v>
      </c>
      <c r="C47" s="1273" t="s">
        <v>3456</v>
      </c>
      <c r="D47" s="1271">
        <v>905</v>
      </c>
      <c r="E47" s="1279" t="s">
        <v>4220</v>
      </c>
      <c r="F47" s="499">
        <v>990</v>
      </c>
      <c r="G47" s="1276">
        <v>4959</v>
      </c>
      <c r="H47" s="1276"/>
      <c r="I47" s="1276">
        <f t="shared" si="8"/>
        <v>5951</v>
      </c>
      <c r="J47" s="1276"/>
    </row>
    <row r="48" spans="1:10" ht="42.75">
      <c r="A48" s="786" t="s">
        <v>271</v>
      </c>
      <c r="B48" s="787" t="s">
        <v>4259</v>
      </c>
      <c r="C48" s="1268" t="s">
        <v>4260</v>
      </c>
      <c r="D48" s="786">
        <v>916</v>
      </c>
      <c r="E48" s="1269" t="s">
        <v>4264</v>
      </c>
      <c r="F48" s="1270" t="s">
        <v>3829</v>
      </c>
      <c r="G48" s="1007">
        <v>1294</v>
      </c>
      <c r="H48" s="1007"/>
      <c r="I48" s="1007">
        <f>ROUND(G48*1.2,0)</f>
        <v>1553</v>
      </c>
      <c r="J48" s="1007"/>
    </row>
    <row r="49" spans="1:10" s="496" customFormat="1" ht="18" customHeight="1">
      <c r="A49" s="1271"/>
      <c r="B49" s="1271"/>
      <c r="C49" s="1273" t="s">
        <v>4247</v>
      </c>
      <c r="D49" s="1271"/>
      <c r="E49" s="1279"/>
      <c r="F49" s="499"/>
      <c r="G49" s="1276"/>
      <c r="H49" s="1276"/>
      <c r="I49" s="1276"/>
      <c r="J49" s="1276"/>
    </row>
    <row r="50" spans="1:10" s="496" customFormat="1" ht="18" customHeight="1">
      <c r="A50" s="1271" t="s">
        <v>271</v>
      </c>
      <c r="B50" s="1271" t="s">
        <v>4265</v>
      </c>
      <c r="C50" s="1273" t="s">
        <v>4266</v>
      </c>
      <c r="D50" s="1271">
        <v>905</v>
      </c>
      <c r="E50" s="1279" t="s">
        <v>4220</v>
      </c>
      <c r="F50" s="499">
        <v>999</v>
      </c>
      <c r="G50" s="1276">
        <v>1294</v>
      </c>
      <c r="H50" s="1276"/>
      <c r="I50" s="1276">
        <f>ROUND(G50*1.2,0)</f>
        <v>1553</v>
      </c>
      <c r="J50" s="1276"/>
    </row>
    <row r="51" spans="1:10" ht="28.5">
      <c r="A51" s="786" t="s">
        <v>271</v>
      </c>
      <c r="B51" s="787" t="s">
        <v>4244</v>
      </c>
      <c r="C51" s="1268" t="s">
        <v>4245</v>
      </c>
      <c r="D51" s="786">
        <v>917</v>
      </c>
      <c r="E51" s="1269" t="s">
        <v>4267</v>
      </c>
      <c r="F51" s="1270" t="s">
        <v>3829</v>
      </c>
      <c r="G51" s="1007">
        <f>G53+G54+G55</f>
        <v>7688</v>
      </c>
      <c r="H51" s="1007"/>
      <c r="I51" s="1007">
        <f>ROUND(G51*1.2,0)</f>
        <v>9226</v>
      </c>
      <c r="J51" s="1007"/>
    </row>
    <row r="52" spans="1:10" s="496" customFormat="1" ht="18" customHeight="1">
      <c r="A52" s="1271"/>
      <c r="B52" s="1271"/>
      <c r="C52" s="1273" t="s">
        <v>4247</v>
      </c>
      <c r="D52" s="1271"/>
      <c r="E52" s="1279"/>
      <c r="F52" s="499"/>
      <c r="G52" s="1276"/>
      <c r="H52" s="1276"/>
      <c r="I52" s="1276"/>
      <c r="J52" s="1276"/>
    </row>
    <row r="53" spans="1:10" s="496" customFormat="1" ht="18" customHeight="1">
      <c r="A53" s="1271" t="s">
        <v>271</v>
      </c>
      <c r="B53" s="1271" t="s">
        <v>1032</v>
      </c>
      <c r="C53" s="1273" t="s">
        <v>4263</v>
      </c>
      <c r="D53" s="1271">
        <v>905</v>
      </c>
      <c r="E53" s="1279" t="s">
        <v>4220</v>
      </c>
      <c r="F53" s="499">
        <v>999</v>
      </c>
      <c r="G53" s="1276">
        <v>1435</v>
      </c>
      <c r="H53" s="1276"/>
      <c r="I53" s="1276">
        <f t="shared" ref="I53:I55" si="9">ROUND(G53*1.2,0)</f>
        <v>1722</v>
      </c>
      <c r="J53" s="1276"/>
    </row>
    <row r="54" spans="1:10" s="496" customFormat="1" ht="18" customHeight="1">
      <c r="A54" s="1271" t="s">
        <v>271</v>
      </c>
      <c r="B54" s="1271" t="s">
        <v>3457</v>
      </c>
      <c r="C54" s="1273" t="s">
        <v>3456</v>
      </c>
      <c r="D54" s="1271">
        <v>905</v>
      </c>
      <c r="E54" s="1279" t="s">
        <v>4220</v>
      </c>
      <c r="F54" s="499">
        <v>990</v>
      </c>
      <c r="G54" s="1276">
        <v>4959</v>
      </c>
      <c r="H54" s="1276"/>
      <c r="I54" s="1276">
        <f t="shared" si="9"/>
        <v>5951</v>
      </c>
      <c r="J54" s="1276"/>
    </row>
    <row r="55" spans="1:10" s="496" customFormat="1" ht="18" customHeight="1">
      <c r="A55" s="1271" t="s">
        <v>271</v>
      </c>
      <c r="B55" s="1271" t="s">
        <v>4265</v>
      </c>
      <c r="C55" s="1273" t="s">
        <v>4266</v>
      </c>
      <c r="D55" s="1271">
        <v>905</v>
      </c>
      <c r="E55" s="1279" t="s">
        <v>4220</v>
      </c>
      <c r="F55" s="499">
        <v>999</v>
      </c>
      <c r="G55" s="1276">
        <v>1294</v>
      </c>
      <c r="H55" s="1276"/>
      <c r="I55" s="1276">
        <f t="shared" si="9"/>
        <v>1553</v>
      </c>
      <c r="J55" s="1276"/>
    </row>
    <row r="56" spans="1:10" ht="12.75" customHeight="1">
      <c r="A56" s="652"/>
      <c r="B56" s="652"/>
      <c r="C56" s="652"/>
      <c r="D56" s="652"/>
      <c r="E56" s="652"/>
      <c r="F56" s="652"/>
      <c r="G56" s="497"/>
      <c r="H56" s="497"/>
    </row>
    <row r="57" spans="1:10" ht="15.75" customHeight="1">
      <c r="A57" s="1492" t="s">
        <v>4268</v>
      </c>
      <c r="B57" s="1492"/>
      <c r="C57" s="1492"/>
      <c r="D57" s="1492"/>
      <c r="E57" s="1492"/>
      <c r="F57" s="1492"/>
      <c r="G57" s="1492"/>
      <c r="H57" s="1258"/>
    </row>
    <row r="58" spans="1:10" ht="6" customHeight="1">
      <c r="A58" s="652"/>
      <c r="B58" s="652"/>
      <c r="C58" s="652"/>
      <c r="D58" s="652"/>
      <c r="E58" s="652"/>
      <c r="F58" s="652"/>
      <c r="G58" s="497"/>
      <c r="H58" s="497"/>
    </row>
    <row r="59" spans="1:10" ht="25.5" customHeight="1">
      <c r="A59" s="498" t="s">
        <v>271</v>
      </c>
      <c r="B59" s="499" t="s">
        <v>1543</v>
      </c>
      <c r="C59" s="500" t="s">
        <v>1544</v>
      </c>
      <c r="D59" s="499">
        <v>904</v>
      </c>
      <c r="E59" s="501" t="s">
        <v>4219</v>
      </c>
      <c r="F59" s="502"/>
      <c r="G59" s="652"/>
      <c r="H59" s="652"/>
    </row>
    <row r="60" spans="1:10" ht="25.5" customHeight="1">
      <c r="A60" s="498" t="s">
        <v>271</v>
      </c>
      <c r="B60" s="499" t="s">
        <v>1424</v>
      </c>
      <c r="C60" s="500" t="s">
        <v>1425</v>
      </c>
      <c r="D60" s="499">
        <v>904</v>
      </c>
      <c r="E60" s="501" t="s">
        <v>4219</v>
      </c>
      <c r="F60" s="502"/>
      <c r="G60" s="652"/>
      <c r="H60" s="652"/>
    </row>
    <row r="61" spans="1:10" ht="25.5" customHeight="1">
      <c r="A61" s="498" t="s">
        <v>271</v>
      </c>
      <c r="B61" s="499" t="s">
        <v>1434</v>
      </c>
      <c r="C61" s="500" t="s">
        <v>1435</v>
      </c>
      <c r="D61" s="499">
        <v>904</v>
      </c>
      <c r="E61" s="501" t="s">
        <v>4219</v>
      </c>
      <c r="F61" s="502"/>
      <c r="G61" s="652"/>
      <c r="H61" s="652"/>
    </row>
    <row r="62" spans="1:10" ht="25.5" customHeight="1">
      <c r="A62" s="498" t="s">
        <v>271</v>
      </c>
      <c r="B62" s="499" t="s">
        <v>1438</v>
      </c>
      <c r="C62" s="500" t="s">
        <v>1439</v>
      </c>
      <c r="D62" s="499">
        <v>904</v>
      </c>
      <c r="E62" s="501" t="s">
        <v>4219</v>
      </c>
      <c r="F62" s="502"/>
      <c r="G62" s="652"/>
      <c r="H62" s="652"/>
    </row>
    <row r="63" spans="1:10" ht="25.5" customHeight="1">
      <c r="A63" s="498" t="s">
        <v>271</v>
      </c>
      <c r="B63" s="499" t="s">
        <v>1450</v>
      </c>
      <c r="C63" s="500" t="s">
        <v>1451</v>
      </c>
      <c r="D63" s="499">
        <v>904</v>
      </c>
      <c r="E63" s="501" t="s">
        <v>4219</v>
      </c>
      <c r="F63" s="502"/>
      <c r="G63" s="652"/>
      <c r="H63" s="652"/>
    </row>
    <row r="64" spans="1:10" ht="25.5" customHeight="1">
      <c r="A64" s="498" t="s">
        <v>271</v>
      </c>
      <c r="B64" s="499" t="s">
        <v>1454</v>
      </c>
      <c r="C64" s="500" t="s">
        <v>1455</v>
      </c>
      <c r="D64" s="499">
        <v>904</v>
      </c>
      <c r="E64" s="501" t="s">
        <v>4219</v>
      </c>
      <c r="F64" s="502"/>
      <c r="G64" s="652"/>
      <c r="H64" s="652"/>
    </row>
    <row r="65" spans="1:8" ht="25.5" customHeight="1">
      <c r="A65" s="498" t="s">
        <v>271</v>
      </c>
      <c r="B65" s="499" t="s">
        <v>1456</v>
      </c>
      <c r="C65" s="500" t="s">
        <v>1457</v>
      </c>
      <c r="D65" s="499">
        <v>904</v>
      </c>
      <c r="E65" s="501" t="s">
        <v>4219</v>
      </c>
      <c r="F65" s="502"/>
      <c r="G65" s="652"/>
      <c r="H65" s="652"/>
    </row>
    <row r="66" spans="1:8" ht="4.1500000000000004" customHeight="1">
      <c r="A66" s="652"/>
      <c r="B66" s="652"/>
      <c r="C66" s="652"/>
      <c r="D66" s="652"/>
      <c r="E66" s="652"/>
      <c r="F66" s="652"/>
      <c r="G66" s="497"/>
      <c r="H66" s="497"/>
    </row>
    <row r="67" spans="1:8" ht="15.75" customHeight="1">
      <c r="A67" s="1492" t="s">
        <v>4269</v>
      </c>
      <c r="B67" s="1492" t="s">
        <v>4270</v>
      </c>
      <c r="C67" s="1492" t="s">
        <v>4271</v>
      </c>
      <c r="D67" s="1492"/>
      <c r="E67" s="1492"/>
      <c r="F67" s="1492"/>
      <c r="G67" s="1492"/>
      <c r="H67" s="1258"/>
    </row>
    <row r="68" spans="1:8" ht="5.0999999999999996" customHeight="1">
      <c r="A68" s="503"/>
      <c r="B68" s="504"/>
      <c r="C68" s="505"/>
      <c r="D68" s="652"/>
      <c r="E68" s="652"/>
      <c r="F68" s="652"/>
      <c r="G68" s="497"/>
      <c r="H68" s="497"/>
    </row>
    <row r="69" spans="1:8">
      <c r="A69" s="506"/>
      <c r="B69" s="507" t="s">
        <v>4270</v>
      </c>
      <c r="C69" s="507" t="s">
        <v>4272</v>
      </c>
      <c r="D69" s="508"/>
      <c r="E69" s="508"/>
      <c r="F69" s="508"/>
      <c r="G69" s="509"/>
      <c r="H69" s="509"/>
    </row>
    <row r="70" spans="1:8">
      <c r="A70" s="506"/>
      <c r="B70" s="507" t="s">
        <v>4273</v>
      </c>
      <c r="C70" s="507" t="s">
        <v>4272</v>
      </c>
      <c r="D70" s="510"/>
      <c r="E70" s="510"/>
      <c r="F70" s="510"/>
      <c r="G70" s="509"/>
      <c r="H70" s="509"/>
    </row>
    <row r="71" spans="1:8">
      <c r="A71" s="506"/>
      <c r="B71" s="507" t="s">
        <v>4274</v>
      </c>
      <c r="C71" s="507" t="s">
        <v>4272</v>
      </c>
      <c r="D71" s="510"/>
      <c r="E71" s="510"/>
      <c r="F71" s="510"/>
      <c r="G71" s="509"/>
      <c r="H71" s="509"/>
    </row>
    <row r="72" spans="1:8">
      <c r="A72" s="506"/>
      <c r="B72" s="507" t="s">
        <v>4274</v>
      </c>
      <c r="C72" s="507" t="s">
        <v>4275</v>
      </c>
      <c r="D72" s="510"/>
      <c r="E72" s="510"/>
      <c r="F72" s="510"/>
      <c r="G72" s="509"/>
      <c r="H72" s="509"/>
    </row>
    <row r="73" spans="1:8">
      <c r="A73" s="506"/>
      <c r="B73" s="507" t="s">
        <v>4274</v>
      </c>
      <c r="C73" s="507" t="s">
        <v>4276</v>
      </c>
      <c r="D73" s="510"/>
      <c r="E73" s="510"/>
      <c r="F73" s="510"/>
      <c r="G73" s="509"/>
      <c r="H73" s="509"/>
    </row>
    <row r="74" spans="1:8">
      <c r="A74" s="506"/>
      <c r="B74" s="507" t="s">
        <v>4277</v>
      </c>
      <c r="C74" s="507" t="s">
        <v>4272</v>
      </c>
      <c r="D74" s="510"/>
      <c r="E74" s="510"/>
      <c r="F74" s="510"/>
      <c r="G74" s="509"/>
      <c r="H74" s="509"/>
    </row>
    <row r="75" spans="1:8">
      <c r="A75" s="506"/>
      <c r="B75" s="507" t="s">
        <v>4277</v>
      </c>
      <c r="C75" s="507" t="s">
        <v>4275</v>
      </c>
      <c r="D75" s="510"/>
      <c r="E75" s="510"/>
      <c r="F75" s="510"/>
      <c r="G75" s="509"/>
      <c r="H75" s="509"/>
    </row>
    <row r="76" spans="1:8">
      <c r="A76" s="506"/>
      <c r="B76" s="507" t="s">
        <v>4277</v>
      </c>
      <c r="C76" s="507" t="s">
        <v>4276</v>
      </c>
      <c r="D76" s="510"/>
      <c r="E76" s="510"/>
      <c r="F76" s="510"/>
      <c r="G76" s="509"/>
      <c r="H76" s="509"/>
    </row>
    <row r="78" spans="1:8">
      <c r="A78" s="1492" t="s">
        <v>6341</v>
      </c>
      <c r="B78" s="1492"/>
      <c r="C78" s="1492"/>
      <c r="D78" s="1492"/>
      <c r="E78" s="1492"/>
      <c r="F78" s="1492"/>
      <c r="G78" s="1492"/>
    </row>
    <row r="79" spans="1:8">
      <c r="A79" s="511"/>
      <c r="B79" s="512"/>
      <c r="D79" s="513"/>
      <c r="E79" s="514"/>
      <c r="F79" s="1280"/>
      <c r="G79" s="514"/>
      <c r="H79" s="1281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49" customWidth="1"/>
    <col min="2" max="2" width="7" style="749" customWidth="1"/>
    <col min="3" max="3" width="26.75" style="749" bestFit="1" customWidth="1"/>
    <col min="4" max="4" width="13.625" style="749" customWidth="1"/>
    <col min="5" max="5" width="14.375" style="749" customWidth="1"/>
    <col min="6" max="6" width="14.25" style="749" customWidth="1"/>
    <col min="7" max="7" width="14.5" style="749" customWidth="1"/>
    <col min="8" max="8" width="13.625" style="749" customWidth="1"/>
    <col min="9" max="9" width="14.375" style="749" customWidth="1"/>
    <col min="10" max="10" width="14.25" style="749" customWidth="1"/>
    <col min="11" max="11" width="14.5" style="749" customWidth="1"/>
    <col min="12" max="12" width="0.625" style="738" customWidth="1"/>
    <col min="13" max="16384" width="9" style="738"/>
  </cols>
  <sheetData>
    <row r="1" spans="1:204" s="566" customFormat="1" ht="18.75">
      <c r="A1" s="735"/>
      <c r="B1" s="735"/>
      <c r="C1" s="735"/>
      <c r="D1" s="735"/>
      <c r="E1" s="735"/>
      <c r="F1" s="489"/>
      <c r="G1" s="547"/>
      <c r="H1" s="735"/>
      <c r="I1" s="735"/>
      <c r="J1" s="489"/>
      <c r="K1" s="547" t="s">
        <v>4622</v>
      </c>
    </row>
    <row r="2" spans="1:204" s="566" customFormat="1" ht="18.75">
      <c r="A2" s="735"/>
      <c r="B2" s="735"/>
      <c r="C2" s="735"/>
      <c r="D2" s="735"/>
      <c r="E2" s="735"/>
      <c r="F2" s="490"/>
      <c r="G2" s="479"/>
      <c r="H2" s="735"/>
      <c r="I2" s="735"/>
      <c r="J2" s="490"/>
      <c r="K2" s="479" t="s">
        <v>5971</v>
      </c>
    </row>
    <row r="3" spans="1:204" s="736" customFormat="1" ht="16.149999999999999" customHeight="1"/>
    <row r="4" spans="1:204" s="108" customFormat="1" ht="45.75" customHeight="1">
      <c r="A4" s="1498" t="s">
        <v>4648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737"/>
    </row>
    <row r="5" spans="1:204" s="108" customFormat="1" ht="9" customHeight="1">
      <c r="A5" s="1052"/>
      <c r="B5" s="1052"/>
      <c r="C5" s="1052"/>
      <c r="D5" s="1052"/>
      <c r="E5" s="1052"/>
      <c r="F5" s="1052"/>
      <c r="G5" s="1052"/>
      <c r="H5" s="1052"/>
      <c r="I5" s="1052"/>
      <c r="J5" s="1052"/>
      <c r="K5" s="1052"/>
      <c r="L5" s="737"/>
    </row>
    <row r="6" spans="1:204" ht="42" customHeight="1">
      <c r="A6" s="1487" t="s">
        <v>5975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</row>
    <row r="7" spans="1:204" ht="8.1" customHeight="1">
      <c r="A7" s="1051"/>
      <c r="B7" s="1051"/>
      <c r="C7" s="1051"/>
      <c r="D7" s="1051"/>
      <c r="E7" s="1051"/>
      <c r="F7" s="1051"/>
      <c r="G7" s="1051"/>
      <c r="H7" s="1051"/>
      <c r="I7" s="1051"/>
      <c r="J7" s="1051"/>
      <c r="K7" s="1051"/>
    </row>
    <row r="8" spans="1:204" s="491" customFormat="1" ht="45" customHeight="1">
      <c r="A8" s="1456" t="s">
        <v>6335</v>
      </c>
      <c r="B8" s="1456"/>
      <c r="C8" s="1456"/>
      <c r="D8" s="1456"/>
      <c r="E8" s="1456"/>
      <c r="F8" s="1456"/>
      <c r="G8" s="1456"/>
      <c r="H8" s="1456"/>
      <c r="I8" s="1456"/>
      <c r="J8" s="1456"/>
      <c r="K8" s="1456"/>
      <c r="L8" s="1456"/>
      <c r="M8" s="1088"/>
      <c r="N8" s="1088"/>
      <c r="O8" s="1088"/>
      <c r="P8" s="1088"/>
      <c r="Q8" s="1088"/>
      <c r="R8" s="1088"/>
      <c r="S8" s="1088"/>
      <c r="T8" s="1088"/>
    </row>
    <row r="9" spans="1:204" s="583" customFormat="1" ht="7.5" customHeight="1">
      <c r="A9" s="584"/>
      <c r="B9" s="584"/>
      <c r="C9" s="584"/>
      <c r="D9" s="584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84"/>
      <c r="W9" s="584"/>
      <c r="X9" s="584"/>
      <c r="Y9" s="584"/>
      <c r="Z9" s="584"/>
      <c r="AA9" s="584"/>
      <c r="AB9" s="584"/>
      <c r="AC9" s="584"/>
      <c r="AD9" s="584"/>
      <c r="AE9" s="584"/>
      <c r="AF9" s="584"/>
      <c r="AG9" s="584"/>
      <c r="AH9" s="584"/>
      <c r="AI9" s="584"/>
      <c r="AJ9" s="584"/>
      <c r="AK9" s="584"/>
      <c r="AL9" s="584"/>
      <c r="AM9" s="584"/>
      <c r="AN9" s="584"/>
      <c r="AO9" s="584"/>
      <c r="AP9" s="584"/>
      <c r="AQ9" s="584"/>
      <c r="AR9" s="584"/>
      <c r="AS9" s="584"/>
      <c r="AT9" s="584"/>
      <c r="AU9" s="584"/>
      <c r="AV9" s="584"/>
      <c r="AW9" s="584"/>
      <c r="AX9" s="584"/>
      <c r="AY9" s="584"/>
      <c r="AZ9" s="584"/>
      <c r="BA9" s="584"/>
      <c r="BB9" s="584"/>
      <c r="BC9" s="584"/>
      <c r="BD9" s="584"/>
      <c r="BE9" s="584"/>
      <c r="BF9" s="584"/>
      <c r="BG9" s="584"/>
      <c r="BH9" s="584"/>
      <c r="BI9" s="584"/>
      <c r="BJ9" s="584"/>
      <c r="BK9" s="584"/>
      <c r="BL9" s="584"/>
      <c r="BM9" s="584"/>
      <c r="BN9" s="584"/>
      <c r="BO9" s="584"/>
      <c r="BP9" s="584"/>
      <c r="BQ9" s="584"/>
      <c r="BR9" s="584"/>
      <c r="BS9" s="584"/>
      <c r="BT9" s="584"/>
      <c r="BU9" s="584"/>
      <c r="BV9" s="584"/>
      <c r="BW9" s="584"/>
      <c r="BX9" s="584"/>
      <c r="BY9" s="584"/>
      <c r="BZ9" s="584"/>
      <c r="CA9" s="584"/>
      <c r="CB9" s="584"/>
      <c r="CC9" s="584"/>
      <c r="CD9" s="584"/>
      <c r="CE9" s="584"/>
      <c r="CF9" s="584"/>
      <c r="CG9" s="584"/>
      <c r="CH9" s="584"/>
      <c r="CI9" s="584"/>
      <c r="CJ9" s="584"/>
      <c r="CK9" s="584"/>
      <c r="CL9" s="584"/>
      <c r="CM9" s="584"/>
      <c r="CN9" s="584"/>
      <c r="CO9" s="584"/>
      <c r="CP9" s="584"/>
      <c r="CQ9" s="584"/>
      <c r="CR9" s="584"/>
      <c r="CS9" s="584"/>
      <c r="CT9" s="584"/>
      <c r="CU9" s="584"/>
      <c r="CV9" s="584"/>
      <c r="CW9" s="584"/>
      <c r="CX9" s="584"/>
      <c r="CY9" s="584"/>
      <c r="CZ9" s="584"/>
      <c r="DA9" s="584"/>
      <c r="DB9" s="584"/>
      <c r="DC9" s="584"/>
      <c r="DD9" s="584"/>
      <c r="DE9" s="584"/>
      <c r="DF9" s="584"/>
      <c r="DG9" s="584"/>
      <c r="DH9" s="584"/>
      <c r="DI9" s="584"/>
      <c r="DJ9" s="584"/>
      <c r="DK9" s="584"/>
      <c r="DL9" s="584"/>
      <c r="DM9" s="584"/>
      <c r="DN9" s="584"/>
      <c r="DO9" s="584"/>
      <c r="DP9" s="584"/>
      <c r="DQ9" s="584"/>
      <c r="DR9" s="584"/>
      <c r="DS9" s="584"/>
      <c r="DT9" s="584"/>
      <c r="DU9" s="584"/>
      <c r="DV9" s="584"/>
      <c r="DW9" s="584"/>
      <c r="DX9" s="584"/>
      <c r="DY9" s="584"/>
      <c r="DZ9" s="584"/>
      <c r="EA9" s="584"/>
      <c r="EB9" s="584"/>
      <c r="EC9" s="584"/>
      <c r="ED9" s="584"/>
      <c r="EE9" s="584"/>
      <c r="EF9" s="584"/>
      <c r="EG9" s="584"/>
      <c r="EH9" s="584"/>
      <c r="EI9" s="584"/>
      <c r="EJ9" s="584"/>
      <c r="EK9" s="584"/>
      <c r="EL9" s="584"/>
      <c r="EM9" s="584"/>
      <c r="EN9" s="584"/>
      <c r="EO9" s="584"/>
      <c r="EP9" s="584"/>
      <c r="EQ9" s="584"/>
      <c r="ER9" s="584"/>
      <c r="ES9" s="584"/>
      <c r="ET9" s="584"/>
      <c r="EU9" s="584"/>
      <c r="EV9" s="584"/>
      <c r="EW9" s="584"/>
      <c r="EX9" s="584"/>
      <c r="EY9" s="584"/>
      <c r="EZ9" s="584"/>
      <c r="FA9" s="584"/>
      <c r="FB9" s="584"/>
      <c r="FC9" s="584"/>
      <c r="FD9" s="584"/>
      <c r="FE9" s="584"/>
      <c r="FF9" s="584"/>
      <c r="FG9" s="584"/>
      <c r="FH9" s="584"/>
      <c r="FI9" s="584"/>
      <c r="FJ9" s="584"/>
      <c r="FK9" s="584"/>
      <c r="FL9" s="584"/>
      <c r="FM9" s="584"/>
      <c r="FN9" s="584"/>
      <c r="FO9" s="584"/>
      <c r="FP9" s="584"/>
      <c r="FQ9" s="584"/>
      <c r="FR9" s="584"/>
      <c r="FS9" s="584"/>
      <c r="FT9" s="584"/>
      <c r="FU9" s="584"/>
      <c r="FV9" s="584"/>
      <c r="FW9" s="584"/>
      <c r="FX9" s="584"/>
      <c r="FY9" s="584"/>
      <c r="FZ9" s="584"/>
      <c r="GA9" s="584"/>
      <c r="GB9" s="584"/>
      <c r="GC9" s="584"/>
      <c r="GD9" s="584"/>
      <c r="GE9" s="584"/>
      <c r="GF9" s="584"/>
      <c r="GG9" s="584"/>
      <c r="GH9" s="584"/>
      <c r="GI9" s="584"/>
      <c r="GJ9" s="584"/>
      <c r="GK9" s="584"/>
      <c r="GL9" s="584"/>
      <c r="GM9" s="584"/>
      <c r="GN9" s="584"/>
      <c r="GO9" s="584"/>
      <c r="GP9" s="584"/>
      <c r="GQ9" s="584"/>
      <c r="GR9" s="584"/>
      <c r="GS9" s="584"/>
      <c r="GT9" s="584"/>
      <c r="GU9" s="584"/>
      <c r="GV9" s="584"/>
    </row>
    <row r="10" spans="1:204" s="739" customFormat="1" ht="39" customHeight="1">
      <c r="A10" s="1481" t="s">
        <v>3003</v>
      </c>
      <c r="B10" s="1479" t="s">
        <v>377</v>
      </c>
      <c r="C10" s="1481" t="s">
        <v>3086</v>
      </c>
      <c r="D10" s="1499" t="s">
        <v>5482</v>
      </c>
      <c r="E10" s="1500"/>
      <c r="F10" s="1500"/>
      <c r="G10" s="1501"/>
      <c r="H10" s="1499" t="s">
        <v>5483</v>
      </c>
      <c r="I10" s="1500"/>
      <c r="J10" s="1500"/>
      <c r="K10" s="1501"/>
    </row>
    <row r="11" spans="1:204" s="739" customFormat="1" ht="48" customHeight="1">
      <c r="A11" s="1482"/>
      <c r="B11" s="1480"/>
      <c r="C11" s="1482"/>
      <c r="D11" s="1504" t="s">
        <v>258</v>
      </c>
      <c r="E11" s="1504"/>
      <c r="F11" s="1504" t="s">
        <v>3087</v>
      </c>
      <c r="G11" s="1504"/>
      <c r="H11" s="1504" t="s">
        <v>258</v>
      </c>
      <c r="I11" s="1504"/>
      <c r="J11" s="1504" t="s">
        <v>3087</v>
      </c>
      <c r="K11" s="1504"/>
    </row>
    <row r="12" spans="1:204" s="739" customFormat="1" ht="23.25" customHeight="1">
      <c r="A12" s="1502"/>
      <c r="B12" s="1503"/>
      <c r="C12" s="1502"/>
      <c r="D12" s="1282" t="s">
        <v>2591</v>
      </c>
      <c r="E12" s="1282" t="s">
        <v>2592</v>
      </c>
      <c r="F12" s="1282" t="s">
        <v>2591</v>
      </c>
      <c r="G12" s="1282" t="s">
        <v>2592</v>
      </c>
      <c r="H12" s="1282" t="s">
        <v>2591</v>
      </c>
      <c r="I12" s="1282" t="s">
        <v>2592</v>
      </c>
      <c r="J12" s="1282" t="s">
        <v>2591</v>
      </c>
      <c r="K12" s="1282" t="s">
        <v>2592</v>
      </c>
    </row>
    <row r="13" spans="1:204" s="740" customFormat="1" ht="15" customHeight="1">
      <c r="A13" s="1283">
        <v>1</v>
      </c>
      <c r="B13" s="1283">
        <v>2</v>
      </c>
      <c r="C13" s="1283">
        <v>3</v>
      </c>
      <c r="D13" s="1283">
        <v>4</v>
      </c>
      <c r="E13" s="1283">
        <v>5</v>
      </c>
      <c r="F13" s="1283">
        <v>6</v>
      </c>
      <c r="G13" s="1283">
        <v>7</v>
      </c>
      <c r="H13" s="1283">
        <v>8</v>
      </c>
      <c r="I13" s="1283">
        <v>9</v>
      </c>
      <c r="J13" s="1283">
        <v>10</v>
      </c>
      <c r="K13" s="1283">
        <v>11</v>
      </c>
    </row>
    <row r="14" spans="1:204" s="744" customFormat="1" ht="17.100000000000001" customHeight="1">
      <c r="A14" s="741" t="s">
        <v>3004</v>
      </c>
      <c r="B14" s="1152">
        <v>1</v>
      </c>
      <c r="C14" s="1300" t="s">
        <v>6445</v>
      </c>
      <c r="D14" s="742">
        <v>1000</v>
      </c>
      <c r="E14" s="742">
        <v>4260</v>
      </c>
      <c r="F14" s="742">
        <v>1608</v>
      </c>
      <c r="G14" s="742">
        <v>4868</v>
      </c>
      <c r="H14" s="742">
        <v>1200</v>
      </c>
      <c r="I14" s="742">
        <v>5112</v>
      </c>
      <c r="J14" s="742">
        <v>1930</v>
      </c>
      <c r="K14" s="742">
        <v>5842</v>
      </c>
      <c r="L14" s="743"/>
      <c r="N14" s="745"/>
      <c r="O14" s="746"/>
      <c r="Q14" s="743"/>
      <c r="R14" s="743"/>
      <c r="S14" s="746"/>
      <c r="U14" s="746"/>
    </row>
    <row r="15" spans="1:204" s="744" customFormat="1" ht="17.100000000000001" customHeight="1">
      <c r="A15" s="741" t="s">
        <v>3005</v>
      </c>
      <c r="B15" s="1152">
        <v>1</v>
      </c>
      <c r="C15" s="1300" t="s">
        <v>6445</v>
      </c>
      <c r="D15" s="742">
        <v>1000</v>
      </c>
      <c r="E15" s="742">
        <v>4260</v>
      </c>
      <c r="F15" s="742">
        <v>1608</v>
      </c>
      <c r="G15" s="742">
        <v>4868</v>
      </c>
      <c r="H15" s="742">
        <v>1200</v>
      </c>
      <c r="I15" s="742">
        <v>5112</v>
      </c>
      <c r="J15" s="742">
        <v>1930</v>
      </c>
      <c r="K15" s="742">
        <v>5842</v>
      </c>
      <c r="L15" s="743"/>
      <c r="N15" s="746"/>
      <c r="O15" s="746"/>
      <c r="Q15" s="743"/>
      <c r="R15" s="743"/>
      <c r="S15" s="746"/>
      <c r="U15" s="746"/>
    </row>
    <row r="16" spans="1:204" s="744" customFormat="1" ht="17.100000000000001" customHeight="1">
      <c r="A16" s="741" t="s">
        <v>3006</v>
      </c>
      <c r="B16" s="1152">
        <v>1</v>
      </c>
      <c r="C16" s="1300" t="s">
        <v>6445</v>
      </c>
      <c r="D16" s="742">
        <v>1000</v>
      </c>
      <c r="E16" s="742">
        <v>4260</v>
      </c>
      <c r="F16" s="742">
        <v>1608</v>
      </c>
      <c r="G16" s="742">
        <v>4868</v>
      </c>
      <c r="H16" s="742">
        <v>1200</v>
      </c>
      <c r="I16" s="742">
        <v>5112</v>
      </c>
      <c r="J16" s="742">
        <v>1930</v>
      </c>
      <c r="K16" s="742">
        <v>5842</v>
      </c>
      <c r="L16" s="743"/>
      <c r="N16" s="746"/>
      <c r="O16" s="746"/>
      <c r="Q16" s="743"/>
      <c r="R16" s="743"/>
      <c r="S16" s="746"/>
      <c r="U16" s="746"/>
    </row>
    <row r="17" spans="1:21" s="744" customFormat="1" ht="17.100000000000001" customHeight="1">
      <c r="A17" s="741" t="s">
        <v>3007</v>
      </c>
      <c r="B17" s="1152">
        <v>1</v>
      </c>
      <c r="C17" s="1300" t="s">
        <v>6445</v>
      </c>
      <c r="D17" s="742">
        <v>1000</v>
      </c>
      <c r="E17" s="742">
        <v>5732</v>
      </c>
      <c r="F17" s="742">
        <v>1608</v>
      </c>
      <c r="G17" s="742">
        <v>6340</v>
      </c>
      <c r="H17" s="742">
        <v>1200</v>
      </c>
      <c r="I17" s="742">
        <v>6878</v>
      </c>
      <c r="J17" s="742">
        <v>1930</v>
      </c>
      <c r="K17" s="742">
        <v>7608</v>
      </c>
      <c r="L17" s="743"/>
      <c r="N17" s="746"/>
      <c r="O17" s="746"/>
      <c r="Q17" s="743"/>
      <c r="R17" s="743"/>
      <c r="S17" s="746"/>
      <c r="U17" s="746"/>
    </row>
    <row r="18" spans="1:21" s="744" customFormat="1" ht="17.100000000000001" customHeight="1">
      <c r="A18" s="741" t="s">
        <v>3008</v>
      </c>
      <c r="B18" s="1152">
        <v>1</v>
      </c>
      <c r="C18" s="1300" t="s">
        <v>6445</v>
      </c>
      <c r="D18" s="742">
        <v>1000</v>
      </c>
      <c r="E18" s="742">
        <v>4260</v>
      </c>
      <c r="F18" s="742">
        <v>1608</v>
      </c>
      <c r="G18" s="742">
        <v>4868</v>
      </c>
      <c r="H18" s="742">
        <v>1200</v>
      </c>
      <c r="I18" s="742">
        <v>5112</v>
      </c>
      <c r="J18" s="742">
        <v>1930</v>
      </c>
      <c r="K18" s="742">
        <v>5842</v>
      </c>
      <c r="L18" s="743"/>
      <c r="N18" s="746"/>
      <c r="O18" s="746"/>
      <c r="Q18" s="743"/>
      <c r="R18" s="743"/>
      <c r="S18" s="746"/>
      <c r="U18" s="746"/>
    </row>
    <row r="19" spans="1:21" s="744" customFormat="1" ht="17.100000000000001" customHeight="1">
      <c r="A19" s="741" t="s">
        <v>3009</v>
      </c>
      <c r="B19" s="1152">
        <v>1</v>
      </c>
      <c r="C19" s="1300" t="s">
        <v>6445</v>
      </c>
      <c r="D19" s="742">
        <v>1000</v>
      </c>
      <c r="E19" s="742">
        <v>4260</v>
      </c>
      <c r="F19" s="742">
        <v>1608</v>
      </c>
      <c r="G19" s="742">
        <v>4868</v>
      </c>
      <c r="H19" s="742">
        <v>1200</v>
      </c>
      <c r="I19" s="742">
        <v>5112</v>
      </c>
      <c r="J19" s="742">
        <v>1930</v>
      </c>
      <c r="K19" s="742">
        <v>5842</v>
      </c>
      <c r="L19" s="743"/>
      <c r="N19" s="746"/>
      <c r="O19" s="746"/>
      <c r="Q19" s="743"/>
      <c r="R19" s="743"/>
      <c r="S19" s="746"/>
      <c r="U19" s="746"/>
    </row>
    <row r="20" spans="1:21" s="744" customFormat="1" ht="17.100000000000001" customHeight="1">
      <c r="A20" s="741" t="s">
        <v>3010</v>
      </c>
      <c r="B20" s="1152">
        <v>1</v>
      </c>
      <c r="C20" s="1300" t="s">
        <v>6445</v>
      </c>
      <c r="D20" s="742">
        <v>1000</v>
      </c>
      <c r="E20" s="742">
        <v>4260</v>
      </c>
      <c r="F20" s="742">
        <v>1608</v>
      </c>
      <c r="G20" s="742">
        <v>4868</v>
      </c>
      <c r="H20" s="742">
        <v>1200</v>
      </c>
      <c r="I20" s="742">
        <v>5112</v>
      </c>
      <c r="J20" s="742">
        <v>1930</v>
      </c>
      <c r="K20" s="742">
        <v>5842</v>
      </c>
      <c r="L20" s="743"/>
      <c r="N20" s="746"/>
      <c r="O20" s="746"/>
      <c r="Q20" s="743"/>
      <c r="R20" s="743"/>
      <c r="S20" s="746"/>
      <c r="U20" s="746"/>
    </row>
    <row r="21" spans="1:21" s="744" customFormat="1" ht="17.100000000000001" customHeight="1">
      <c r="A21" s="741" t="s">
        <v>3011</v>
      </c>
      <c r="B21" s="1152">
        <v>1</v>
      </c>
      <c r="C21" s="1300" t="s">
        <v>6445</v>
      </c>
      <c r="D21" s="742">
        <v>1000</v>
      </c>
      <c r="E21" s="742">
        <v>4260</v>
      </c>
      <c r="F21" s="742">
        <v>1608</v>
      </c>
      <c r="G21" s="742">
        <v>4868</v>
      </c>
      <c r="H21" s="742">
        <v>1200</v>
      </c>
      <c r="I21" s="742">
        <v>5112</v>
      </c>
      <c r="J21" s="742">
        <v>1930</v>
      </c>
      <c r="K21" s="742">
        <v>5842</v>
      </c>
      <c r="L21" s="743"/>
      <c r="N21" s="746"/>
      <c r="O21" s="746"/>
      <c r="Q21" s="743"/>
      <c r="R21" s="743"/>
      <c r="S21" s="746"/>
      <c r="U21" s="746"/>
    </row>
    <row r="22" spans="1:21" s="744" customFormat="1" ht="17.100000000000001" customHeight="1">
      <c r="A22" s="741" t="s">
        <v>3012</v>
      </c>
      <c r="B22" s="1152">
        <v>1</v>
      </c>
      <c r="C22" s="1300" t="s">
        <v>6445</v>
      </c>
      <c r="D22" s="742">
        <v>1000</v>
      </c>
      <c r="E22" s="742">
        <v>5732</v>
      </c>
      <c r="F22" s="742">
        <v>1608</v>
      </c>
      <c r="G22" s="742">
        <v>6340</v>
      </c>
      <c r="H22" s="742">
        <v>1200</v>
      </c>
      <c r="I22" s="742">
        <v>6878</v>
      </c>
      <c r="J22" s="742">
        <v>1930</v>
      </c>
      <c r="K22" s="742">
        <v>7608</v>
      </c>
      <c r="L22" s="743"/>
      <c r="N22" s="746"/>
      <c r="O22" s="746"/>
      <c r="Q22" s="743"/>
      <c r="R22" s="743"/>
      <c r="S22" s="746"/>
      <c r="U22" s="746"/>
    </row>
    <row r="23" spans="1:21" s="744" customFormat="1" ht="17.100000000000001" customHeight="1">
      <c r="A23" s="741" t="s">
        <v>3013</v>
      </c>
      <c r="B23" s="1152">
        <v>1</v>
      </c>
      <c r="C23" s="1300" t="s">
        <v>6445</v>
      </c>
      <c r="D23" s="742">
        <v>1000</v>
      </c>
      <c r="E23" s="742">
        <v>4260</v>
      </c>
      <c r="F23" s="742">
        <v>1608</v>
      </c>
      <c r="G23" s="742">
        <v>4868</v>
      </c>
      <c r="H23" s="742">
        <v>1200</v>
      </c>
      <c r="I23" s="742">
        <v>5112</v>
      </c>
      <c r="J23" s="742">
        <v>1930</v>
      </c>
      <c r="K23" s="742">
        <v>5842</v>
      </c>
      <c r="L23" s="743"/>
      <c r="N23" s="746"/>
      <c r="O23" s="746"/>
      <c r="Q23" s="743"/>
      <c r="R23" s="743"/>
      <c r="S23" s="746"/>
      <c r="U23" s="746"/>
    </row>
    <row r="24" spans="1:21" s="744" customFormat="1" ht="17.100000000000001" customHeight="1">
      <c r="A24" s="741" t="s">
        <v>3014</v>
      </c>
      <c r="B24" s="1152">
        <v>1</v>
      </c>
      <c r="C24" s="1300" t="s">
        <v>6445</v>
      </c>
      <c r="D24" s="742">
        <v>1000</v>
      </c>
      <c r="E24" s="742">
        <v>4260</v>
      </c>
      <c r="F24" s="742">
        <v>1608</v>
      </c>
      <c r="G24" s="742">
        <v>4868</v>
      </c>
      <c r="H24" s="742">
        <v>1200</v>
      </c>
      <c r="I24" s="742">
        <v>5112</v>
      </c>
      <c r="J24" s="742">
        <v>1930</v>
      </c>
      <c r="K24" s="742">
        <v>5842</v>
      </c>
      <c r="L24" s="743"/>
      <c r="N24" s="746"/>
      <c r="O24" s="746"/>
      <c r="Q24" s="743"/>
      <c r="R24" s="743"/>
      <c r="S24" s="746"/>
      <c r="U24" s="746"/>
    </row>
    <row r="25" spans="1:21" s="744" customFormat="1" ht="17.100000000000001" customHeight="1">
      <c r="A25" s="741" t="s">
        <v>3015</v>
      </c>
      <c r="B25" s="1152">
        <v>1</v>
      </c>
      <c r="C25" s="1300" t="s">
        <v>6445</v>
      </c>
      <c r="D25" s="742">
        <v>1000</v>
      </c>
      <c r="E25" s="742">
        <v>4260</v>
      </c>
      <c r="F25" s="742">
        <v>1608</v>
      </c>
      <c r="G25" s="742">
        <v>4868</v>
      </c>
      <c r="H25" s="742">
        <v>1200</v>
      </c>
      <c r="I25" s="742">
        <v>5112</v>
      </c>
      <c r="J25" s="742">
        <v>1930</v>
      </c>
      <c r="K25" s="742">
        <v>5842</v>
      </c>
      <c r="L25" s="743"/>
      <c r="N25" s="746"/>
      <c r="O25" s="746"/>
      <c r="Q25" s="743"/>
      <c r="R25" s="743"/>
      <c r="S25" s="746"/>
      <c r="U25" s="746"/>
    </row>
    <row r="26" spans="1:21" s="744" customFormat="1" ht="17.100000000000001" customHeight="1">
      <c r="A26" s="741" t="s">
        <v>3016</v>
      </c>
      <c r="B26" s="1152">
        <v>1</v>
      </c>
      <c r="C26" s="1300" t="s">
        <v>6445</v>
      </c>
      <c r="D26" s="742">
        <v>1000</v>
      </c>
      <c r="E26" s="742">
        <v>3553</v>
      </c>
      <c r="F26" s="742">
        <v>1608</v>
      </c>
      <c r="G26" s="742">
        <v>4161</v>
      </c>
      <c r="H26" s="742">
        <v>1200</v>
      </c>
      <c r="I26" s="742">
        <v>4264</v>
      </c>
      <c r="J26" s="742">
        <v>1930</v>
      </c>
      <c r="K26" s="742">
        <v>4993</v>
      </c>
      <c r="L26" s="743"/>
      <c r="N26" s="746"/>
      <c r="O26" s="746"/>
      <c r="Q26" s="743"/>
      <c r="R26" s="743"/>
      <c r="S26" s="746"/>
      <c r="U26" s="746"/>
    </row>
    <row r="27" spans="1:21" s="744" customFormat="1" ht="17.100000000000001" customHeight="1">
      <c r="A27" s="741" t="s">
        <v>3017</v>
      </c>
      <c r="B27" s="1152">
        <v>1</v>
      </c>
      <c r="C27" s="1300" t="s">
        <v>6445</v>
      </c>
      <c r="D27" s="742">
        <v>1000</v>
      </c>
      <c r="E27" s="742">
        <v>5025</v>
      </c>
      <c r="F27" s="742">
        <v>1608</v>
      </c>
      <c r="G27" s="742">
        <v>5633</v>
      </c>
      <c r="H27" s="742">
        <v>1200</v>
      </c>
      <c r="I27" s="742">
        <v>6030</v>
      </c>
      <c r="J27" s="742">
        <v>1930</v>
      </c>
      <c r="K27" s="742">
        <v>6760</v>
      </c>
      <c r="L27" s="743"/>
      <c r="N27" s="746"/>
      <c r="O27" s="746"/>
      <c r="Q27" s="743"/>
      <c r="R27" s="743"/>
      <c r="S27" s="746"/>
      <c r="U27" s="746"/>
    </row>
    <row r="28" spans="1:21" s="744" customFormat="1" ht="17.100000000000001" customHeight="1">
      <c r="A28" s="741" t="s">
        <v>3018</v>
      </c>
      <c r="B28" s="1152">
        <v>1</v>
      </c>
      <c r="C28" s="1300" t="s">
        <v>6445</v>
      </c>
      <c r="D28" s="742">
        <v>1000</v>
      </c>
      <c r="E28" s="742">
        <v>3553</v>
      </c>
      <c r="F28" s="742">
        <v>1608</v>
      </c>
      <c r="G28" s="742">
        <v>4161</v>
      </c>
      <c r="H28" s="742">
        <v>1200</v>
      </c>
      <c r="I28" s="742">
        <v>4264</v>
      </c>
      <c r="J28" s="742">
        <v>1930</v>
      </c>
      <c r="K28" s="742">
        <v>4993</v>
      </c>
      <c r="L28" s="743"/>
      <c r="N28" s="746"/>
      <c r="O28" s="746"/>
      <c r="Q28" s="743"/>
      <c r="R28" s="743"/>
      <c r="S28" s="746"/>
      <c r="U28" s="746"/>
    </row>
    <row r="29" spans="1:21" s="744" customFormat="1" ht="17.100000000000001" customHeight="1">
      <c r="A29" s="741" t="s">
        <v>3019</v>
      </c>
      <c r="B29" s="1152">
        <v>1</v>
      </c>
      <c r="C29" s="1300" t="s">
        <v>6445</v>
      </c>
      <c r="D29" s="742">
        <v>1000</v>
      </c>
      <c r="E29" s="742">
        <v>3553</v>
      </c>
      <c r="F29" s="742">
        <v>1608</v>
      </c>
      <c r="G29" s="742">
        <v>4161</v>
      </c>
      <c r="H29" s="742">
        <v>1200</v>
      </c>
      <c r="I29" s="742">
        <v>4264</v>
      </c>
      <c r="J29" s="742">
        <v>1930</v>
      </c>
      <c r="K29" s="742">
        <v>4993</v>
      </c>
      <c r="L29" s="743"/>
      <c r="N29" s="746"/>
      <c r="O29" s="746"/>
      <c r="Q29" s="743"/>
      <c r="R29" s="743"/>
      <c r="S29" s="746"/>
      <c r="U29" s="746"/>
    </row>
    <row r="30" spans="1:21" s="744" customFormat="1" ht="17.100000000000001" customHeight="1">
      <c r="A30" s="741" t="s">
        <v>3020</v>
      </c>
      <c r="B30" s="1152">
        <v>1</v>
      </c>
      <c r="C30" s="1300" t="s">
        <v>6445</v>
      </c>
      <c r="D30" s="742">
        <v>1000</v>
      </c>
      <c r="E30" s="742">
        <v>3553</v>
      </c>
      <c r="F30" s="742">
        <v>1608</v>
      </c>
      <c r="G30" s="742">
        <v>4161</v>
      </c>
      <c r="H30" s="742">
        <v>1200</v>
      </c>
      <c r="I30" s="742">
        <v>4264</v>
      </c>
      <c r="J30" s="742">
        <v>1930</v>
      </c>
      <c r="K30" s="742">
        <v>4993</v>
      </c>
      <c r="L30" s="743"/>
      <c r="N30" s="746"/>
      <c r="O30" s="746"/>
      <c r="Q30" s="743"/>
      <c r="R30" s="743"/>
      <c r="S30" s="746"/>
      <c r="U30" s="746"/>
    </row>
    <row r="31" spans="1:21" s="744" customFormat="1" ht="17.100000000000001" customHeight="1">
      <c r="A31" s="741" t="s">
        <v>3021</v>
      </c>
      <c r="B31" s="1152">
        <v>1</v>
      </c>
      <c r="C31" s="1300" t="s">
        <v>6445</v>
      </c>
      <c r="D31" s="742">
        <v>1000</v>
      </c>
      <c r="E31" s="742">
        <v>3553</v>
      </c>
      <c r="F31" s="742">
        <v>1608</v>
      </c>
      <c r="G31" s="742">
        <v>4161</v>
      </c>
      <c r="H31" s="742">
        <v>1200</v>
      </c>
      <c r="I31" s="742">
        <v>4264</v>
      </c>
      <c r="J31" s="742">
        <v>1930</v>
      </c>
      <c r="K31" s="742">
        <v>4993</v>
      </c>
      <c r="L31" s="743"/>
      <c r="N31" s="746"/>
      <c r="O31" s="746"/>
      <c r="Q31" s="743"/>
      <c r="R31" s="743"/>
      <c r="S31" s="746"/>
      <c r="U31" s="746"/>
    </row>
    <row r="32" spans="1:21" s="744" customFormat="1" ht="17.100000000000001" customHeight="1">
      <c r="A32" s="741" t="s">
        <v>3022</v>
      </c>
      <c r="B32" s="1152">
        <v>1</v>
      </c>
      <c r="C32" s="1300" t="s">
        <v>6445</v>
      </c>
      <c r="D32" s="742">
        <v>1000</v>
      </c>
      <c r="E32" s="742">
        <v>5025</v>
      </c>
      <c r="F32" s="742">
        <v>1608</v>
      </c>
      <c r="G32" s="742">
        <v>5633</v>
      </c>
      <c r="H32" s="742">
        <v>1200</v>
      </c>
      <c r="I32" s="742">
        <v>6030</v>
      </c>
      <c r="J32" s="742">
        <v>1930</v>
      </c>
      <c r="K32" s="742">
        <v>6760</v>
      </c>
      <c r="L32" s="743"/>
      <c r="N32" s="746"/>
      <c r="O32" s="746"/>
      <c r="Q32" s="743"/>
      <c r="R32" s="743"/>
      <c r="S32" s="746"/>
      <c r="U32" s="746"/>
    </row>
    <row r="33" spans="1:21" s="744" customFormat="1" ht="17.100000000000001" customHeight="1">
      <c r="A33" s="741" t="s">
        <v>3023</v>
      </c>
      <c r="B33" s="1152">
        <v>1</v>
      </c>
      <c r="C33" s="1300" t="s">
        <v>6445</v>
      </c>
      <c r="D33" s="742">
        <v>1000</v>
      </c>
      <c r="E33" s="742">
        <v>3553</v>
      </c>
      <c r="F33" s="742">
        <v>1608</v>
      </c>
      <c r="G33" s="742">
        <v>4161</v>
      </c>
      <c r="H33" s="742">
        <v>1200</v>
      </c>
      <c r="I33" s="742">
        <v>4264</v>
      </c>
      <c r="J33" s="742">
        <v>1930</v>
      </c>
      <c r="K33" s="742">
        <v>4993</v>
      </c>
      <c r="L33" s="743"/>
      <c r="N33" s="746"/>
      <c r="O33" s="746"/>
      <c r="Q33" s="743"/>
      <c r="R33" s="743"/>
      <c r="S33" s="746"/>
      <c r="U33" s="746"/>
    </row>
    <row r="34" spans="1:21" s="744" customFormat="1" ht="17.100000000000001" customHeight="1">
      <c r="A34" s="741" t="s">
        <v>3024</v>
      </c>
      <c r="B34" s="1152">
        <v>1</v>
      </c>
      <c r="C34" s="1300" t="s">
        <v>6445</v>
      </c>
      <c r="D34" s="742">
        <v>1000</v>
      </c>
      <c r="E34" s="742">
        <v>3553</v>
      </c>
      <c r="F34" s="742">
        <v>1608</v>
      </c>
      <c r="G34" s="742">
        <v>4161</v>
      </c>
      <c r="H34" s="742">
        <v>1200</v>
      </c>
      <c r="I34" s="742">
        <v>4264</v>
      </c>
      <c r="J34" s="742">
        <v>1930</v>
      </c>
      <c r="K34" s="742">
        <v>4993</v>
      </c>
      <c r="L34" s="743"/>
      <c r="N34" s="746"/>
      <c r="O34" s="746"/>
      <c r="Q34" s="743"/>
      <c r="R34" s="743"/>
      <c r="S34" s="746"/>
      <c r="U34" s="746"/>
    </row>
    <row r="35" spans="1:21" s="744" customFormat="1" ht="17.100000000000001" customHeight="1">
      <c r="A35" s="741" t="s">
        <v>3025</v>
      </c>
      <c r="B35" s="1152">
        <v>1</v>
      </c>
      <c r="C35" s="1300" t="s">
        <v>6445</v>
      </c>
      <c r="D35" s="742">
        <v>1000</v>
      </c>
      <c r="E35" s="742">
        <v>3553</v>
      </c>
      <c r="F35" s="742">
        <v>1608</v>
      </c>
      <c r="G35" s="742">
        <v>4161</v>
      </c>
      <c r="H35" s="742">
        <v>1200</v>
      </c>
      <c r="I35" s="742">
        <v>4264</v>
      </c>
      <c r="J35" s="742">
        <v>1930</v>
      </c>
      <c r="K35" s="742">
        <v>4993</v>
      </c>
      <c r="L35" s="743"/>
      <c r="N35" s="746"/>
      <c r="O35" s="746"/>
      <c r="Q35" s="743"/>
      <c r="R35" s="743"/>
      <c r="S35" s="746"/>
      <c r="U35" s="746"/>
    </row>
    <row r="36" spans="1:21" s="744" customFormat="1" ht="17.100000000000001" customHeight="1">
      <c r="A36" s="741" t="s">
        <v>3026</v>
      </c>
      <c r="B36" s="1152">
        <v>1</v>
      </c>
      <c r="C36" s="1300" t="s">
        <v>6445</v>
      </c>
      <c r="D36" s="742">
        <v>1000</v>
      </c>
      <c r="E36" s="742">
        <v>3553</v>
      </c>
      <c r="F36" s="742">
        <v>1608</v>
      </c>
      <c r="G36" s="742">
        <v>4161</v>
      </c>
      <c r="H36" s="742">
        <v>1200</v>
      </c>
      <c r="I36" s="742">
        <v>4264</v>
      </c>
      <c r="J36" s="742">
        <v>1930</v>
      </c>
      <c r="K36" s="742">
        <v>4993</v>
      </c>
      <c r="L36" s="743"/>
      <c r="N36" s="746"/>
      <c r="O36" s="746"/>
      <c r="Q36" s="743"/>
      <c r="R36" s="743"/>
      <c r="S36" s="746"/>
      <c r="U36" s="746"/>
    </row>
    <row r="37" spans="1:21" s="744" customFormat="1" ht="17.100000000000001" customHeight="1">
      <c r="A37" s="741" t="s">
        <v>3027</v>
      </c>
      <c r="B37" s="1152">
        <v>1</v>
      </c>
      <c r="C37" s="1300" t="s">
        <v>6445</v>
      </c>
      <c r="D37" s="742">
        <v>1000</v>
      </c>
      <c r="E37" s="742">
        <v>5025</v>
      </c>
      <c r="F37" s="742">
        <v>1608</v>
      </c>
      <c r="G37" s="742">
        <v>5633</v>
      </c>
      <c r="H37" s="742">
        <v>1200</v>
      </c>
      <c r="I37" s="742">
        <v>6030</v>
      </c>
      <c r="J37" s="742">
        <v>1930</v>
      </c>
      <c r="K37" s="742">
        <v>6760</v>
      </c>
      <c r="L37" s="743"/>
      <c r="N37" s="746"/>
      <c r="O37" s="746"/>
      <c r="Q37" s="743"/>
      <c r="R37" s="743"/>
      <c r="S37" s="746"/>
      <c r="U37" s="746"/>
    </row>
    <row r="38" spans="1:21" s="744" customFormat="1" ht="17.100000000000001" customHeight="1">
      <c r="A38" s="741" t="s">
        <v>3028</v>
      </c>
      <c r="B38" s="1152">
        <v>1</v>
      </c>
      <c r="C38" s="1300" t="s">
        <v>6445</v>
      </c>
      <c r="D38" s="742">
        <v>1000</v>
      </c>
      <c r="E38" s="742">
        <v>3553</v>
      </c>
      <c r="F38" s="742">
        <v>1608</v>
      </c>
      <c r="G38" s="742">
        <v>4161</v>
      </c>
      <c r="H38" s="742">
        <v>1200</v>
      </c>
      <c r="I38" s="742">
        <v>4264</v>
      </c>
      <c r="J38" s="742">
        <v>1930</v>
      </c>
      <c r="K38" s="742">
        <v>4993</v>
      </c>
      <c r="L38" s="743"/>
      <c r="N38" s="746"/>
      <c r="O38" s="746"/>
      <c r="Q38" s="743"/>
      <c r="R38" s="743"/>
      <c r="S38" s="746"/>
      <c r="U38" s="746"/>
    </row>
    <row r="39" spans="1:21" s="744" customFormat="1" ht="17.100000000000001" customHeight="1">
      <c r="A39" s="741" t="s">
        <v>3029</v>
      </c>
      <c r="B39" s="1152">
        <v>1</v>
      </c>
      <c r="C39" s="1300" t="s">
        <v>6445</v>
      </c>
      <c r="D39" s="742">
        <v>1000</v>
      </c>
      <c r="E39" s="742">
        <v>3553</v>
      </c>
      <c r="F39" s="742">
        <v>1608</v>
      </c>
      <c r="G39" s="742">
        <v>4161</v>
      </c>
      <c r="H39" s="742">
        <v>1200</v>
      </c>
      <c r="I39" s="742">
        <v>4264</v>
      </c>
      <c r="J39" s="742">
        <v>1930</v>
      </c>
      <c r="K39" s="742">
        <v>4993</v>
      </c>
      <c r="L39" s="743"/>
      <c r="N39" s="746"/>
      <c r="O39" s="746"/>
      <c r="Q39" s="743"/>
      <c r="R39" s="743"/>
      <c r="S39" s="746"/>
      <c r="U39" s="746"/>
    </row>
    <row r="40" spans="1:21" s="744" customFormat="1" ht="17.100000000000001" customHeight="1">
      <c r="A40" s="741" t="s">
        <v>3030</v>
      </c>
      <c r="B40" s="1152">
        <v>1</v>
      </c>
      <c r="C40" s="1300" t="s">
        <v>6445</v>
      </c>
      <c r="D40" s="742">
        <v>1000</v>
      </c>
      <c r="E40" s="742">
        <v>3553</v>
      </c>
      <c r="F40" s="742">
        <v>1608</v>
      </c>
      <c r="G40" s="742">
        <v>4161</v>
      </c>
      <c r="H40" s="742">
        <v>1200</v>
      </c>
      <c r="I40" s="742">
        <v>4264</v>
      </c>
      <c r="J40" s="742">
        <v>1930</v>
      </c>
      <c r="K40" s="742">
        <v>4993</v>
      </c>
      <c r="L40" s="743"/>
      <c r="N40" s="746"/>
      <c r="O40" s="746"/>
      <c r="Q40" s="743"/>
      <c r="R40" s="743"/>
      <c r="S40" s="746"/>
      <c r="U40" s="746"/>
    </row>
    <row r="41" spans="1:21" s="744" customFormat="1" ht="17.100000000000001" customHeight="1">
      <c r="A41" s="741" t="s">
        <v>3031</v>
      </c>
      <c r="B41" s="1152">
        <v>1</v>
      </c>
      <c r="C41" s="1300" t="s">
        <v>6445</v>
      </c>
      <c r="D41" s="742">
        <v>1000</v>
      </c>
      <c r="E41" s="742">
        <v>3553</v>
      </c>
      <c r="F41" s="742">
        <v>1608</v>
      </c>
      <c r="G41" s="742">
        <v>4161</v>
      </c>
      <c r="H41" s="742">
        <v>1200</v>
      </c>
      <c r="I41" s="742">
        <v>4264</v>
      </c>
      <c r="J41" s="742">
        <v>1930</v>
      </c>
      <c r="K41" s="742">
        <v>4993</v>
      </c>
      <c r="L41" s="743"/>
      <c r="N41" s="746"/>
      <c r="O41" s="746"/>
      <c r="Q41" s="743"/>
      <c r="R41" s="743"/>
      <c r="S41" s="746"/>
      <c r="U41" s="746"/>
    </row>
    <row r="42" spans="1:21" s="744" customFormat="1" ht="17.100000000000001" customHeight="1">
      <c r="A42" s="741" t="s">
        <v>3032</v>
      </c>
      <c r="B42" s="1152">
        <v>1</v>
      </c>
      <c r="C42" s="1300" t="s">
        <v>6445</v>
      </c>
      <c r="D42" s="742">
        <v>1000</v>
      </c>
      <c r="E42" s="742">
        <v>5025</v>
      </c>
      <c r="F42" s="742">
        <v>1608</v>
      </c>
      <c r="G42" s="742">
        <v>5633</v>
      </c>
      <c r="H42" s="742">
        <v>1200</v>
      </c>
      <c r="I42" s="742">
        <v>6030</v>
      </c>
      <c r="J42" s="742">
        <v>1930</v>
      </c>
      <c r="K42" s="742">
        <v>6760</v>
      </c>
      <c r="L42" s="743"/>
      <c r="N42" s="746"/>
      <c r="O42" s="746"/>
      <c r="Q42" s="743"/>
      <c r="R42" s="743"/>
      <c r="S42" s="746"/>
      <c r="U42" s="746"/>
    </row>
    <row r="43" spans="1:21" s="744" customFormat="1" ht="17.100000000000001" customHeight="1">
      <c r="A43" s="741" t="s">
        <v>3033</v>
      </c>
      <c r="B43" s="1152">
        <v>1</v>
      </c>
      <c r="C43" s="1300" t="s">
        <v>6445</v>
      </c>
      <c r="D43" s="742">
        <v>1000</v>
      </c>
      <c r="E43" s="742">
        <v>3553</v>
      </c>
      <c r="F43" s="742">
        <v>1608</v>
      </c>
      <c r="G43" s="742">
        <v>4161</v>
      </c>
      <c r="H43" s="742">
        <v>1200</v>
      </c>
      <c r="I43" s="742">
        <v>4264</v>
      </c>
      <c r="J43" s="742">
        <v>1930</v>
      </c>
      <c r="K43" s="742">
        <v>4993</v>
      </c>
      <c r="L43" s="743"/>
      <c r="N43" s="746"/>
      <c r="O43" s="746"/>
      <c r="Q43" s="743"/>
      <c r="R43" s="743"/>
      <c r="S43" s="746"/>
      <c r="U43" s="746"/>
    </row>
    <row r="44" spans="1:21" s="744" customFormat="1" ht="17.100000000000001" customHeight="1">
      <c r="A44" s="741" t="s">
        <v>3034</v>
      </c>
      <c r="B44" s="1152">
        <v>1</v>
      </c>
      <c r="C44" s="1300" t="s">
        <v>6445</v>
      </c>
      <c r="D44" s="742">
        <v>1000</v>
      </c>
      <c r="E44" s="742">
        <v>3553</v>
      </c>
      <c r="F44" s="742">
        <v>1608</v>
      </c>
      <c r="G44" s="742">
        <v>4161</v>
      </c>
      <c r="H44" s="742">
        <v>1200</v>
      </c>
      <c r="I44" s="742">
        <v>4264</v>
      </c>
      <c r="J44" s="742">
        <v>1930</v>
      </c>
      <c r="K44" s="742">
        <v>4993</v>
      </c>
      <c r="L44" s="743"/>
      <c r="N44" s="746"/>
      <c r="O44" s="746"/>
      <c r="Q44" s="743"/>
      <c r="R44" s="743"/>
      <c r="S44" s="746"/>
      <c r="U44" s="746"/>
    </row>
    <row r="45" spans="1:21" s="744" customFormat="1" ht="17.100000000000001" customHeight="1">
      <c r="A45" s="741" t="s">
        <v>3035</v>
      </c>
      <c r="B45" s="1152">
        <v>1</v>
      </c>
      <c r="C45" s="1300" t="s">
        <v>6445</v>
      </c>
      <c r="D45" s="742">
        <v>1000</v>
      </c>
      <c r="E45" s="742">
        <v>3553</v>
      </c>
      <c r="F45" s="742">
        <v>1608</v>
      </c>
      <c r="G45" s="742">
        <v>4161</v>
      </c>
      <c r="H45" s="742">
        <v>1200</v>
      </c>
      <c r="I45" s="742">
        <v>4264</v>
      </c>
      <c r="J45" s="742">
        <v>1930</v>
      </c>
      <c r="K45" s="742">
        <v>4993</v>
      </c>
      <c r="L45" s="743"/>
      <c r="N45" s="746"/>
      <c r="O45" s="746"/>
      <c r="Q45" s="743"/>
      <c r="R45" s="743"/>
      <c r="S45" s="746"/>
      <c r="U45" s="746"/>
    </row>
    <row r="46" spans="1:21" s="744" customFormat="1" ht="6" customHeight="1">
      <c r="A46" s="747"/>
      <c r="B46" s="747"/>
      <c r="C46" s="747"/>
      <c r="D46" s="748"/>
      <c r="E46" s="748"/>
      <c r="F46" s="748"/>
      <c r="G46" s="748"/>
      <c r="H46" s="748"/>
      <c r="I46" s="748"/>
      <c r="J46" s="748"/>
      <c r="K46" s="748"/>
      <c r="L46" s="743"/>
    </row>
    <row r="47" spans="1:21" s="581" customFormat="1" ht="16.5" customHeight="1">
      <c r="A47" s="692">
        <v>1</v>
      </c>
      <c r="B47" s="693" t="s">
        <v>115</v>
      </c>
      <c r="C47" s="694"/>
      <c r="D47" s="598"/>
      <c r="E47" s="598"/>
      <c r="F47" s="598"/>
      <c r="G47" s="598"/>
      <c r="H47" s="598"/>
      <c r="I47" s="598"/>
      <c r="J47" s="598"/>
      <c r="K47" s="598"/>
    </row>
    <row r="48" spans="1:21" s="581" customFormat="1" ht="7.5" customHeight="1">
      <c r="A48" s="696"/>
      <c r="B48" s="693"/>
      <c r="C48" s="694"/>
      <c r="D48" s="598"/>
      <c r="E48" s="513"/>
      <c r="F48" s="513"/>
      <c r="G48" s="513"/>
      <c r="H48" s="513"/>
      <c r="I48" s="598"/>
      <c r="J48" s="598"/>
      <c r="K48" s="598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ID1126"/>
  <sheetViews>
    <sheetView zoomScale="75" zoomScaleNormal="75" workbookViewId="0">
      <pane ySplit="12" topLeftCell="A113" activePane="bottomLeft" state="frozen"/>
      <selection activeCell="A20" sqref="A20:XFD20"/>
      <selection pane="bottomLeft" activeCell="G126" sqref="G126"/>
    </sheetView>
  </sheetViews>
  <sheetFormatPr defaultColWidth="8.625" defaultRowHeight="18.75"/>
  <cols>
    <col min="1" max="1" width="7.5" style="598" customWidth="1"/>
    <col min="2" max="2" width="26.5" style="598" customWidth="1"/>
    <col min="3" max="3" width="12.625" style="598" customWidth="1"/>
    <col min="4" max="4" width="38.125" style="598" customWidth="1"/>
    <col min="5" max="5" width="5.5" style="617" customWidth="1"/>
    <col min="6" max="6" width="26.5" style="598" customWidth="1"/>
    <col min="7" max="7" width="11.625" style="581" customWidth="1"/>
    <col min="8" max="8" width="17.875" style="581" customWidth="1"/>
    <col min="9" max="10" width="14" style="581" customWidth="1"/>
    <col min="11" max="11" width="0.75" style="754" customWidth="1"/>
    <col min="12" max="238" width="24.25" style="581" customWidth="1"/>
    <col min="239" max="16384" width="8.625" style="583"/>
  </cols>
  <sheetData>
    <row r="1" spans="1:238" s="752" customFormat="1">
      <c r="A1" s="750"/>
      <c r="B1" s="750"/>
      <c r="C1" s="750"/>
      <c r="D1" s="750"/>
      <c r="E1" s="750"/>
      <c r="F1" s="750"/>
      <c r="G1" s="750"/>
      <c r="H1" s="750"/>
      <c r="I1" s="750"/>
      <c r="J1" s="547" t="s">
        <v>4623</v>
      </c>
      <c r="K1" s="751"/>
      <c r="L1" s="750"/>
      <c r="M1" s="750"/>
      <c r="N1" s="750"/>
      <c r="O1" s="750"/>
      <c r="P1" s="750"/>
      <c r="Q1" s="750"/>
      <c r="R1" s="750"/>
      <c r="S1" s="750"/>
      <c r="T1" s="750"/>
      <c r="U1" s="750"/>
      <c r="V1" s="750"/>
      <c r="W1" s="750"/>
      <c r="X1" s="750"/>
      <c r="Y1" s="750"/>
      <c r="Z1" s="750"/>
      <c r="AA1" s="750"/>
      <c r="AB1" s="750"/>
      <c r="AC1" s="750"/>
      <c r="AD1" s="750"/>
      <c r="AE1" s="750"/>
      <c r="AF1" s="750"/>
      <c r="AG1" s="750"/>
      <c r="AH1" s="750"/>
      <c r="AI1" s="750"/>
      <c r="AJ1" s="750"/>
      <c r="AK1" s="750"/>
      <c r="AL1" s="750"/>
      <c r="AM1" s="750"/>
      <c r="AN1" s="750"/>
      <c r="AO1" s="750"/>
      <c r="AP1" s="750"/>
      <c r="AQ1" s="750"/>
      <c r="AR1" s="750"/>
      <c r="AS1" s="750"/>
      <c r="AT1" s="750"/>
      <c r="AU1" s="750"/>
      <c r="AV1" s="750"/>
      <c r="AW1" s="750"/>
      <c r="AX1" s="750"/>
      <c r="AY1" s="750"/>
      <c r="AZ1" s="750"/>
      <c r="BA1" s="750"/>
      <c r="BB1" s="750"/>
      <c r="BC1" s="750"/>
      <c r="BD1" s="750"/>
      <c r="BE1" s="750"/>
      <c r="BF1" s="750"/>
      <c r="BG1" s="750"/>
      <c r="BH1" s="750"/>
      <c r="BI1" s="750"/>
      <c r="BJ1" s="750"/>
      <c r="BK1" s="750"/>
      <c r="BL1" s="750"/>
      <c r="BM1" s="750"/>
      <c r="BN1" s="750"/>
      <c r="BO1" s="750"/>
      <c r="BP1" s="750"/>
      <c r="BQ1" s="750"/>
      <c r="BR1" s="750"/>
      <c r="BS1" s="750"/>
      <c r="BT1" s="750"/>
      <c r="BU1" s="750"/>
      <c r="BV1" s="750"/>
      <c r="BW1" s="750"/>
      <c r="BX1" s="750"/>
      <c r="BY1" s="750"/>
      <c r="BZ1" s="750"/>
      <c r="CA1" s="750"/>
      <c r="CB1" s="750"/>
      <c r="CC1" s="750"/>
      <c r="CD1" s="750"/>
      <c r="CE1" s="750"/>
      <c r="CF1" s="750"/>
      <c r="CG1" s="750"/>
      <c r="CH1" s="750"/>
      <c r="CI1" s="750"/>
      <c r="CJ1" s="750"/>
      <c r="CK1" s="750"/>
      <c r="CL1" s="750"/>
      <c r="CM1" s="750"/>
      <c r="CN1" s="750"/>
      <c r="CO1" s="750"/>
      <c r="CP1" s="750"/>
      <c r="CQ1" s="750"/>
      <c r="CR1" s="750"/>
      <c r="CS1" s="750"/>
      <c r="CT1" s="750"/>
      <c r="CU1" s="750"/>
      <c r="CV1" s="750"/>
      <c r="CW1" s="750"/>
      <c r="CX1" s="750"/>
      <c r="CY1" s="750"/>
      <c r="CZ1" s="750"/>
      <c r="DA1" s="750"/>
      <c r="DB1" s="750"/>
      <c r="DC1" s="750"/>
      <c r="DD1" s="750"/>
      <c r="DE1" s="750"/>
      <c r="DF1" s="750"/>
      <c r="DG1" s="750"/>
      <c r="DH1" s="750"/>
      <c r="DI1" s="750"/>
      <c r="DJ1" s="750"/>
      <c r="DK1" s="750"/>
      <c r="DL1" s="750"/>
      <c r="DM1" s="750"/>
      <c r="DN1" s="750"/>
      <c r="DO1" s="750"/>
      <c r="DP1" s="750"/>
      <c r="DQ1" s="750"/>
      <c r="DR1" s="750"/>
      <c r="DS1" s="750"/>
      <c r="DT1" s="750"/>
      <c r="DU1" s="750"/>
      <c r="DV1" s="750"/>
      <c r="DW1" s="750"/>
      <c r="DX1" s="750"/>
      <c r="DY1" s="750"/>
      <c r="DZ1" s="750"/>
      <c r="EA1" s="750"/>
      <c r="EB1" s="750"/>
      <c r="EC1" s="750"/>
      <c r="ED1" s="750"/>
      <c r="EE1" s="750"/>
      <c r="EF1" s="750"/>
      <c r="EG1" s="750"/>
      <c r="EH1" s="750"/>
      <c r="EI1" s="750"/>
      <c r="EJ1" s="750"/>
      <c r="EK1" s="750"/>
      <c r="EL1" s="750"/>
      <c r="EM1" s="750"/>
      <c r="EN1" s="750"/>
      <c r="EO1" s="750"/>
      <c r="EP1" s="750"/>
      <c r="EQ1" s="750"/>
      <c r="ER1" s="750"/>
      <c r="ES1" s="750"/>
      <c r="ET1" s="750"/>
      <c r="EU1" s="750"/>
      <c r="EV1" s="750"/>
      <c r="EW1" s="750"/>
      <c r="EX1" s="750"/>
      <c r="EY1" s="750"/>
      <c r="EZ1" s="750"/>
      <c r="FA1" s="750"/>
      <c r="FB1" s="750"/>
      <c r="FC1" s="750"/>
      <c r="FD1" s="750"/>
      <c r="FE1" s="750"/>
      <c r="FF1" s="750"/>
      <c r="FG1" s="750"/>
      <c r="FH1" s="750"/>
      <c r="FI1" s="750"/>
      <c r="FJ1" s="750"/>
      <c r="FK1" s="750"/>
      <c r="FL1" s="750"/>
      <c r="FM1" s="750"/>
      <c r="FN1" s="750"/>
      <c r="FO1" s="750"/>
      <c r="FP1" s="750"/>
      <c r="FQ1" s="750"/>
      <c r="FR1" s="750"/>
      <c r="FS1" s="750"/>
      <c r="FT1" s="750"/>
      <c r="FU1" s="750"/>
      <c r="FV1" s="750"/>
      <c r="FW1" s="750"/>
      <c r="FX1" s="750"/>
      <c r="FY1" s="750"/>
      <c r="FZ1" s="750"/>
      <c r="GA1" s="750"/>
      <c r="GB1" s="750"/>
      <c r="GC1" s="750"/>
      <c r="GD1" s="750"/>
      <c r="GE1" s="750"/>
      <c r="GF1" s="750"/>
      <c r="GG1" s="750"/>
      <c r="GH1" s="750"/>
      <c r="GI1" s="750"/>
      <c r="GJ1" s="750"/>
      <c r="GK1" s="750"/>
      <c r="GL1" s="750"/>
      <c r="GM1" s="750"/>
      <c r="GN1" s="750"/>
      <c r="GO1" s="750"/>
      <c r="GP1" s="750"/>
      <c r="GQ1" s="750"/>
      <c r="GR1" s="750"/>
      <c r="GS1" s="750"/>
      <c r="GT1" s="750"/>
      <c r="GU1" s="750"/>
      <c r="GV1" s="750"/>
      <c r="GW1" s="750"/>
      <c r="GX1" s="750"/>
      <c r="GY1" s="750"/>
      <c r="GZ1" s="750"/>
      <c r="HA1" s="750"/>
      <c r="HB1" s="750"/>
      <c r="HC1" s="750"/>
      <c r="HD1" s="750"/>
      <c r="HE1" s="750"/>
      <c r="HF1" s="750"/>
      <c r="HG1" s="750"/>
      <c r="HH1" s="750"/>
      <c r="HI1" s="750"/>
      <c r="HJ1" s="750"/>
      <c r="HK1" s="750"/>
      <c r="HL1" s="750"/>
      <c r="HM1" s="750"/>
      <c r="HN1" s="750"/>
      <c r="HO1" s="750"/>
      <c r="HP1" s="750"/>
      <c r="HQ1" s="750"/>
      <c r="HR1" s="750"/>
      <c r="HS1" s="750"/>
      <c r="HT1" s="750"/>
      <c r="HU1" s="750"/>
      <c r="HV1" s="750"/>
      <c r="HW1" s="750"/>
      <c r="HX1" s="750"/>
      <c r="HY1" s="750"/>
      <c r="HZ1" s="750"/>
      <c r="IA1" s="750"/>
      <c r="IB1" s="750"/>
      <c r="IC1" s="750"/>
      <c r="ID1" s="750"/>
    </row>
    <row r="2" spans="1:238" s="752" customFormat="1">
      <c r="A2" s="750"/>
      <c r="B2" s="750"/>
      <c r="C2" s="750"/>
      <c r="D2" s="750"/>
      <c r="E2" s="750"/>
      <c r="F2" s="750"/>
      <c r="G2" s="750"/>
      <c r="H2" s="750"/>
      <c r="I2" s="750"/>
      <c r="J2" s="548" t="s">
        <v>5971</v>
      </c>
      <c r="K2" s="751"/>
      <c r="L2" s="750"/>
      <c r="M2" s="750"/>
      <c r="N2" s="750"/>
      <c r="O2" s="750"/>
      <c r="P2" s="750"/>
      <c r="Q2" s="750"/>
      <c r="R2" s="750"/>
      <c r="S2" s="750"/>
      <c r="T2" s="750"/>
      <c r="U2" s="750"/>
      <c r="V2" s="750"/>
      <c r="W2" s="750"/>
      <c r="X2" s="750"/>
      <c r="Y2" s="750"/>
      <c r="Z2" s="750"/>
      <c r="AA2" s="750"/>
      <c r="AB2" s="750"/>
      <c r="AC2" s="750"/>
      <c r="AD2" s="750"/>
      <c r="AE2" s="750"/>
      <c r="AF2" s="750"/>
      <c r="AG2" s="750"/>
      <c r="AH2" s="750"/>
      <c r="AI2" s="750"/>
      <c r="AJ2" s="750"/>
      <c r="AK2" s="750"/>
      <c r="AL2" s="750"/>
      <c r="AM2" s="750"/>
      <c r="AN2" s="750"/>
      <c r="AO2" s="750"/>
      <c r="AP2" s="750"/>
      <c r="AQ2" s="750"/>
      <c r="AR2" s="750"/>
      <c r="AS2" s="750"/>
      <c r="AT2" s="750"/>
      <c r="AU2" s="750"/>
      <c r="AV2" s="750"/>
      <c r="AW2" s="750"/>
      <c r="AX2" s="750"/>
      <c r="AY2" s="750"/>
      <c r="AZ2" s="750"/>
      <c r="BA2" s="750"/>
      <c r="BB2" s="750"/>
      <c r="BC2" s="750"/>
      <c r="BD2" s="750"/>
      <c r="BE2" s="750"/>
      <c r="BF2" s="750"/>
      <c r="BG2" s="750"/>
      <c r="BH2" s="750"/>
      <c r="BI2" s="750"/>
      <c r="BJ2" s="750"/>
      <c r="BK2" s="750"/>
      <c r="BL2" s="750"/>
      <c r="BM2" s="750"/>
      <c r="BN2" s="750"/>
      <c r="BO2" s="750"/>
      <c r="BP2" s="750"/>
      <c r="BQ2" s="750"/>
      <c r="BR2" s="750"/>
      <c r="BS2" s="750"/>
      <c r="BT2" s="750"/>
      <c r="BU2" s="750"/>
      <c r="BV2" s="750"/>
      <c r="BW2" s="750"/>
      <c r="BX2" s="750"/>
      <c r="BY2" s="750"/>
      <c r="BZ2" s="750"/>
      <c r="CA2" s="750"/>
      <c r="CB2" s="750"/>
      <c r="CC2" s="750"/>
      <c r="CD2" s="750"/>
      <c r="CE2" s="750"/>
      <c r="CF2" s="750"/>
      <c r="CG2" s="750"/>
      <c r="CH2" s="750"/>
      <c r="CI2" s="750"/>
      <c r="CJ2" s="750"/>
      <c r="CK2" s="750"/>
      <c r="CL2" s="750"/>
      <c r="CM2" s="750"/>
      <c r="CN2" s="750"/>
      <c r="CO2" s="750"/>
      <c r="CP2" s="750"/>
      <c r="CQ2" s="750"/>
      <c r="CR2" s="750"/>
      <c r="CS2" s="750"/>
      <c r="CT2" s="750"/>
      <c r="CU2" s="750"/>
      <c r="CV2" s="750"/>
      <c r="CW2" s="750"/>
      <c r="CX2" s="750"/>
      <c r="CY2" s="750"/>
      <c r="CZ2" s="750"/>
      <c r="DA2" s="750"/>
      <c r="DB2" s="750"/>
      <c r="DC2" s="750"/>
      <c r="DD2" s="750"/>
      <c r="DE2" s="750"/>
      <c r="DF2" s="750"/>
      <c r="DG2" s="750"/>
      <c r="DH2" s="750"/>
      <c r="DI2" s="750"/>
      <c r="DJ2" s="750"/>
      <c r="DK2" s="750"/>
      <c r="DL2" s="750"/>
      <c r="DM2" s="750"/>
      <c r="DN2" s="750"/>
      <c r="DO2" s="750"/>
      <c r="DP2" s="750"/>
      <c r="DQ2" s="750"/>
      <c r="DR2" s="750"/>
      <c r="DS2" s="750"/>
      <c r="DT2" s="750"/>
      <c r="DU2" s="750"/>
      <c r="DV2" s="750"/>
      <c r="DW2" s="750"/>
      <c r="DX2" s="750"/>
      <c r="DY2" s="750"/>
      <c r="DZ2" s="750"/>
      <c r="EA2" s="750"/>
      <c r="EB2" s="750"/>
      <c r="EC2" s="750"/>
      <c r="ED2" s="750"/>
      <c r="EE2" s="750"/>
      <c r="EF2" s="750"/>
      <c r="EG2" s="750"/>
      <c r="EH2" s="750"/>
      <c r="EI2" s="750"/>
      <c r="EJ2" s="750"/>
      <c r="EK2" s="750"/>
      <c r="EL2" s="750"/>
      <c r="EM2" s="750"/>
      <c r="EN2" s="750"/>
      <c r="EO2" s="750"/>
      <c r="EP2" s="750"/>
      <c r="EQ2" s="750"/>
      <c r="ER2" s="750"/>
      <c r="ES2" s="750"/>
      <c r="ET2" s="750"/>
      <c r="EU2" s="750"/>
      <c r="EV2" s="750"/>
      <c r="EW2" s="750"/>
      <c r="EX2" s="750"/>
      <c r="EY2" s="750"/>
      <c r="EZ2" s="750"/>
      <c r="FA2" s="750"/>
      <c r="FB2" s="750"/>
      <c r="FC2" s="750"/>
      <c r="FD2" s="750"/>
      <c r="FE2" s="750"/>
      <c r="FF2" s="750"/>
      <c r="FG2" s="750"/>
      <c r="FH2" s="750"/>
      <c r="FI2" s="750"/>
      <c r="FJ2" s="750"/>
      <c r="FK2" s="750"/>
      <c r="FL2" s="750"/>
      <c r="FM2" s="750"/>
      <c r="FN2" s="750"/>
      <c r="FO2" s="750"/>
      <c r="FP2" s="750"/>
      <c r="FQ2" s="750"/>
      <c r="FR2" s="750"/>
      <c r="FS2" s="750"/>
      <c r="FT2" s="750"/>
      <c r="FU2" s="750"/>
      <c r="FV2" s="750"/>
      <c r="FW2" s="750"/>
      <c r="FX2" s="750"/>
      <c r="FY2" s="750"/>
      <c r="FZ2" s="750"/>
      <c r="GA2" s="750"/>
      <c r="GB2" s="750"/>
      <c r="GC2" s="750"/>
      <c r="GD2" s="750"/>
      <c r="GE2" s="750"/>
      <c r="GF2" s="750"/>
      <c r="GG2" s="750"/>
      <c r="GH2" s="750"/>
      <c r="GI2" s="750"/>
      <c r="GJ2" s="750"/>
      <c r="GK2" s="750"/>
      <c r="GL2" s="750"/>
      <c r="GM2" s="750"/>
      <c r="GN2" s="750"/>
      <c r="GO2" s="750"/>
      <c r="GP2" s="750"/>
      <c r="GQ2" s="750"/>
      <c r="GR2" s="750"/>
      <c r="GS2" s="750"/>
      <c r="GT2" s="750"/>
      <c r="GU2" s="750"/>
      <c r="GV2" s="750"/>
      <c r="GW2" s="750"/>
      <c r="GX2" s="750"/>
      <c r="GY2" s="750"/>
      <c r="GZ2" s="750"/>
      <c r="HA2" s="750"/>
      <c r="HB2" s="750"/>
      <c r="HC2" s="750"/>
      <c r="HD2" s="750"/>
      <c r="HE2" s="750"/>
      <c r="HF2" s="750"/>
      <c r="HG2" s="750"/>
      <c r="HH2" s="750"/>
      <c r="HI2" s="750"/>
      <c r="HJ2" s="750"/>
      <c r="HK2" s="750"/>
      <c r="HL2" s="750"/>
      <c r="HM2" s="750"/>
      <c r="HN2" s="750"/>
      <c r="HO2" s="750"/>
      <c r="HP2" s="750"/>
      <c r="HQ2" s="750"/>
      <c r="HR2" s="750"/>
      <c r="HS2" s="750"/>
      <c r="HT2" s="750"/>
      <c r="HU2" s="750"/>
      <c r="HV2" s="750"/>
      <c r="HW2" s="750"/>
      <c r="HX2" s="750"/>
      <c r="HY2" s="750"/>
      <c r="HZ2" s="750"/>
      <c r="IA2" s="750"/>
      <c r="IB2" s="750"/>
      <c r="IC2" s="750"/>
      <c r="ID2" s="750"/>
    </row>
    <row r="3" spans="1:238" s="753" customFormat="1" ht="16.149999999999999" customHeight="1"/>
    <row r="4" spans="1:238" s="108" customFormat="1" ht="48.75" customHeight="1">
      <c r="A4" s="1505" t="s">
        <v>6392</v>
      </c>
      <c r="B4" s="1505"/>
      <c r="C4" s="1505"/>
      <c r="D4" s="1505"/>
      <c r="E4" s="1505"/>
      <c r="F4" s="1505"/>
      <c r="G4" s="1505"/>
      <c r="H4" s="1505"/>
      <c r="I4" s="1505"/>
      <c r="J4" s="1505"/>
      <c r="K4" s="107"/>
      <c r="L4" s="891"/>
    </row>
    <row r="5" spans="1:238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38" s="108" customFormat="1" ht="42" customHeight="1">
      <c r="A6" s="1487" t="s">
        <v>388</v>
      </c>
      <c r="B6" s="1487"/>
      <c r="C6" s="1487"/>
      <c r="D6" s="1487"/>
      <c r="E6" s="1487"/>
      <c r="F6" s="1487"/>
      <c r="G6" s="1487"/>
      <c r="H6" s="1487"/>
      <c r="I6" s="1487"/>
      <c r="J6" s="1487"/>
      <c r="K6" s="107"/>
    </row>
    <row r="7" spans="1:238" s="652" customFormat="1" ht="5.25" customHeight="1"/>
    <row r="8" spans="1:238" s="108" customFormat="1" ht="45" customHeight="1">
      <c r="A8" s="1495" t="s">
        <v>6465</v>
      </c>
      <c r="B8" s="1495"/>
      <c r="C8" s="1495"/>
      <c r="D8" s="1495"/>
      <c r="E8" s="1495"/>
      <c r="F8" s="1495"/>
      <c r="G8" s="1495"/>
      <c r="H8" s="1495"/>
      <c r="I8" s="1495"/>
      <c r="J8" s="1495"/>
    </row>
    <row r="9" spans="1:238" s="110" customFormat="1" ht="6" customHeight="1">
      <c r="K9" s="111"/>
    </row>
    <row r="10" spans="1:238" ht="50.1" customHeight="1">
      <c r="A10" s="1506" t="s">
        <v>117</v>
      </c>
      <c r="B10" s="1506"/>
      <c r="C10" s="1506" t="s">
        <v>128</v>
      </c>
      <c r="D10" s="1506"/>
      <c r="E10" s="1506" t="s">
        <v>120</v>
      </c>
      <c r="F10" s="1506"/>
      <c r="G10" s="1507" t="s">
        <v>4689</v>
      </c>
      <c r="H10" s="1507" t="s">
        <v>3086</v>
      </c>
      <c r="I10" s="1508" t="s">
        <v>111</v>
      </c>
      <c r="J10" s="1509"/>
    </row>
    <row r="11" spans="1:238" ht="50.1" customHeight="1">
      <c r="A11" s="1343" t="s">
        <v>3121</v>
      </c>
      <c r="B11" s="1343" t="s">
        <v>119</v>
      </c>
      <c r="C11" s="1343" t="s">
        <v>118</v>
      </c>
      <c r="D11" s="1343" t="s">
        <v>119</v>
      </c>
      <c r="E11" s="1343" t="s">
        <v>118</v>
      </c>
      <c r="F11" s="1343" t="s">
        <v>119</v>
      </c>
      <c r="G11" s="1507"/>
      <c r="H11" s="1507"/>
      <c r="I11" s="1343" t="s">
        <v>5482</v>
      </c>
      <c r="J11" s="1343" t="s">
        <v>5483</v>
      </c>
    </row>
    <row r="12" spans="1:238" s="756" customFormat="1" ht="13.5" customHeight="1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65</v>
      </c>
      <c r="H12" s="112" t="s">
        <v>66</v>
      </c>
      <c r="I12" s="112" t="s">
        <v>67</v>
      </c>
      <c r="J12" s="112" t="s">
        <v>67</v>
      </c>
      <c r="K12" s="755"/>
    </row>
    <row r="13" spans="1:238" s="170" customFormat="1" ht="32.25" customHeight="1">
      <c r="A13" s="1378" t="s">
        <v>6342</v>
      </c>
      <c r="B13" s="1379"/>
      <c r="C13" s="1379"/>
      <c r="D13" s="1379"/>
      <c r="E13" s="1379"/>
      <c r="F13" s="1379"/>
      <c r="G13" s="1379"/>
      <c r="H13" s="1379"/>
      <c r="I13" s="1379"/>
      <c r="J13" s="1379"/>
      <c r="K13" s="169"/>
    </row>
    <row r="14" spans="1:238" s="607" customFormat="1" ht="32.25" customHeight="1">
      <c r="A14" s="757">
        <v>76</v>
      </c>
      <c r="B14" s="122" t="s">
        <v>349</v>
      </c>
      <c r="C14" s="115" t="s">
        <v>227</v>
      </c>
      <c r="D14" s="122" t="s">
        <v>3219</v>
      </c>
      <c r="E14" s="604" t="s">
        <v>6343</v>
      </c>
      <c r="F14" s="758" t="s">
        <v>3450</v>
      </c>
      <c r="G14" s="604" t="s">
        <v>113</v>
      </c>
      <c r="H14" s="604" t="s">
        <v>6344</v>
      </c>
      <c r="I14" s="580">
        <v>975</v>
      </c>
      <c r="J14" s="580">
        <f>ROUND(I14*1.2,0)</f>
        <v>1170</v>
      </c>
      <c r="K14" s="760"/>
      <c r="M14" s="999"/>
    </row>
    <row r="15" spans="1:238" s="607" customFormat="1" ht="32.25" customHeight="1">
      <c r="A15" s="757" t="s">
        <v>6345</v>
      </c>
      <c r="B15" s="122" t="s">
        <v>2662</v>
      </c>
      <c r="C15" s="115" t="s">
        <v>203</v>
      </c>
      <c r="D15" s="122" t="s">
        <v>3224</v>
      </c>
      <c r="E15" s="604" t="s">
        <v>6343</v>
      </c>
      <c r="F15" s="758" t="s">
        <v>3450</v>
      </c>
      <c r="G15" s="604" t="s">
        <v>113</v>
      </c>
      <c r="H15" s="604" t="s">
        <v>3829</v>
      </c>
      <c r="I15" s="580">
        <v>975</v>
      </c>
      <c r="J15" s="580">
        <f t="shared" ref="J15:J78" si="0">ROUND(I15*1.2,0)</f>
        <v>1170</v>
      </c>
      <c r="K15" s="760"/>
      <c r="L15" s="999"/>
      <c r="M15" s="999"/>
    </row>
    <row r="16" spans="1:238" s="607" customFormat="1" ht="32.25" customHeight="1">
      <c r="A16" s="757">
        <v>76</v>
      </c>
      <c r="B16" s="122" t="s">
        <v>349</v>
      </c>
      <c r="C16" s="115" t="s">
        <v>227</v>
      </c>
      <c r="D16" s="122" t="s">
        <v>3219</v>
      </c>
      <c r="E16" s="604" t="s">
        <v>6343</v>
      </c>
      <c r="F16" s="758" t="s">
        <v>3450</v>
      </c>
      <c r="G16" s="604" t="s">
        <v>113</v>
      </c>
      <c r="H16" s="604" t="s">
        <v>3809</v>
      </c>
      <c r="I16" s="580">
        <v>1583</v>
      </c>
      <c r="J16" s="580">
        <f t="shared" si="0"/>
        <v>1900</v>
      </c>
      <c r="K16" s="760"/>
      <c r="M16" s="999"/>
    </row>
    <row r="17" spans="1:13" s="607" customFormat="1" ht="32.25" customHeight="1">
      <c r="A17" s="757" t="s">
        <v>6345</v>
      </c>
      <c r="B17" s="122" t="s">
        <v>2662</v>
      </c>
      <c r="C17" s="115" t="s">
        <v>203</v>
      </c>
      <c r="D17" s="122" t="s">
        <v>3224</v>
      </c>
      <c r="E17" s="604" t="s">
        <v>6343</v>
      </c>
      <c r="F17" s="758" t="s">
        <v>3450</v>
      </c>
      <c r="G17" s="604" t="s">
        <v>113</v>
      </c>
      <c r="H17" s="604" t="s">
        <v>3809</v>
      </c>
      <c r="I17" s="580">
        <v>1583</v>
      </c>
      <c r="J17" s="580">
        <f t="shared" si="0"/>
        <v>1900</v>
      </c>
      <c r="K17" s="760"/>
      <c r="M17" s="999"/>
    </row>
    <row r="18" spans="1:13" s="607" customFormat="1" ht="32.25" customHeight="1">
      <c r="A18" s="757">
        <v>206</v>
      </c>
      <c r="B18" s="122" t="s">
        <v>3118</v>
      </c>
      <c r="C18" s="115" t="s">
        <v>227</v>
      </c>
      <c r="D18" s="122" t="s">
        <v>3219</v>
      </c>
      <c r="E18" s="604" t="s">
        <v>6343</v>
      </c>
      <c r="F18" s="758" t="s">
        <v>3450</v>
      </c>
      <c r="G18" s="604" t="s">
        <v>113</v>
      </c>
      <c r="H18" s="604" t="s">
        <v>6346</v>
      </c>
      <c r="I18" s="580">
        <v>975</v>
      </c>
      <c r="J18" s="580">
        <f t="shared" si="0"/>
        <v>1170</v>
      </c>
      <c r="K18" s="760"/>
      <c r="M18" s="999"/>
    </row>
    <row r="19" spans="1:13" s="607" customFormat="1" ht="32.25" customHeight="1">
      <c r="A19" s="757">
        <v>206</v>
      </c>
      <c r="B19" s="122" t="s">
        <v>3118</v>
      </c>
      <c r="C19" s="115" t="s">
        <v>203</v>
      </c>
      <c r="D19" s="122" t="s">
        <v>3224</v>
      </c>
      <c r="E19" s="604" t="s">
        <v>6343</v>
      </c>
      <c r="F19" s="758" t="s">
        <v>3450</v>
      </c>
      <c r="G19" s="604" t="s">
        <v>113</v>
      </c>
      <c r="H19" s="604" t="s">
        <v>6347</v>
      </c>
      <c r="I19" s="580">
        <v>975</v>
      </c>
      <c r="J19" s="580">
        <f t="shared" si="0"/>
        <v>1170</v>
      </c>
      <c r="K19" s="760"/>
      <c r="M19" s="999"/>
    </row>
    <row r="20" spans="1:13" s="607" customFormat="1" ht="32.25" customHeight="1">
      <c r="A20" s="1378" t="s">
        <v>2593</v>
      </c>
      <c r="B20" s="1379"/>
      <c r="C20" s="1379"/>
      <c r="D20" s="1379"/>
      <c r="E20" s="1379"/>
      <c r="F20" s="1379"/>
      <c r="G20" s="1379"/>
      <c r="H20" s="1379"/>
      <c r="I20" s="1379"/>
      <c r="J20" s="1379"/>
      <c r="K20" s="760"/>
      <c r="M20" s="999"/>
    </row>
    <row r="21" spans="1:13" s="607" customFormat="1" ht="32.25" customHeight="1">
      <c r="A21" s="757" t="s">
        <v>62</v>
      </c>
      <c r="B21" s="759" t="s">
        <v>3089</v>
      </c>
      <c r="C21" s="115" t="s">
        <v>166</v>
      </c>
      <c r="D21" s="122" t="s">
        <v>3213</v>
      </c>
      <c r="E21" s="604" t="s">
        <v>2964</v>
      </c>
      <c r="F21" s="758" t="s">
        <v>5078</v>
      </c>
      <c r="G21" s="604" t="s">
        <v>113</v>
      </c>
      <c r="H21" s="604" t="s">
        <v>5484</v>
      </c>
      <c r="I21" s="580">
        <v>883</v>
      </c>
      <c r="J21" s="580">
        <f t="shared" si="0"/>
        <v>1060</v>
      </c>
      <c r="K21" s="760"/>
      <c r="M21" s="999"/>
    </row>
    <row r="22" spans="1:13" s="607" customFormat="1" ht="32.25" customHeight="1">
      <c r="A22" s="757" t="s">
        <v>62</v>
      </c>
      <c r="B22" s="759" t="s">
        <v>3089</v>
      </c>
      <c r="C22" s="115" t="s">
        <v>166</v>
      </c>
      <c r="D22" s="122" t="s">
        <v>3213</v>
      </c>
      <c r="E22" s="604" t="s">
        <v>2964</v>
      </c>
      <c r="F22" s="758" t="s">
        <v>5078</v>
      </c>
      <c r="G22" s="604" t="s">
        <v>113</v>
      </c>
      <c r="H22" s="604" t="s">
        <v>3809</v>
      </c>
      <c r="I22" s="580">
        <v>927</v>
      </c>
      <c r="J22" s="580">
        <f t="shared" si="0"/>
        <v>1112</v>
      </c>
      <c r="K22" s="761"/>
      <c r="M22" s="999"/>
    </row>
    <row r="23" spans="1:13" s="607" customFormat="1" ht="32.25" customHeight="1">
      <c r="A23" s="757" t="s">
        <v>6348</v>
      </c>
      <c r="B23" s="759" t="s">
        <v>3837</v>
      </c>
      <c r="C23" s="115" t="s">
        <v>3838</v>
      </c>
      <c r="D23" s="122" t="s">
        <v>3839</v>
      </c>
      <c r="E23" s="604" t="s">
        <v>2964</v>
      </c>
      <c r="F23" s="758" t="s">
        <v>5078</v>
      </c>
      <c r="G23" s="604" t="s">
        <v>113</v>
      </c>
      <c r="H23" s="604" t="s">
        <v>5485</v>
      </c>
      <c r="I23" s="580">
        <v>784</v>
      </c>
      <c r="J23" s="580">
        <f t="shared" si="0"/>
        <v>941</v>
      </c>
      <c r="K23" s="761"/>
      <c r="M23" s="999"/>
    </row>
    <row r="24" spans="1:13" s="607" customFormat="1" ht="32.25" customHeight="1">
      <c r="A24" s="757" t="s">
        <v>6348</v>
      </c>
      <c r="B24" s="759" t="s">
        <v>3837</v>
      </c>
      <c r="C24" s="115" t="s">
        <v>3838</v>
      </c>
      <c r="D24" s="122" t="s">
        <v>3839</v>
      </c>
      <c r="E24" s="604" t="s">
        <v>2964</v>
      </c>
      <c r="F24" s="758" t="s">
        <v>5078</v>
      </c>
      <c r="G24" s="604" t="s">
        <v>113</v>
      </c>
      <c r="H24" s="604" t="s">
        <v>3809</v>
      </c>
      <c r="I24" s="580">
        <v>823</v>
      </c>
      <c r="J24" s="580">
        <f t="shared" si="0"/>
        <v>988</v>
      </c>
      <c r="K24" s="762"/>
      <c r="M24" s="999"/>
    </row>
    <row r="25" spans="1:13" s="607" customFormat="1" ht="32.25" customHeight="1">
      <c r="A25" s="757" t="s">
        <v>6349</v>
      </c>
      <c r="B25" s="759" t="s">
        <v>308</v>
      </c>
      <c r="C25" s="115" t="s">
        <v>197</v>
      </c>
      <c r="D25" s="122" t="s">
        <v>3220</v>
      </c>
      <c r="E25" s="604" t="s">
        <v>2964</v>
      </c>
      <c r="F25" s="758" t="s">
        <v>5078</v>
      </c>
      <c r="G25" s="604" t="s">
        <v>113</v>
      </c>
      <c r="H25" s="604" t="s">
        <v>4688</v>
      </c>
      <c r="I25" s="580">
        <v>797</v>
      </c>
      <c r="J25" s="580">
        <f t="shared" si="0"/>
        <v>956</v>
      </c>
      <c r="K25" s="762"/>
      <c r="M25" s="999"/>
    </row>
    <row r="26" spans="1:13" s="607" customFormat="1" ht="32.25" customHeight="1">
      <c r="A26" s="757" t="s">
        <v>6349</v>
      </c>
      <c r="B26" s="759" t="s">
        <v>308</v>
      </c>
      <c r="C26" s="115" t="s">
        <v>197</v>
      </c>
      <c r="D26" s="122" t="s">
        <v>3220</v>
      </c>
      <c r="E26" s="604" t="s">
        <v>2964</v>
      </c>
      <c r="F26" s="758" t="s">
        <v>5078</v>
      </c>
      <c r="G26" s="604" t="s">
        <v>113</v>
      </c>
      <c r="H26" s="604" t="s">
        <v>3809</v>
      </c>
      <c r="I26" s="580">
        <v>837</v>
      </c>
      <c r="J26" s="580">
        <f t="shared" si="0"/>
        <v>1004</v>
      </c>
      <c r="K26" s="762"/>
      <c r="M26" s="999"/>
    </row>
    <row r="27" spans="1:13" s="607" customFormat="1" ht="32.25" customHeight="1">
      <c r="A27" s="757" t="s">
        <v>6350</v>
      </c>
      <c r="B27" s="759" t="s">
        <v>328</v>
      </c>
      <c r="C27" s="115" t="s">
        <v>208</v>
      </c>
      <c r="D27" s="122" t="s">
        <v>3221</v>
      </c>
      <c r="E27" s="604" t="s">
        <v>2964</v>
      </c>
      <c r="F27" s="758" t="s">
        <v>5078</v>
      </c>
      <c r="G27" s="604" t="s">
        <v>113</v>
      </c>
      <c r="H27" s="604" t="s">
        <v>4688</v>
      </c>
      <c r="I27" s="580">
        <v>828</v>
      </c>
      <c r="J27" s="580">
        <f t="shared" si="0"/>
        <v>994</v>
      </c>
      <c r="K27" s="762"/>
      <c r="M27" s="999"/>
    </row>
    <row r="28" spans="1:13" s="607" customFormat="1" ht="32.25" customHeight="1">
      <c r="A28" s="757" t="s">
        <v>6350</v>
      </c>
      <c r="B28" s="759" t="s">
        <v>328</v>
      </c>
      <c r="C28" s="115" t="s">
        <v>208</v>
      </c>
      <c r="D28" s="122" t="s">
        <v>3221</v>
      </c>
      <c r="E28" s="604" t="s">
        <v>2964</v>
      </c>
      <c r="F28" s="758" t="s">
        <v>5078</v>
      </c>
      <c r="G28" s="604" t="s">
        <v>113</v>
      </c>
      <c r="H28" s="604" t="s">
        <v>3809</v>
      </c>
      <c r="I28" s="580">
        <v>869</v>
      </c>
      <c r="J28" s="580">
        <f t="shared" si="0"/>
        <v>1043</v>
      </c>
      <c r="K28" s="761"/>
      <c r="M28" s="999"/>
    </row>
    <row r="29" spans="1:13" s="607" customFormat="1" ht="32.25" customHeight="1">
      <c r="A29" s="757" t="s">
        <v>6351</v>
      </c>
      <c r="B29" s="759" t="s">
        <v>333</v>
      </c>
      <c r="C29" s="115" t="s">
        <v>211</v>
      </c>
      <c r="D29" s="122" t="s">
        <v>3215</v>
      </c>
      <c r="E29" s="604" t="s">
        <v>2964</v>
      </c>
      <c r="F29" s="758" t="s">
        <v>5078</v>
      </c>
      <c r="G29" s="604" t="s">
        <v>113</v>
      </c>
      <c r="H29" s="604" t="s">
        <v>4688</v>
      </c>
      <c r="I29" s="580">
        <v>787</v>
      </c>
      <c r="J29" s="580">
        <f t="shared" si="0"/>
        <v>944</v>
      </c>
      <c r="K29" s="761"/>
      <c r="M29" s="999"/>
    </row>
    <row r="30" spans="1:13" s="607" customFormat="1" ht="32.25" customHeight="1">
      <c r="A30" s="757" t="s">
        <v>6351</v>
      </c>
      <c r="B30" s="759" t="s">
        <v>333</v>
      </c>
      <c r="C30" s="115" t="s">
        <v>211</v>
      </c>
      <c r="D30" s="122" t="s">
        <v>3215</v>
      </c>
      <c r="E30" s="604" t="s">
        <v>2964</v>
      </c>
      <c r="F30" s="758" t="s">
        <v>5078</v>
      </c>
      <c r="G30" s="604" t="s">
        <v>113</v>
      </c>
      <c r="H30" s="604" t="s">
        <v>3809</v>
      </c>
      <c r="I30" s="580">
        <v>826</v>
      </c>
      <c r="J30" s="580">
        <f t="shared" si="0"/>
        <v>991</v>
      </c>
      <c r="K30" s="760"/>
      <c r="M30" s="999"/>
    </row>
    <row r="31" spans="1:13" s="607" customFormat="1" ht="32.25" customHeight="1">
      <c r="A31" s="757">
        <v>84</v>
      </c>
      <c r="B31" s="759" t="s">
        <v>2706</v>
      </c>
      <c r="C31" s="115" t="s">
        <v>234</v>
      </c>
      <c r="D31" s="122" t="s">
        <v>3223</v>
      </c>
      <c r="E31" s="604" t="s">
        <v>2964</v>
      </c>
      <c r="F31" s="758" t="s">
        <v>5078</v>
      </c>
      <c r="G31" s="604" t="s">
        <v>113</v>
      </c>
      <c r="H31" s="604" t="s">
        <v>4688</v>
      </c>
      <c r="I31" s="580">
        <v>797</v>
      </c>
      <c r="J31" s="580">
        <f t="shared" si="0"/>
        <v>956</v>
      </c>
      <c r="K31" s="760"/>
      <c r="M31" s="999"/>
    </row>
    <row r="32" spans="1:13" s="607" customFormat="1" ht="32.25" customHeight="1">
      <c r="A32" s="757">
        <v>84</v>
      </c>
      <c r="B32" s="759" t="s">
        <v>2706</v>
      </c>
      <c r="C32" s="115" t="s">
        <v>234</v>
      </c>
      <c r="D32" s="122" t="s">
        <v>3223</v>
      </c>
      <c r="E32" s="604" t="s">
        <v>2964</v>
      </c>
      <c r="F32" s="758" t="s">
        <v>5078</v>
      </c>
      <c r="G32" s="604" t="s">
        <v>113</v>
      </c>
      <c r="H32" s="604" t="s">
        <v>3809</v>
      </c>
      <c r="I32" s="580">
        <v>837</v>
      </c>
      <c r="J32" s="580">
        <f t="shared" si="0"/>
        <v>1004</v>
      </c>
      <c r="K32" s="760"/>
      <c r="M32" s="999"/>
    </row>
    <row r="33" spans="1:13" s="607" customFormat="1" ht="32.25" customHeight="1">
      <c r="A33" s="757">
        <v>90</v>
      </c>
      <c r="B33" s="759" t="s">
        <v>2704</v>
      </c>
      <c r="C33" s="115" t="s">
        <v>180</v>
      </c>
      <c r="D33" s="122" t="s">
        <v>3222</v>
      </c>
      <c r="E33" s="604" t="s">
        <v>2964</v>
      </c>
      <c r="F33" s="758" t="s">
        <v>5078</v>
      </c>
      <c r="G33" s="604" t="s">
        <v>113</v>
      </c>
      <c r="H33" s="604" t="s">
        <v>4688</v>
      </c>
      <c r="I33" s="580">
        <v>797</v>
      </c>
      <c r="J33" s="580">
        <f t="shared" si="0"/>
        <v>956</v>
      </c>
      <c r="K33" s="760"/>
      <c r="M33" s="999"/>
    </row>
    <row r="34" spans="1:13" s="598" customFormat="1" ht="32.25" customHeight="1">
      <c r="A34" s="757">
        <v>90</v>
      </c>
      <c r="B34" s="759" t="s">
        <v>2704</v>
      </c>
      <c r="C34" s="115" t="s">
        <v>180</v>
      </c>
      <c r="D34" s="122" t="s">
        <v>3222</v>
      </c>
      <c r="E34" s="604" t="s">
        <v>2964</v>
      </c>
      <c r="F34" s="758" t="s">
        <v>5078</v>
      </c>
      <c r="G34" s="604" t="s">
        <v>113</v>
      </c>
      <c r="H34" s="604" t="s">
        <v>3809</v>
      </c>
      <c r="I34" s="580">
        <v>837</v>
      </c>
      <c r="J34" s="580">
        <f t="shared" si="0"/>
        <v>1004</v>
      </c>
      <c r="K34" s="642"/>
      <c r="M34" s="999"/>
    </row>
    <row r="35" spans="1:13" s="598" customFormat="1" ht="32.25" customHeight="1">
      <c r="A35" s="757">
        <v>28</v>
      </c>
      <c r="B35" s="718" t="s">
        <v>3104</v>
      </c>
      <c r="C35" s="115" t="s">
        <v>756</v>
      </c>
      <c r="D35" s="122" t="s">
        <v>3302</v>
      </c>
      <c r="E35" s="604" t="s">
        <v>2964</v>
      </c>
      <c r="F35" s="758" t="s">
        <v>5078</v>
      </c>
      <c r="G35" s="604" t="s">
        <v>113</v>
      </c>
      <c r="H35" s="604" t="s">
        <v>4688</v>
      </c>
      <c r="I35" s="580">
        <v>892</v>
      </c>
      <c r="J35" s="580">
        <f t="shared" si="0"/>
        <v>1070</v>
      </c>
      <c r="K35" s="642"/>
      <c r="M35" s="999"/>
    </row>
    <row r="36" spans="1:13" s="607" customFormat="1" ht="32.25" customHeight="1">
      <c r="A36" s="757">
        <v>28</v>
      </c>
      <c r="B36" s="718" t="s">
        <v>3104</v>
      </c>
      <c r="C36" s="115" t="s">
        <v>756</v>
      </c>
      <c r="D36" s="122" t="s">
        <v>3302</v>
      </c>
      <c r="E36" s="604" t="s">
        <v>2964</v>
      </c>
      <c r="F36" s="758" t="s">
        <v>5078</v>
      </c>
      <c r="G36" s="604" t="s">
        <v>113</v>
      </c>
      <c r="H36" s="604" t="s">
        <v>3809</v>
      </c>
      <c r="I36" s="580">
        <v>937</v>
      </c>
      <c r="J36" s="580">
        <f t="shared" si="0"/>
        <v>1124</v>
      </c>
      <c r="K36" s="760"/>
      <c r="M36" s="999"/>
    </row>
    <row r="37" spans="1:13" s="607" customFormat="1" ht="65.099999999999994" customHeight="1">
      <c r="A37" s="757">
        <v>76</v>
      </c>
      <c r="B37" s="122" t="s">
        <v>349</v>
      </c>
      <c r="C37" s="116" t="s">
        <v>2594</v>
      </c>
      <c r="D37" s="1284" t="s">
        <v>4081</v>
      </c>
      <c r="E37" s="604" t="s">
        <v>2964</v>
      </c>
      <c r="F37" s="758" t="s">
        <v>5078</v>
      </c>
      <c r="G37" s="604" t="s">
        <v>113</v>
      </c>
      <c r="H37" s="604" t="s">
        <v>5486</v>
      </c>
      <c r="I37" s="580">
        <v>266</v>
      </c>
      <c r="J37" s="580">
        <f t="shared" si="0"/>
        <v>319</v>
      </c>
      <c r="K37" s="760"/>
      <c r="M37" s="999"/>
    </row>
    <row r="38" spans="1:13" s="607" customFormat="1" ht="65.099999999999994" customHeight="1">
      <c r="A38" s="757">
        <v>76</v>
      </c>
      <c r="B38" s="122" t="s">
        <v>349</v>
      </c>
      <c r="C38" s="116" t="s">
        <v>2594</v>
      </c>
      <c r="D38" s="1284" t="s">
        <v>4081</v>
      </c>
      <c r="E38" s="604" t="s">
        <v>2964</v>
      </c>
      <c r="F38" s="758" t="s">
        <v>5078</v>
      </c>
      <c r="G38" s="604" t="s">
        <v>113</v>
      </c>
      <c r="H38" s="604" t="s">
        <v>3809</v>
      </c>
      <c r="I38" s="580">
        <v>279</v>
      </c>
      <c r="J38" s="580">
        <f t="shared" si="0"/>
        <v>335</v>
      </c>
      <c r="K38" s="760"/>
      <c r="M38" s="999"/>
    </row>
    <row r="39" spans="1:13" s="607" customFormat="1" ht="65.099999999999994" customHeight="1">
      <c r="A39" s="757">
        <v>76</v>
      </c>
      <c r="B39" s="122" t="s">
        <v>349</v>
      </c>
      <c r="C39" s="116" t="s">
        <v>2595</v>
      </c>
      <c r="D39" s="1284" t="s">
        <v>2596</v>
      </c>
      <c r="E39" s="604" t="s">
        <v>2964</v>
      </c>
      <c r="F39" s="758" t="s">
        <v>5078</v>
      </c>
      <c r="G39" s="604" t="s">
        <v>113</v>
      </c>
      <c r="H39" s="604" t="s">
        <v>5486</v>
      </c>
      <c r="I39" s="580">
        <v>109</v>
      </c>
      <c r="J39" s="580">
        <f t="shared" si="0"/>
        <v>131</v>
      </c>
      <c r="K39" s="760"/>
      <c r="M39" s="999"/>
    </row>
    <row r="40" spans="1:13" s="607" customFormat="1" ht="65.099999999999994" customHeight="1">
      <c r="A40" s="757">
        <v>76</v>
      </c>
      <c r="B40" s="122" t="s">
        <v>349</v>
      </c>
      <c r="C40" s="116" t="s">
        <v>2595</v>
      </c>
      <c r="D40" s="1284" t="s">
        <v>2596</v>
      </c>
      <c r="E40" s="604" t="s">
        <v>2964</v>
      </c>
      <c r="F40" s="758" t="s">
        <v>5078</v>
      </c>
      <c r="G40" s="604" t="s">
        <v>113</v>
      </c>
      <c r="H40" s="604" t="s">
        <v>3809</v>
      </c>
      <c r="I40" s="580">
        <v>114</v>
      </c>
      <c r="J40" s="580">
        <f t="shared" si="0"/>
        <v>137</v>
      </c>
      <c r="K40" s="760"/>
      <c r="M40" s="999"/>
    </row>
    <row r="41" spans="1:13" s="607" customFormat="1" ht="78.75">
      <c r="A41" s="757" t="s">
        <v>4082</v>
      </c>
      <c r="B41" s="122" t="s">
        <v>4083</v>
      </c>
      <c r="C41" s="116" t="s">
        <v>2594</v>
      </c>
      <c r="D41" s="1284" t="s">
        <v>4081</v>
      </c>
      <c r="E41" s="604" t="s">
        <v>2964</v>
      </c>
      <c r="F41" s="758" t="s">
        <v>5078</v>
      </c>
      <c r="G41" s="604" t="s">
        <v>113</v>
      </c>
      <c r="H41" s="604" t="s">
        <v>4084</v>
      </c>
      <c r="I41" s="580">
        <v>266</v>
      </c>
      <c r="J41" s="580">
        <f t="shared" si="0"/>
        <v>319</v>
      </c>
      <c r="K41" s="760"/>
      <c r="M41" s="999"/>
    </row>
    <row r="42" spans="1:13" s="607" customFormat="1" ht="63">
      <c r="A42" s="757" t="s">
        <v>4082</v>
      </c>
      <c r="B42" s="122" t="s">
        <v>4083</v>
      </c>
      <c r="C42" s="116" t="s">
        <v>2595</v>
      </c>
      <c r="D42" s="1284" t="s">
        <v>2596</v>
      </c>
      <c r="E42" s="604" t="s">
        <v>2964</v>
      </c>
      <c r="F42" s="758" t="s">
        <v>5078</v>
      </c>
      <c r="G42" s="604" t="s">
        <v>113</v>
      </c>
      <c r="H42" s="604" t="s">
        <v>4084</v>
      </c>
      <c r="I42" s="580">
        <v>109</v>
      </c>
      <c r="J42" s="580">
        <f t="shared" si="0"/>
        <v>131</v>
      </c>
      <c r="K42" s="760"/>
      <c r="M42" s="999"/>
    </row>
    <row r="43" spans="1:13" s="607" customFormat="1" ht="78.75">
      <c r="A43" s="757" t="s">
        <v>6345</v>
      </c>
      <c r="B43" s="122" t="s">
        <v>2662</v>
      </c>
      <c r="C43" s="116" t="s">
        <v>2594</v>
      </c>
      <c r="D43" s="1284" t="s">
        <v>4085</v>
      </c>
      <c r="E43" s="604" t="s">
        <v>2964</v>
      </c>
      <c r="F43" s="758" t="s">
        <v>5078</v>
      </c>
      <c r="G43" s="604" t="s">
        <v>113</v>
      </c>
      <c r="H43" s="604" t="s">
        <v>3829</v>
      </c>
      <c r="I43" s="580">
        <v>266</v>
      </c>
      <c r="J43" s="580">
        <f t="shared" si="0"/>
        <v>319</v>
      </c>
      <c r="K43" s="760"/>
      <c r="M43" s="999"/>
    </row>
    <row r="44" spans="1:13" s="170" customFormat="1" ht="78.75">
      <c r="A44" s="757" t="s">
        <v>6345</v>
      </c>
      <c r="B44" s="122" t="s">
        <v>2662</v>
      </c>
      <c r="C44" s="116" t="s">
        <v>2594</v>
      </c>
      <c r="D44" s="1284" t="s">
        <v>4085</v>
      </c>
      <c r="E44" s="604" t="s">
        <v>2964</v>
      </c>
      <c r="F44" s="758" t="s">
        <v>5078</v>
      </c>
      <c r="G44" s="604" t="s">
        <v>113</v>
      </c>
      <c r="H44" s="604" t="s">
        <v>3809</v>
      </c>
      <c r="I44" s="580">
        <v>279</v>
      </c>
      <c r="J44" s="580">
        <f t="shared" si="0"/>
        <v>335</v>
      </c>
      <c r="K44" s="169"/>
      <c r="M44" s="999"/>
    </row>
    <row r="45" spans="1:13" s="598" customFormat="1" ht="63">
      <c r="A45" s="757" t="s">
        <v>6345</v>
      </c>
      <c r="B45" s="122" t="s">
        <v>2662</v>
      </c>
      <c r="C45" s="116" t="s">
        <v>2595</v>
      </c>
      <c r="D45" s="1284" t="s">
        <v>4086</v>
      </c>
      <c r="E45" s="604" t="s">
        <v>2964</v>
      </c>
      <c r="F45" s="758" t="s">
        <v>5078</v>
      </c>
      <c r="G45" s="604" t="s">
        <v>113</v>
      </c>
      <c r="H45" s="604" t="s">
        <v>3829</v>
      </c>
      <c r="I45" s="580">
        <v>109</v>
      </c>
      <c r="J45" s="580">
        <f t="shared" si="0"/>
        <v>131</v>
      </c>
      <c r="K45" s="642"/>
      <c r="M45" s="999"/>
    </row>
    <row r="46" spans="1:13" s="598" customFormat="1" ht="63">
      <c r="A46" s="757" t="s">
        <v>6345</v>
      </c>
      <c r="B46" s="122" t="s">
        <v>2662</v>
      </c>
      <c r="C46" s="116" t="s">
        <v>2595</v>
      </c>
      <c r="D46" s="1284" t="s">
        <v>4086</v>
      </c>
      <c r="E46" s="604" t="s">
        <v>2964</v>
      </c>
      <c r="F46" s="758" t="s">
        <v>5078</v>
      </c>
      <c r="G46" s="604" t="s">
        <v>113</v>
      </c>
      <c r="H46" s="604" t="s">
        <v>3809</v>
      </c>
      <c r="I46" s="580">
        <v>114</v>
      </c>
      <c r="J46" s="580">
        <f t="shared" si="0"/>
        <v>137</v>
      </c>
      <c r="K46" s="642"/>
      <c r="M46" s="999"/>
    </row>
    <row r="47" spans="1:13" s="598" customFormat="1" ht="31.5">
      <c r="A47" s="757">
        <v>76</v>
      </c>
      <c r="B47" s="122" t="s">
        <v>349</v>
      </c>
      <c r="C47" s="115" t="s">
        <v>227</v>
      </c>
      <c r="D47" s="122" t="s">
        <v>3219</v>
      </c>
      <c r="E47" s="604" t="s">
        <v>2964</v>
      </c>
      <c r="F47" s="758" t="s">
        <v>5078</v>
      </c>
      <c r="G47" s="604" t="s">
        <v>113</v>
      </c>
      <c r="H47" s="604" t="s">
        <v>6344</v>
      </c>
      <c r="I47" s="580">
        <v>799</v>
      </c>
      <c r="J47" s="580">
        <f t="shared" si="0"/>
        <v>959</v>
      </c>
      <c r="K47" s="642"/>
      <c r="M47" s="999"/>
    </row>
    <row r="48" spans="1:13" s="598" customFormat="1" ht="31.5">
      <c r="A48" s="757">
        <v>76</v>
      </c>
      <c r="B48" s="122" t="s">
        <v>349</v>
      </c>
      <c r="C48" s="115" t="s">
        <v>227</v>
      </c>
      <c r="D48" s="122" t="s">
        <v>3219</v>
      </c>
      <c r="E48" s="604" t="s">
        <v>2964</v>
      </c>
      <c r="F48" s="758" t="s">
        <v>5078</v>
      </c>
      <c r="G48" s="604" t="s">
        <v>113</v>
      </c>
      <c r="H48" s="604" t="s">
        <v>3809</v>
      </c>
      <c r="I48" s="580">
        <v>839</v>
      </c>
      <c r="J48" s="580">
        <f t="shared" si="0"/>
        <v>1007</v>
      </c>
      <c r="K48" s="642"/>
      <c r="M48" s="999"/>
    </row>
    <row r="49" spans="1:238" s="598" customFormat="1" ht="47.25">
      <c r="A49" s="757" t="s">
        <v>6345</v>
      </c>
      <c r="B49" s="122" t="s">
        <v>2662</v>
      </c>
      <c r="C49" s="115" t="s">
        <v>203</v>
      </c>
      <c r="D49" s="122" t="s">
        <v>3224</v>
      </c>
      <c r="E49" s="604" t="s">
        <v>2964</v>
      </c>
      <c r="F49" s="758" t="s">
        <v>5078</v>
      </c>
      <c r="G49" s="604" t="s">
        <v>113</v>
      </c>
      <c r="H49" s="604" t="s">
        <v>3829</v>
      </c>
      <c r="I49" s="580">
        <v>799</v>
      </c>
      <c r="J49" s="580">
        <f t="shared" si="0"/>
        <v>959</v>
      </c>
      <c r="K49" s="642"/>
      <c r="L49" s="886"/>
      <c r="M49" s="999"/>
    </row>
    <row r="50" spans="1:238" s="598" customFormat="1" ht="47.25">
      <c r="A50" s="757" t="s">
        <v>6345</v>
      </c>
      <c r="B50" s="122" t="s">
        <v>2662</v>
      </c>
      <c r="C50" s="115" t="s">
        <v>203</v>
      </c>
      <c r="D50" s="122" t="s">
        <v>3224</v>
      </c>
      <c r="E50" s="604" t="s">
        <v>2964</v>
      </c>
      <c r="F50" s="758" t="s">
        <v>5078</v>
      </c>
      <c r="G50" s="604" t="s">
        <v>113</v>
      </c>
      <c r="H50" s="604" t="s">
        <v>3809</v>
      </c>
      <c r="I50" s="580">
        <v>839</v>
      </c>
      <c r="J50" s="580">
        <f t="shared" si="0"/>
        <v>1007</v>
      </c>
      <c r="K50" s="642"/>
      <c r="L50" s="886"/>
      <c r="M50" s="999"/>
    </row>
    <row r="51" spans="1:238" s="598" customFormat="1" ht="32.1" customHeight="1">
      <c r="A51" s="1378" t="s">
        <v>6352</v>
      </c>
      <c r="B51" s="1379"/>
      <c r="C51" s="1379"/>
      <c r="D51" s="1379"/>
      <c r="E51" s="1379"/>
      <c r="F51" s="1379"/>
      <c r="G51" s="1379"/>
      <c r="H51" s="1379"/>
      <c r="I51" s="1379"/>
      <c r="J51" s="1379"/>
      <c r="K51" s="642"/>
      <c r="L51" s="886"/>
      <c r="M51" s="999"/>
    </row>
    <row r="52" spans="1:238" s="598" customFormat="1" ht="31.5">
      <c r="A52" s="757" t="s">
        <v>62</v>
      </c>
      <c r="B52" s="759" t="s">
        <v>3089</v>
      </c>
      <c r="C52" s="115" t="s">
        <v>166</v>
      </c>
      <c r="D52" s="122" t="s">
        <v>3213</v>
      </c>
      <c r="E52" s="604" t="s">
        <v>6343</v>
      </c>
      <c r="F52" s="758" t="s">
        <v>3450</v>
      </c>
      <c r="G52" s="604" t="s">
        <v>113</v>
      </c>
      <c r="H52" s="604" t="s">
        <v>5484</v>
      </c>
      <c r="I52" s="580">
        <v>3103</v>
      </c>
      <c r="J52" s="580">
        <f t="shared" si="0"/>
        <v>3724</v>
      </c>
      <c r="K52" s="642"/>
      <c r="L52" s="886"/>
      <c r="M52" s="999"/>
    </row>
    <row r="53" spans="1:238" s="598" customFormat="1" ht="31.5">
      <c r="A53" s="757" t="s">
        <v>62</v>
      </c>
      <c r="B53" s="759" t="s">
        <v>3089</v>
      </c>
      <c r="C53" s="115" t="s">
        <v>166</v>
      </c>
      <c r="D53" s="122" t="s">
        <v>3213</v>
      </c>
      <c r="E53" s="604" t="s">
        <v>6343</v>
      </c>
      <c r="F53" s="758" t="s">
        <v>3450</v>
      </c>
      <c r="G53" s="604" t="s">
        <v>113</v>
      </c>
      <c r="H53" s="604" t="s">
        <v>3809</v>
      </c>
      <c r="I53" s="580">
        <v>3711</v>
      </c>
      <c r="J53" s="580">
        <f t="shared" si="0"/>
        <v>4453</v>
      </c>
      <c r="K53" s="642"/>
    </row>
    <row r="54" spans="1:238" s="598" customFormat="1" ht="65.099999999999994" customHeight="1">
      <c r="A54" s="757" t="s">
        <v>62</v>
      </c>
      <c r="B54" s="759" t="s">
        <v>5529</v>
      </c>
      <c r="C54" s="115" t="s">
        <v>2598</v>
      </c>
      <c r="D54" s="122" t="s">
        <v>2663</v>
      </c>
      <c r="E54" s="604" t="s">
        <v>6343</v>
      </c>
      <c r="F54" s="758" t="s">
        <v>3450</v>
      </c>
      <c r="G54" s="604" t="s">
        <v>113</v>
      </c>
      <c r="H54" s="604" t="s">
        <v>6420</v>
      </c>
      <c r="I54" s="580">
        <v>196</v>
      </c>
      <c r="J54" s="580">
        <f t="shared" si="0"/>
        <v>235</v>
      </c>
      <c r="K54" s="642"/>
    </row>
    <row r="55" spans="1:238" s="624" customFormat="1" ht="65.099999999999994" customHeight="1">
      <c r="A55" s="757" t="s">
        <v>4575</v>
      </c>
      <c r="B55" s="759" t="s">
        <v>6443</v>
      </c>
      <c r="C55" s="115" t="s">
        <v>166</v>
      </c>
      <c r="D55" s="122" t="s">
        <v>3213</v>
      </c>
      <c r="E55" s="604" t="s">
        <v>6343</v>
      </c>
      <c r="F55" s="758" t="s">
        <v>3450</v>
      </c>
      <c r="G55" s="604" t="s">
        <v>113</v>
      </c>
      <c r="H55" s="604" t="s">
        <v>6446</v>
      </c>
      <c r="I55" s="580">
        <v>3103</v>
      </c>
      <c r="J55" s="580">
        <f t="shared" si="0"/>
        <v>3724</v>
      </c>
      <c r="K55" s="642"/>
      <c r="L55" s="617"/>
      <c r="M55" s="617"/>
      <c r="N55" s="617"/>
      <c r="O55" s="617"/>
      <c r="P55" s="617"/>
      <c r="Q55" s="617"/>
      <c r="R55" s="617"/>
      <c r="S55" s="617"/>
      <c r="T55" s="617"/>
      <c r="U55" s="617"/>
      <c r="V55" s="617"/>
      <c r="W55" s="617"/>
      <c r="X55" s="617"/>
      <c r="Y55" s="617"/>
      <c r="Z55" s="617"/>
      <c r="AA55" s="617"/>
      <c r="AB55" s="617"/>
      <c r="AC55" s="617"/>
      <c r="AD55" s="617"/>
      <c r="AE55" s="617"/>
      <c r="AF55" s="617"/>
      <c r="AG55" s="617"/>
      <c r="AH55" s="617"/>
      <c r="AI55" s="617"/>
      <c r="AJ55" s="617"/>
      <c r="AK55" s="617"/>
      <c r="AL55" s="617"/>
      <c r="AM55" s="617"/>
      <c r="AN55" s="617"/>
      <c r="AO55" s="617"/>
      <c r="AP55" s="617"/>
      <c r="AQ55" s="617"/>
      <c r="AR55" s="617"/>
      <c r="AS55" s="617"/>
      <c r="AT55" s="617"/>
      <c r="AU55" s="617"/>
      <c r="AV55" s="617"/>
      <c r="AW55" s="617"/>
      <c r="AX55" s="617"/>
      <c r="AY55" s="617"/>
      <c r="AZ55" s="617"/>
      <c r="BA55" s="617"/>
      <c r="BB55" s="617"/>
      <c r="BC55" s="617"/>
      <c r="BD55" s="617"/>
      <c r="BE55" s="617"/>
      <c r="BF55" s="617"/>
      <c r="BG55" s="617"/>
      <c r="BH55" s="617"/>
      <c r="BI55" s="617"/>
      <c r="BJ55" s="617"/>
      <c r="BK55" s="617"/>
      <c r="BL55" s="617"/>
      <c r="BM55" s="617"/>
      <c r="BN55" s="617"/>
      <c r="BO55" s="617"/>
      <c r="BP55" s="617"/>
      <c r="BQ55" s="617"/>
      <c r="BR55" s="617"/>
      <c r="BS55" s="617"/>
      <c r="BT55" s="617"/>
      <c r="BU55" s="617"/>
      <c r="BV55" s="617"/>
      <c r="BW55" s="617"/>
      <c r="BX55" s="617"/>
      <c r="BY55" s="617"/>
      <c r="BZ55" s="617"/>
      <c r="CA55" s="617"/>
      <c r="CB55" s="617"/>
      <c r="CC55" s="617"/>
      <c r="CD55" s="617"/>
      <c r="CE55" s="617"/>
      <c r="CF55" s="617"/>
      <c r="CG55" s="617"/>
      <c r="CH55" s="617"/>
      <c r="CI55" s="617"/>
      <c r="CJ55" s="617"/>
      <c r="CK55" s="617"/>
      <c r="CL55" s="617"/>
      <c r="CM55" s="617"/>
      <c r="CN55" s="617"/>
      <c r="CO55" s="617"/>
      <c r="CP55" s="617"/>
      <c r="CQ55" s="617"/>
      <c r="CR55" s="617"/>
      <c r="CS55" s="617"/>
      <c r="CT55" s="617"/>
      <c r="CU55" s="617"/>
      <c r="CV55" s="617"/>
      <c r="CW55" s="617"/>
      <c r="CX55" s="617"/>
      <c r="CY55" s="617"/>
      <c r="CZ55" s="617"/>
      <c r="DA55" s="617"/>
      <c r="DB55" s="617"/>
      <c r="DC55" s="617"/>
      <c r="DD55" s="617"/>
      <c r="DE55" s="617"/>
      <c r="DF55" s="617"/>
      <c r="DG55" s="617"/>
      <c r="DH55" s="617"/>
      <c r="DI55" s="617"/>
      <c r="DJ55" s="617"/>
      <c r="DK55" s="617"/>
      <c r="DL55" s="617"/>
      <c r="DM55" s="617"/>
      <c r="DN55" s="617"/>
      <c r="DO55" s="617"/>
      <c r="DP55" s="617"/>
      <c r="DQ55" s="617"/>
      <c r="DR55" s="617"/>
      <c r="DS55" s="617"/>
      <c r="DT55" s="617"/>
      <c r="DU55" s="617"/>
      <c r="DV55" s="617"/>
      <c r="DW55" s="617"/>
      <c r="DX55" s="617"/>
      <c r="DY55" s="617"/>
      <c r="DZ55" s="617"/>
      <c r="EA55" s="617"/>
      <c r="EB55" s="617"/>
      <c r="EC55" s="617"/>
      <c r="ED55" s="617"/>
      <c r="EE55" s="617"/>
      <c r="EF55" s="617"/>
      <c r="EG55" s="617"/>
      <c r="EH55" s="617"/>
      <c r="EI55" s="617"/>
      <c r="EJ55" s="617"/>
      <c r="EK55" s="617"/>
      <c r="EL55" s="617"/>
      <c r="EM55" s="617"/>
      <c r="EN55" s="617"/>
      <c r="EO55" s="617"/>
      <c r="EP55" s="617"/>
      <c r="EQ55" s="617"/>
      <c r="ER55" s="617"/>
      <c r="ES55" s="617"/>
      <c r="ET55" s="617"/>
      <c r="EU55" s="617"/>
      <c r="EV55" s="617"/>
      <c r="EW55" s="617"/>
      <c r="EX55" s="617"/>
      <c r="EY55" s="617"/>
      <c r="EZ55" s="617"/>
      <c r="FA55" s="617"/>
      <c r="FB55" s="617"/>
      <c r="FC55" s="617"/>
      <c r="FD55" s="617"/>
      <c r="FE55" s="617"/>
      <c r="FF55" s="617"/>
      <c r="FG55" s="617"/>
      <c r="FH55" s="617"/>
      <c r="FI55" s="617"/>
      <c r="FJ55" s="617"/>
      <c r="FK55" s="617"/>
      <c r="FL55" s="617"/>
      <c r="FM55" s="617"/>
      <c r="FN55" s="617"/>
      <c r="FO55" s="617"/>
      <c r="FP55" s="617"/>
      <c r="FQ55" s="617"/>
      <c r="FR55" s="617"/>
      <c r="FS55" s="617"/>
      <c r="FT55" s="617"/>
      <c r="FU55" s="617"/>
      <c r="FV55" s="617"/>
      <c r="FW55" s="617"/>
      <c r="FX55" s="617"/>
      <c r="FY55" s="617"/>
      <c r="FZ55" s="617"/>
      <c r="GA55" s="617"/>
      <c r="GB55" s="617"/>
      <c r="GC55" s="617"/>
      <c r="GD55" s="617"/>
      <c r="GE55" s="617"/>
      <c r="GF55" s="617"/>
      <c r="GG55" s="617"/>
      <c r="GH55" s="617"/>
      <c r="GI55" s="617"/>
      <c r="GJ55" s="617"/>
      <c r="GK55" s="617"/>
      <c r="GL55" s="617"/>
      <c r="GM55" s="617"/>
      <c r="GN55" s="617"/>
      <c r="GO55" s="617"/>
      <c r="GP55" s="617"/>
      <c r="GQ55" s="617"/>
      <c r="GR55" s="617"/>
      <c r="GS55" s="617"/>
      <c r="GT55" s="617"/>
      <c r="GU55" s="617"/>
      <c r="GV55" s="617"/>
      <c r="GW55" s="617"/>
      <c r="GX55" s="617"/>
      <c r="GY55" s="617"/>
      <c r="GZ55" s="617"/>
      <c r="HA55" s="617"/>
      <c r="HB55" s="617"/>
      <c r="HC55" s="617"/>
      <c r="HD55" s="617"/>
      <c r="HE55" s="617"/>
      <c r="HF55" s="617"/>
      <c r="HG55" s="617"/>
      <c r="HH55" s="617"/>
      <c r="HI55" s="617"/>
      <c r="HJ55" s="617"/>
      <c r="HK55" s="617"/>
      <c r="HL55" s="617"/>
      <c r="HM55" s="617"/>
      <c r="HN55" s="617"/>
      <c r="HO55" s="617"/>
      <c r="HP55" s="617"/>
      <c r="HQ55" s="617"/>
      <c r="HR55" s="617"/>
      <c r="HS55" s="617"/>
      <c r="HT55" s="617"/>
      <c r="HU55" s="617"/>
      <c r="HV55" s="617"/>
      <c r="HW55" s="617"/>
      <c r="HX55" s="617"/>
      <c r="HY55" s="617"/>
      <c r="HZ55" s="617"/>
      <c r="IA55" s="617"/>
      <c r="IB55" s="617"/>
      <c r="IC55" s="617"/>
      <c r="ID55" s="617"/>
    </row>
    <row r="56" spans="1:238" s="598" customFormat="1" ht="32.1" customHeight="1">
      <c r="A56" s="757" t="s">
        <v>4575</v>
      </c>
      <c r="B56" s="759" t="s">
        <v>6443</v>
      </c>
      <c r="C56" s="115" t="s">
        <v>166</v>
      </c>
      <c r="D56" s="122" t="s">
        <v>3213</v>
      </c>
      <c r="E56" s="604" t="s">
        <v>6343</v>
      </c>
      <c r="F56" s="758" t="s">
        <v>3450</v>
      </c>
      <c r="G56" s="604" t="s">
        <v>113</v>
      </c>
      <c r="H56" s="604" t="s">
        <v>3809</v>
      </c>
      <c r="I56" s="580">
        <v>3711</v>
      </c>
      <c r="J56" s="580">
        <f t="shared" si="0"/>
        <v>4453</v>
      </c>
      <c r="K56" s="642"/>
    </row>
    <row r="57" spans="1:238" s="598" customFormat="1" ht="32.1" customHeight="1">
      <c r="A57" s="757" t="s">
        <v>4575</v>
      </c>
      <c r="B57" s="759" t="s">
        <v>6443</v>
      </c>
      <c r="C57" s="115" t="s">
        <v>2598</v>
      </c>
      <c r="D57" s="122" t="s">
        <v>2663</v>
      </c>
      <c r="E57" s="604" t="s">
        <v>6343</v>
      </c>
      <c r="F57" s="758" t="s">
        <v>3450</v>
      </c>
      <c r="G57" s="604" t="s">
        <v>113</v>
      </c>
      <c r="H57" s="604" t="s">
        <v>6447</v>
      </c>
      <c r="I57" s="580">
        <v>196</v>
      </c>
      <c r="J57" s="580">
        <f t="shared" si="0"/>
        <v>235</v>
      </c>
      <c r="K57" s="642"/>
    </row>
    <row r="58" spans="1:238" s="598" customFormat="1" ht="32.1" customHeight="1">
      <c r="A58" s="757">
        <v>84</v>
      </c>
      <c r="B58" s="122" t="s">
        <v>2706</v>
      </c>
      <c r="C58" s="115" t="s">
        <v>234</v>
      </c>
      <c r="D58" s="122" t="s">
        <v>5508</v>
      </c>
      <c r="E58" s="604" t="s">
        <v>6343</v>
      </c>
      <c r="F58" s="758" t="s">
        <v>3450</v>
      </c>
      <c r="G58" s="604" t="s">
        <v>113</v>
      </c>
      <c r="H58" s="604" t="s">
        <v>4688</v>
      </c>
      <c r="I58" s="580">
        <v>1000</v>
      </c>
      <c r="J58" s="580">
        <f t="shared" si="0"/>
        <v>1200</v>
      </c>
      <c r="K58" s="642"/>
    </row>
    <row r="59" spans="1:238" s="598" customFormat="1" ht="32.1" customHeight="1">
      <c r="A59" s="757">
        <v>84</v>
      </c>
      <c r="B59" s="122" t="s">
        <v>2706</v>
      </c>
      <c r="C59" s="115" t="s">
        <v>234</v>
      </c>
      <c r="D59" s="122" t="s">
        <v>5508</v>
      </c>
      <c r="E59" s="604" t="s">
        <v>6343</v>
      </c>
      <c r="F59" s="758" t="s">
        <v>3450</v>
      </c>
      <c r="G59" s="604" t="s">
        <v>113</v>
      </c>
      <c r="H59" s="604" t="s">
        <v>3809</v>
      </c>
      <c r="I59" s="580">
        <v>1608</v>
      </c>
      <c r="J59" s="580">
        <f t="shared" si="0"/>
        <v>1930</v>
      </c>
      <c r="K59" s="642"/>
    </row>
    <row r="60" spans="1:238" s="624" customFormat="1" ht="31.5">
      <c r="A60" s="757">
        <v>90</v>
      </c>
      <c r="B60" s="122" t="s">
        <v>2704</v>
      </c>
      <c r="C60" s="115" t="s">
        <v>180</v>
      </c>
      <c r="D60" s="122" t="s">
        <v>5509</v>
      </c>
      <c r="E60" s="604" t="s">
        <v>6343</v>
      </c>
      <c r="F60" s="758" t="s">
        <v>3450</v>
      </c>
      <c r="G60" s="604" t="s">
        <v>113</v>
      </c>
      <c r="H60" s="604" t="s">
        <v>4688</v>
      </c>
      <c r="I60" s="580">
        <v>1000</v>
      </c>
      <c r="J60" s="580">
        <f t="shared" si="0"/>
        <v>1200</v>
      </c>
      <c r="K60" s="642"/>
      <c r="L60" s="598"/>
      <c r="M60" s="598"/>
      <c r="N60" s="598"/>
      <c r="O60" s="598"/>
      <c r="P60" s="598"/>
      <c r="Q60" s="598"/>
      <c r="R60" s="598"/>
      <c r="S60" s="598"/>
      <c r="T60" s="598"/>
      <c r="U60" s="598"/>
      <c r="V60" s="598"/>
      <c r="W60" s="598"/>
      <c r="X60" s="598"/>
      <c r="Y60" s="598"/>
      <c r="Z60" s="598"/>
      <c r="AA60" s="598"/>
      <c r="AB60" s="598"/>
      <c r="AC60" s="598"/>
      <c r="AD60" s="598"/>
      <c r="AE60" s="598"/>
      <c r="AF60" s="598"/>
      <c r="AG60" s="598"/>
      <c r="AH60" s="598"/>
      <c r="AI60" s="598"/>
      <c r="AJ60" s="598"/>
      <c r="AK60" s="598"/>
      <c r="AL60" s="598"/>
      <c r="AM60" s="598"/>
      <c r="AN60" s="598"/>
      <c r="AO60" s="598"/>
      <c r="AP60" s="598"/>
      <c r="AQ60" s="598"/>
      <c r="AR60" s="598"/>
      <c r="AS60" s="598"/>
      <c r="AT60" s="598"/>
      <c r="AU60" s="598"/>
      <c r="AV60" s="598"/>
      <c r="AW60" s="598"/>
      <c r="AX60" s="598"/>
      <c r="AY60" s="598"/>
      <c r="AZ60" s="598"/>
      <c r="BA60" s="598"/>
      <c r="BB60" s="598"/>
      <c r="BC60" s="598"/>
      <c r="BD60" s="598"/>
      <c r="BE60" s="598"/>
      <c r="BF60" s="598"/>
      <c r="BG60" s="598"/>
      <c r="BH60" s="598"/>
      <c r="BI60" s="598"/>
      <c r="BJ60" s="598"/>
      <c r="BK60" s="598"/>
      <c r="BL60" s="598"/>
      <c r="BM60" s="598"/>
      <c r="BN60" s="598"/>
      <c r="BO60" s="598"/>
      <c r="BP60" s="598"/>
      <c r="BQ60" s="598"/>
      <c r="BR60" s="598"/>
      <c r="BS60" s="598"/>
      <c r="BT60" s="598"/>
      <c r="BU60" s="598"/>
      <c r="BV60" s="598"/>
      <c r="BW60" s="598"/>
      <c r="BX60" s="598"/>
      <c r="BY60" s="598"/>
      <c r="BZ60" s="598"/>
      <c r="CA60" s="598"/>
      <c r="CB60" s="598"/>
      <c r="CC60" s="598"/>
      <c r="CD60" s="598"/>
      <c r="CE60" s="598"/>
      <c r="CF60" s="598"/>
      <c r="CG60" s="598"/>
      <c r="CH60" s="598"/>
      <c r="CI60" s="598"/>
      <c r="CJ60" s="598"/>
      <c r="CK60" s="598"/>
      <c r="CL60" s="598"/>
      <c r="CM60" s="598"/>
      <c r="CN60" s="598"/>
      <c r="CO60" s="598"/>
      <c r="CP60" s="598"/>
      <c r="CQ60" s="598"/>
      <c r="CR60" s="598"/>
      <c r="CS60" s="598"/>
      <c r="CT60" s="598"/>
      <c r="CU60" s="598"/>
      <c r="CV60" s="598"/>
      <c r="CW60" s="598"/>
      <c r="CX60" s="598"/>
      <c r="CY60" s="598"/>
      <c r="CZ60" s="598"/>
      <c r="DA60" s="598"/>
      <c r="DB60" s="598"/>
      <c r="DC60" s="598"/>
      <c r="DD60" s="598"/>
      <c r="DE60" s="598"/>
      <c r="DF60" s="598"/>
      <c r="DG60" s="598"/>
      <c r="DH60" s="598"/>
      <c r="DI60" s="598"/>
      <c r="DJ60" s="598"/>
      <c r="DK60" s="598"/>
      <c r="DL60" s="598"/>
      <c r="DM60" s="598"/>
      <c r="DN60" s="598"/>
      <c r="DO60" s="598"/>
      <c r="DP60" s="598"/>
      <c r="DQ60" s="598"/>
      <c r="DR60" s="598"/>
      <c r="DS60" s="598"/>
      <c r="DT60" s="598"/>
      <c r="DU60" s="598"/>
      <c r="DV60" s="598"/>
      <c r="DW60" s="598"/>
      <c r="DX60" s="598"/>
      <c r="DY60" s="598"/>
      <c r="DZ60" s="598"/>
      <c r="EA60" s="598"/>
      <c r="EB60" s="598"/>
      <c r="EC60" s="598"/>
      <c r="ED60" s="598"/>
      <c r="EE60" s="598"/>
      <c r="EF60" s="598"/>
      <c r="EG60" s="598"/>
      <c r="EH60" s="598"/>
      <c r="EI60" s="598"/>
      <c r="EJ60" s="598"/>
      <c r="EK60" s="598"/>
      <c r="EL60" s="598"/>
      <c r="EM60" s="598"/>
      <c r="EN60" s="598"/>
      <c r="EO60" s="598"/>
      <c r="EP60" s="598"/>
      <c r="EQ60" s="598"/>
      <c r="ER60" s="598"/>
      <c r="ES60" s="598"/>
      <c r="ET60" s="598"/>
      <c r="EU60" s="598"/>
      <c r="EV60" s="598"/>
      <c r="EW60" s="598"/>
      <c r="EX60" s="598"/>
      <c r="EY60" s="598"/>
      <c r="EZ60" s="598"/>
      <c r="FA60" s="598"/>
      <c r="FB60" s="598"/>
      <c r="FC60" s="598"/>
      <c r="FD60" s="598"/>
      <c r="FE60" s="598"/>
      <c r="FF60" s="598"/>
      <c r="FG60" s="598"/>
      <c r="FH60" s="598"/>
      <c r="FI60" s="598"/>
      <c r="FJ60" s="598"/>
      <c r="FK60" s="598"/>
      <c r="FL60" s="598"/>
      <c r="FM60" s="598"/>
      <c r="FN60" s="598"/>
      <c r="FO60" s="598"/>
      <c r="FP60" s="598"/>
      <c r="FQ60" s="598"/>
      <c r="FR60" s="598"/>
      <c r="FS60" s="598"/>
      <c r="FT60" s="598"/>
      <c r="FU60" s="598"/>
      <c r="FV60" s="598"/>
      <c r="FW60" s="598"/>
      <c r="FX60" s="598"/>
      <c r="FY60" s="598"/>
      <c r="FZ60" s="598"/>
      <c r="GA60" s="598"/>
      <c r="GB60" s="598"/>
      <c r="GC60" s="598"/>
      <c r="GD60" s="598"/>
      <c r="GE60" s="598"/>
      <c r="GF60" s="598"/>
      <c r="GG60" s="598"/>
      <c r="GH60" s="598"/>
      <c r="GI60" s="598"/>
      <c r="GJ60" s="598"/>
      <c r="GK60" s="598"/>
      <c r="GL60" s="598"/>
      <c r="GM60" s="598"/>
      <c r="GN60" s="598"/>
      <c r="GO60" s="598"/>
      <c r="GP60" s="598"/>
      <c r="GQ60" s="598"/>
      <c r="GR60" s="598"/>
      <c r="GS60" s="598"/>
      <c r="GT60" s="598"/>
      <c r="GU60" s="598"/>
      <c r="GV60" s="598"/>
      <c r="GW60" s="598"/>
      <c r="GX60" s="598"/>
      <c r="GY60" s="598"/>
      <c r="GZ60" s="598"/>
      <c r="HA60" s="598"/>
      <c r="HB60" s="598"/>
      <c r="HC60" s="598"/>
      <c r="HD60" s="598"/>
      <c r="HE60" s="598"/>
      <c r="HF60" s="598"/>
      <c r="HG60" s="598"/>
      <c r="HH60" s="598"/>
      <c r="HI60" s="598"/>
      <c r="HJ60" s="598"/>
      <c r="HK60" s="598"/>
      <c r="HL60" s="598"/>
      <c r="HM60" s="598"/>
      <c r="HN60" s="598"/>
      <c r="HO60" s="598"/>
      <c r="HP60" s="598"/>
      <c r="HQ60" s="598"/>
      <c r="HR60" s="598"/>
      <c r="HS60" s="598"/>
      <c r="HT60" s="598"/>
      <c r="HU60" s="598"/>
      <c r="HV60" s="598"/>
      <c r="HW60" s="598"/>
      <c r="HX60" s="598"/>
      <c r="HY60" s="598"/>
      <c r="HZ60" s="598"/>
      <c r="IA60" s="598"/>
      <c r="IB60" s="598"/>
      <c r="IC60" s="598"/>
      <c r="ID60" s="598"/>
    </row>
    <row r="61" spans="1:238" s="598" customFormat="1" ht="31.5">
      <c r="A61" s="757">
        <v>90</v>
      </c>
      <c r="B61" s="122" t="s">
        <v>2704</v>
      </c>
      <c r="C61" s="115" t="s">
        <v>180</v>
      </c>
      <c r="D61" s="122" t="s">
        <v>5509</v>
      </c>
      <c r="E61" s="604" t="s">
        <v>6343</v>
      </c>
      <c r="F61" s="758" t="s">
        <v>3450</v>
      </c>
      <c r="G61" s="604" t="s">
        <v>113</v>
      </c>
      <c r="H61" s="604" t="s">
        <v>3809</v>
      </c>
      <c r="I61" s="580">
        <v>1608</v>
      </c>
      <c r="J61" s="580">
        <f t="shared" si="0"/>
        <v>1930</v>
      </c>
      <c r="K61" s="642"/>
    </row>
    <row r="62" spans="1:238" s="173" customFormat="1" ht="15.75">
      <c r="A62" s="1378" t="s">
        <v>5976</v>
      </c>
      <c r="B62" s="1379"/>
      <c r="C62" s="1379"/>
      <c r="D62" s="1379"/>
      <c r="E62" s="1379"/>
      <c r="F62" s="1379"/>
      <c r="G62" s="1379"/>
      <c r="H62" s="1379"/>
      <c r="I62" s="1379"/>
      <c r="J62" s="1379"/>
      <c r="K62" s="642"/>
    </row>
    <row r="63" spans="1:238" s="171" customFormat="1" ht="31.5">
      <c r="A63" s="757" t="s">
        <v>62</v>
      </c>
      <c r="B63" s="759" t="s">
        <v>3089</v>
      </c>
      <c r="C63" s="115" t="s">
        <v>166</v>
      </c>
      <c r="D63" s="122" t="s">
        <v>3213</v>
      </c>
      <c r="E63" s="604" t="s">
        <v>2964</v>
      </c>
      <c r="F63" s="758" t="s">
        <v>5078</v>
      </c>
      <c r="G63" s="604" t="s">
        <v>113</v>
      </c>
      <c r="H63" s="604" t="s">
        <v>5484</v>
      </c>
      <c r="I63" s="580">
        <v>883</v>
      </c>
      <c r="J63" s="580">
        <f t="shared" si="0"/>
        <v>1060</v>
      </c>
      <c r="K63" s="642"/>
    </row>
    <row r="64" spans="1:238" s="171" customFormat="1" ht="32.25" customHeight="1">
      <c r="A64" s="757" t="s">
        <v>62</v>
      </c>
      <c r="B64" s="759" t="s">
        <v>3089</v>
      </c>
      <c r="C64" s="115" t="s">
        <v>166</v>
      </c>
      <c r="D64" s="122" t="s">
        <v>3213</v>
      </c>
      <c r="E64" s="604" t="s">
        <v>2964</v>
      </c>
      <c r="F64" s="758" t="s">
        <v>5078</v>
      </c>
      <c r="G64" s="604" t="s">
        <v>113</v>
      </c>
      <c r="H64" s="604" t="s">
        <v>3809</v>
      </c>
      <c r="I64" s="580">
        <v>927</v>
      </c>
      <c r="J64" s="580">
        <f t="shared" si="0"/>
        <v>1112</v>
      </c>
      <c r="K64" s="642"/>
    </row>
    <row r="65" spans="1:11" s="171" customFormat="1" ht="78.75">
      <c r="A65" s="757" t="s">
        <v>62</v>
      </c>
      <c r="B65" s="759" t="s">
        <v>5529</v>
      </c>
      <c r="C65" s="115" t="s">
        <v>2598</v>
      </c>
      <c r="D65" s="122" t="s">
        <v>2663</v>
      </c>
      <c r="E65" s="604" t="s">
        <v>2964</v>
      </c>
      <c r="F65" s="758" t="s">
        <v>3450</v>
      </c>
      <c r="G65" s="604" t="s">
        <v>113</v>
      </c>
      <c r="H65" s="604" t="s">
        <v>5484</v>
      </c>
      <c r="I65" s="580">
        <v>196</v>
      </c>
      <c r="J65" s="580">
        <f t="shared" si="0"/>
        <v>235</v>
      </c>
      <c r="K65" s="716"/>
    </row>
    <row r="66" spans="1:11" s="173" customFormat="1" ht="78.75">
      <c r="A66" s="757" t="s">
        <v>62</v>
      </c>
      <c r="B66" s="759" t="s">
        <v>5529</v>
      </c>
      <c r="C66" s="115" t="s">
        <v>2598</v>
      </c>
      <c r="D66" s="122" t="s">
        <v>2663</v>
      </c>
      <c r="E66" s="604" t="s">
        <v>2964</v>
      </c>
      <c r="F66" s="758" t="s">
        <v>3450</v>
      </c>
      <c r="G66" s="604" t="s">
        <v>113</v>
      </c>
      <c r="H66" s="604" t="s">
        <v>3809</v>
      </c>
      <c r="I66" s="580">
        <v>206</v>
      </c>
      <c r="J66" s="580">
        <f t="shared" si="0"/>
        <v>247</v>
      </c>
      <c r="K66" s="642"/>
    </row>
    <row r="67" spans="1:11" s="171" customFormat="1" ht="65.099999999999994" customHeight="1">
      <c r="A67" s="757">
        <v>84</v>
      </c>
      <c r="B67" s="122" t="s">
        <v>2706</v>
      </c>
      <c r="C67" s="115" t="s">
        <v>234</v>
      </c>
      <c r="D67" s="122" t="s">
        <v>5508</v>
      </c>
      <c r="E67" s="604" t="s">
        <v>2964</v>
      </c>
      <c r="F67" s="758" t="s">
        <v>5078</v>
      </c>
      <c r="G67" s="604" t="s">
        <v>113</v>
      </c>
      <c r="H67" s="604" t="s">
        <v>4688</v>
      </c>
      <c r="I67" s="580">
        <v>797</v>
      </c>
      <c r="J67" s="580">
        <f t="shared" si="0"/>
        <v>956</v>
      </c>
      <c r="K67" s="172"/>
    </row>
    <row r="68" spans="1:11" s="581" customFormat="1" ht="65.099999999999994" customHeight="1">
      <c r="A68" s="757">
        <v>84</v>
      </c>
      <c r="B68" s="122" t="s">
        <v>2706</v>
      </c>
      <c r="C68" s="115" t="s">
        <v>234</v>
      </c>
      <c r="D68" s="122" t="s">
        <v>5508</v>
      </c>
      <c r="E68" s="604" t="s">
        <v>2964</v>
      </c>
      <c r="F68" s="758" t="s">
        <v>5078</v>
      </c>
      <c r="G68" s="604" t="s">
        <v>113</v>
      </c>
      <c r="H68" s="604" t="s">
        <v>3809</v>
      </c>
      <c r="I68" s="580">
        <v>837</v>
      </c>
      <c r="J68" s="580">
        <f t="shared" si="0"/>
        <v>1004</v>
      </c>
      <c r="K68" s="708"/>
    </row>
    <row r="69" spans="1:11" s="581" customFormat="1" ht="31.5">
      <c r="A69" s="757">
        <v>90</v>
      </c>
      <c r="B69" s="122" t="s">
        <v>2704</v>
      </c>
      <c r="C69" s="115" t="s">
        <v>180</v>
      </c>
      <c r="D69" s="122" t="s">
        <v>5509</v>
      </c>
      <c r="E69" s="604" t="s">
        <v>2964</v>
      </c>
      <c r="F69" s="758" t="s">
        <v>5078</v>
      </c>
      <c r="G69" s="604" t="s">
        <v>113</v>
      </c>
      <c r="H69" s="604" t="s">
        <v>4688</v>
      </c>
      <c r="I69" s="580">
        <v>797</v>
      </c>
      <c r="J69" s="580">
        <f t="shared" si="0"/>
        <v>956</v>
      </c>
      <c r="K69" s="708"/>
    </row>
    <row r="70" spans="1:11" s="581" customFormat="1" ht="31.5">
      <c r="A70" s="757">
        <v>90</v>
      </c>
      <c r="B70" s="122" t="s">
        <v>2704</v>
      </c>
      <c r="C70" s="115" t="s">
        <v>180</v>
      </c>
      <c r="D70" s="122" t="s">
        <v>5509</v>
      </c>
      <c r="E70" s="604" t="s">
        <v>2964</v>
      </c>
      <c r="F70" s="758" t="s">
        <v>5078</v>
      </c>
      <c r="G70" s="604" t="s">
        <v>113</v>
      </c>
      <c r="H70" s="604" t="s">
        <v>3809</v>
      </c>
      <c r="I70" s="580">
        <v>837</v>
      </c>
      <c r="J70" s="580">
        <f t="shared" si="0"/>
        <v>1004</v>
      </c>
      <c r="K70" s="617"/>
    </row>
    <row r="71" spans="1:11" s="581" customFormat="1" ht="15.75">
      <c r="A71" s="1378" t="s">
        <v>6353</v>
      </c>
      <c r="B71" s="1379"/>
      <c r="C71" s="1379"/>
      <c r="D71" s="1379"/>
      <c r="E71" s="1379"/>
      <c r="F71" s="1379"/>
      <c r="G71" s="1379"/>
      <c r="H71" s="1379"/>
      <c r="I71" s="1379"/>
      <c r="J71" s="1379"/>
      <c r="K71" s="642"/>
    </row>
    <row r="72" spans="1:11" s="581" customFormat="1" ht="31.5">
      <c r="A72" s="757">
        <v>76</v>
      </c>
      <c r="B72" s="122" t="s">
        <v>349</v>
      </c>
      <c r="C72" s="115" t="s">
        <v>6354</v>
      </c>
      <c r="D72" s="122" t="s">
        <v>6355</v>
      </c>
      <c r="E72" s="604" t="s">
        <v>2959</v>
      </c>
      <c r="F72" s="758" t="s">
        <v>6356</v>
      </c>
      <c r="G72" s="604" t="s">
        <v>113</v>
      </c>
      <c r="H72" s="604" t="s">
        <v>4084</v>
      </c>
      <c r="I72" s="580">
        <v>975</v>
      </c>
      <c r="J72" s="580">
        <f t="shared" si="0"/>
        <v>1170</v>
      </c>
      <c r="K72" s="642"/>
    </row>
    <row r="73" spans="1:11" s="581" customFormat="1" ht="32.25" customHeight="1">
      <c r="A73" s="757">
        <v>76</v>
      </c>
      <c r="B73" s="122" t="s">
        <v>349</v>
      </c>
      <c r="C73" s="115" t="s">
        <v>6354</v>
      </c>
      <c r="D73" s="122" t="s">
        <v>6355</v>
      </c>
      <c r="E73" s="604" t="s">
        <v>2959</v>
      </c>
      <c r="F73" s="758" t="s">
        <v>6356</v>
      </c>
      <c r="G73" s="604" t="s">
        <v>113</v>
      </c>
      <c r="H73" s="604" t="s">
        <v>3809</v>
      </c>
      <c r="I73" s="580">
        <v>1583</v>
      </c>
      <c r="J73" s="580">
        <f t="shared" si="0"/>
        <v>1900</v>
      </c>
      <c r="K73" s="760"/>
    </row>
    <row r="74" spans="1:11" s="581" customFormat="1" ht="31.5">
      <c r="A74" s="757" t="s">
        <v>4082</v>
      </c>
      <c r="B74" s="122" t="s">
        <v>4087</v>
      </c>
      <c r="C74" s="115" t="s">
        <v>6354</v>
      </c>
      <c r="D74" s="122" t="s">
        <v>6355</v>
      </c>
      <c r="E74" s="604" t="s">
        <v>2959</v>
      </c>
      <c r="F74" s="758" t="s">
        <v>6356</v>
      </c>
      <c r="G74" s="604" t="s">
        <v>113</v>
      </c>
      <c r="H74" s="604" t="s">
        <v>4084</v>
      </c>
      <c r="I74" s="580">
        <v>975</v>
      </c>
      <c r="J74" s="580">
        <f t="shared" si="0"/>
        <v>1170</v>
      </c>
      <c r="K74" s="760"/>
    </row>
    <row r="75" spans="1:11" s="581" customFormat="1" ht="31.5">
      <c r="A75" s="757" t="s">
        <v>4082</v>
      </c>
      <c r="B75" s="122" t="s">
        <v>4087</v>
      </c>
      <c r="C75" s="115" t="s">
        <v>4089</v>
      </c>
      <c r="D75" s="122" t="s">
        <v>4088</v>
      </c>
      <c r="E75" s="604" t="s">
        <v>2959</v>
      </c>
      <c r="F75" s="758" t="s">
        <v>6356</v>
      </c>
      <c r="G75" s="604" t="s">
        <v>113</v>
      </c>
      <c r="H75" s="604" t="s">
        <v>4084</v>
      </c>
      <c r="I75" s="580">
        <v>975</v>
      </c>
      <c r="J75" s="580">
        <f t="shared" si="0"/>
        <v>1170</v>
      </c>
      <c r="K75" s="760"/>
    </row>
    <row r="76" spans="1:11" s="581" customFormat="1" ht="31.5">
      <c r="A76" s="757" t="s">
        <v>4082</v>
      </c>
      <c r="B76" s="122" t="s">
        <v>4087</v>
      </c>
      <c r="C76" s="115" t="s">
        <v>4089</v>
      </c>
      <c r="D76" s="122" t="s">
        <v>4088</v>
      </c>
      <c r="E76" s="604" t="s">
        <v>2959</v>
      </c>
      <c r="F76" s="758" t="s">
        <v>6356</v>
      </c>
      <c r="G76" s="604" t="s">
        <v>113</v>
      </c>
      <c r="H76" s="604" t="s">
        <v>3809</v>
      </c>
      <c r="I76" s="580">
        <v>1583</v>
      </c>
      <c r="J76" s="580">
        <f t="shared" si="0"/>
        <v>1900</v>
      </c>
      <c r="K76" s="760"/>
    </row>
    <row r="77" spans="1:11" s="581" customFormat="1" ht="31.5">
      <c r="A77" s="757">
        <v>76</v>
      </c>
      <c r="B77" s="122" t="s">
        <v>349</v>
      </c>
      <c r="C77" s="115" t="s">
        <v>227</v>
      </c>
      <c r="D77" s="122" t="s">
        <v>3219</v>
      </c>
      <c r="E77" s="604" t="s">
        <v>2959</v>
      </c>
      <c r="F77" s="758" t="s">
        <v>6356</v>
      </c>
      <c r="G77" s="604" t="s">
        <v>113</v>
      </c>
      <c r="H77" s="604" t="s">
        <v>6344</v>
      </c>
      <c r="I77" s="580">
        <v>975</v>
      </c>
      <c r="J77" s="580">
        <f t="shared" si="0"/>
        <v>1170</v>
      </c>
      <c r="K77" s="760"/>
    </row>
    <row r="78" spans="1:11" s="581" customFormat="1" ht="31.5">
      <c r="A78" s="757">
        <v>76</v>
      </c>
      <c r="B78" s="122" t="s">
        <v>349</v>
      </c>
      <c r="C78" s="115" t="s">
        <v>227</v>
      </c>
      <c r="D78" s="122" t="s">
        <v>3219</v>
      </c>
      <c r="E78" s="604" t="s">
        <v>2959</v>
      </c>
      <c r="F78" s="758" t="s">
        <v>6356</v>
      </c>
      <c r="G78" s="604" t="s">
        <v>113</v>
      </c>
      <c r="H78" s="604" t="s">
        <v>3809</v>
      </c>
      <c r="I78" s="580">
        <v>1583</v>
      </c>
      <c r="J78" s="580">
        <f t="shared" si="0"/>
        <v>1900</v>
      </c>
      <c r="K78" s="760"/>
    </row>
    <row r="79" spans="1:11" s="581" customFormat="1" ht="31.5">
      <c r="A79" s="757">
        <v>206</v>
      </c>
      <c r="B79" s="122" t="s">
        <v>3118</v>
      </c>
      <c r="C79" s="115" t="s">
        <v>227</v>
      </c>
      <c r="D79" s="122" t="s">
        <v>3219</v>
      </c>
      <c r="E79" s="604" t="s">
        <v>2959</v>
      </c>
      <c r="F79" s="758" t="s">
        <v>6356</v>
      </c>
      <c r="G79" s="604" t="s">
        <v>113</v>
      </c>
      <c r="H79" s="604" t="s">
        <v>6346</v>
      </c>
      <c r="I79" s="580">
        <v>975</v>
      </c>
      <c r="J79" s="580">
        <f t="shared" ref="J79:J121" si="1">ROUND(I79*1.2,0)</f>
        <v>1170</v>
      </c>
      <c r="K79" s="760"/>
    </row>
    <row r="80" spans="1:11" s="581" customFormat="1" ht="31.5">
      <c r="A80" s="757">
        <v>206</v>
      </c>
      <c r="B80" s="122" t="s">
        <v>3118</v>
      </c>
      <c r="C80" s="115" t="s">
        <v>227</v>
      </c>
      <c r="D80" s="122" t="s">
        <v>3219</v>
      </c>
      <c r="E80" s="604" t="s">
        <v>2959</v>
      </c>
      <c r="F80" s="758" t="s">
        <v>6356</v>
      </c>
      <c r="G80" s="604" t="s">
        <v>113</v>
      </c>
      <c r="H80" s="604" t="s">
        <v>3809</v>
      </c>
      <c r="I80" s="580">
        <v>1583</v>
      </c>
      <c r="J80" s="580">
        <f t="shared" si="1"/>
        <v>1900</v>
      </c>
      <c r="K80" s="760"/>
    </row>
    <row r="81" spans="1:11" s="581" customFormat="1" ht="47.25">
      <c r="A81" s="757" t="s">
        <v>6345</v>
      </c>
      <c r="B81" s="122" t="s">
        <v>2662</v>
      </c>
      <c r="C81" s="115" t="s">
        <v>203</v>
      </c>
      <c r="D81" s="122" t="s">
        <v>3224</v>
      </c>
      <c r="E81" s="604" t="s">
        <v>2959</v>
      </c>
      <c r="F81" s="758" t="s">
        <v>6356</v>
      </c>
      <c r="G81" s="604" t="s">
        <v>113</v>
      </c>
      <c r="H81" s="604" t="s">
        <v>3829</v>
      </c>
      <c r="I81" s="580">
        <v>975</v>
      </c>
      <c r="J81" s="580">
        <f t="shared" si="1"/>
        <v>1170</v>
      </c>
      <c r="K81" s="760"/>
    </row>
    <row r="82" spans="1:11" s="581" customFormat="1" ht="47.25">
      <c r="A82" s="757" t="s">
        <v>6345</v>
      </c>
      <c r="B82" s="122" t="s">
        <v>2662</v>
      </c>
      <c r="C82" s="115" t="s">
        <v>203</v>
      </c>
      <c r="D82" s="122" t="s">
        <v>3224</v>
      </c>
      <c r="E82" s="604" t="s">
        <v>2959</v>
      </c>
      <c r="F82" s="758" t="s">
        <v>6356</v>
      </c>
      <c r="G82" s="604" t="s">
        <v>113</v>
      </c>
      <c r="H82" s="604" t="s">
        <v>3809</v>
      </c>
      <c r="I82" s="580">
        <v>1583</v>
      </c>
      <c r="J82" s="580">
        <f t="shared" si="1"/>
        <v>1900</v>
      </c>
      <c r="K82" s="760"/>
    </row>
    <row r="83" spans="1:11" s="581" customFormat="1" ht="32.25" customHeight="1">
      <c r="A83" s="757">
        <v>206</v>
      </c>
      <c r="B83" s="122" t="s">
        <v>3118</v>
      </c>
      <c r="C83" s="115" t="s">
        <v>203</v>
      </c>
      <c r="D83" s="122" t="s">
        <v>3224</v>
      </c>
      <c r="E83" s="604" t="s">
        <v>2959</v>
      </c>
      <c r="F83" s="758" t="s">
        <v>6356</v>
      </c>
      <c r="G83" s="604" t="s">
        <v>113</v>
      </c>
      <c r="H83" s="604" t="s">
        <v>6347</v>
      </c>
      <c r="I83" s="580">
        <v>975</v>
      </c>
      <c r="J83" s="580">
        <f t="shared" si="1"/>
        <v>1170</v>
      </c>
      <c r="K83" s="760"/>
    </row>
    <row r="84" spans="1:11" s="581" customFormat="1" ht="32.25" customHeight="1">
      <c r="A84" s="757">
        <v>206</v>
      </c>
      <c r="B84" s="122" t="s">
        <v>3118</v>
      </c>
      <c r="C84" s="115" t="s">
        <v>203</v>
      </c>
      <c r="D84" s="122" t="s">
        <v>3224</v>
      </c>
      <c r="E84" s="604" t="s">
        <v>2959</v>
      </c>
      <c r="F84" s="758" t="s">
        <v>6356</v>
      </c>
      <c r="G84" s="604" t="s">
        <v>113</v>
      </c>
      <c r="H84" s="604" t="s">
        <v>3809</v>
      </c>
      <c r="I84" s="580">
        <v>1583</v>
      </c>
      <c r="J84" s="580">
        <f t="shared" si="1"/>
        <v>1900</v>
      </c>
      <c r="K84" s="760"/>
    </row>
    <row r="85" spans="1:11" s="581" customFormat="1" ht="15.75">
      <c r="A85" s="1378" t="s">
        <v>6357</v>
      </c>
      <c r="B85" s="1379"/>
      <c r="C85" s="1379"/>
      <c r="D85" s="1379"/>
      <c r="E85" s="1379"/>
      <c r="F85" s="1379"/>
      <c r="G85" s="1379"/>
      <c r="H85" s="1379"/>
      <c r="I85" s="1379"/>
      <c r="J85" s="1379"/>
      <c r="K85" s="760"/>
    </row>
    <row r="86" spans="1:11" s="581" customFormat="1" ht="31.5">
      <c r="A86" s="757" t="s">
        <v>3098</v>
      </c>
      <c r="B86" s="759" t="s">
        <v>3097</v>
      </c>
      <c r="C86" s="115" t="s">
        <v>6358</v>
      </c>
      <c r="D86" s="122" t="s">
        <v>6359</v>
      </c>
      <c r="E86" s="604" t="s">
        <v>6343</v>
      </c>
      <c r="F86" s="758" t="s">
        <v>3450</v>
      </c>
      <c r="G86" s="604" t="s">
        <v>114</v>
      </c>
      <c r="H86" s="604" t="s">
        <v>6360</v>
      </c>
      <c r="I86" s="580">
        <v>999</v>
      </c>
      <c r="J86" s="580">
        <f t="shared" si="1"/>
        <v>1199</v>
      </c>
      <c r="K86" s="754"/>
    </row>
    <row r="87" spans="1:11" s="581" customFormat="1" ht="32.25" customHeight="1">
      <c r="A87" s="757" t="s">
        <v>3098</v>
      </c>
      <c r="B87" s="759" t="s">
        <v>3097</v>
      </c>
      <c r="C87" s="115" t="s">
        <v>6358</v>
      </c>
      <c r="D87" s="122" t="s">
        <v>6359</v>
      </c>
      <c r="E87" s="604" t="s">
        <v>6343</v>
      </c>
      <c r="F87" s="758" t="s">
        <v>3450</v>
      </c>
      <c r="G87" s="604" t="s">
        <v>114</v>
      </c>
      <c r="H87" s="604" t="s">
        <v>3809</v>
      </c>
      <c r="I87" s="580">
        <v>1607</v>
      </c>
      <c r="J87" s="580">
        <f t="shared" si="1"/>
        <v>1928</v>
      </c>
      <c r="K87" s="754"/>
    </row>
    <row r="88" spans="1:11" s="581" customFormat="1" ht="32.25" customHeight="1">
      <c r="A88" s="757" t="s">
        <v>3098</v>
      </c>
      <c r="B88" s="759" t="s">
        <v>3097</v>
      </c>
      <c r="C88" s="115" t="s">
        <v>6361</v>
      </c>
      <c r="D88" s="122" t="s">
        <v>6362</v>
      </c>
      <c r="E88" s="604" t="s">
        <v>6343</v>
      </c>
      <c r="F88" s="758" t="s">
        <v>3450</v>
      </c>
      <c r="G88" s="604" t="s">
        <v>114</v>
      </c>
      <c r="H88" s="604" t="s">
        <v>6363</v>
      </c>
      <c r="I88" s="580">
        <v>999</v>
      </c>
      <c r="J88" s="580">
        <f t="shared" si="1"/>
        <v>1199</v>
      </c>
      <c r="K88" s="754"/>
    </row>
    <row r="89" spans="1:11" s="581" customFormat="1" ht="32.25" customHeight="1">
      <c r="A89" s="757" t="s">
        <v>3098</v>
      </c>
      <c r="B89" s="759" t="s">
        <v>3097</v>
      </c>
      <c r="C89" s="115" t="s">
        <v>6361</v>
      </c>
      <c r="D89" s="122" t="s">
        <v>6362</v>
      </c>
      <c r="E89" s="604" t="s">
        <v>6343</v>
      </c>
      <c r="F89" s="758" t="s">
        <v>3450</v>
      </c>
      <c r="G89" s="604" t="s">
        <v>114</v>
      </c>
      <c r="H89" s="604" t="s">
        <v>3809</v>
      </c>
      <c r="I89" s="580">
        <v>1607</v>
      </c>
      <c r="J89" s="580">
        <f t="shared" si="1"/>
        <v>1928</v>
      </c>
      <c r="K89" s="754"/>
    </row>
    <row r="90" spans="1:11" s="581" customFormat="1" ht="32.25" customHeight="1">
      <c r="A90" s="757" t="s">
        <v>6345</v>
      </c>
      <c r="B90" s="122" t="s">
        <v>2662</v>
      </c>
      <c r="C90" s="115" t="s">
        <v>203</v>
      </c>
      <c r="D90" s="122" t="s">
        <v>3224</v>
      </c>
      <c r="E90" s="604" t="s">
        <v>6343</v>
      </c>
      <c r="F90" s="758" t="s">
        <v>3450</v>
      </c>
      <c r="G90" s="604" t="s">
        <v>114</v>
      </c>
      <c r="H90" s="604" t="s">
        <v>6448</v>
      </c>
      <c r="I90" s="580">
        <v>999</v>
      </c>
      <c r="J90" s="580">
        <f t="shared" si="1"/>
        <v>1199</v>
      </c>
      <c r="K90" s="754"/>
    </row>
    <row r="91" spans="1:11" s="581" customFormat="1" ht="32.25" customHeight="1">
      <c r="A91" s="757" t="s">
        <v>6345</v>
      </c>
      <c r="B91" s="122" t="s">
        <v>2662</v>
      </c>
      <c r="C91" s="115" t="s">
        <v>203</v>
      </c>
      <c r="D91" s="122" t="s">
        <v>3224</v>
      </c>
      <c r="E91" s="604" t="s">
        <v>6343</v>
      </c>
      <c r="F91" s="758" t="s">
        <v>3450</v>
      </c>
      <c r="G91" s="604" t="s">
        <v>114</v>
      </c>
      <c r="H91" s="604" t="s">
        <v>3809</v>
      </c>
      <c r="I91" s="580">
        <v>1607</v>
      </c>
      <c r="J91" s="580">
        <f t="shared" si="1"/>
        <v>1928</v>
      </c>
      <c r="K91" s="754"/>
    </row>
    <row r="92" spans="1:11" s="581" customFormat="1" ht="32.25" customHeight="1">
      <c r="A92" s="757" t="s">
        <v>6349</v>
      </c>
      <c r="B92" s="759" t="s">
        <v>6364</v>
      </c>
      <c r="C92" s="115" t="s">
        <v>197</v>
      </c>
      <c r="D92" s="122" t="s">
        <v>3220</v>
      </c>
      <c r="E92" s="604" t="s">
        <v>6343</v>
      </c>
      <c r="F92" s="758" t="s">
        <v>3450</v>
      </c>
      <c r="G92" s="604" t="s">
        <v>114</v>
      </c>
      <c r="H92" s="604" t="s">
        <v>6365</v>
      </c>
      <c r="I92" s="580">
        <v>940</v>
      </c>
      <c r="J92" s="580">
        <f t="shared" si="1"/>
        <v>1128</v>
      </c>
      <c r="K92" s="754"/>
    </row>
    <row r="93" spans="1:11" s="581" customFormat="1" ht="32.25" customHeight="1">
      <c r="A93" s="757" t="s">
        <v>6366</v>
      </c>
      <c r="B93" s="759" t="s">
        <v>3095</v>
      </c>
      <c r="C93" s="115" t="s">
        <v>6367</v>
      </c>
      <c r="D93" s="122" t="s">
        <v>6368</v>
      </c>
      <c r="E93" s="604" t="s">
        <v>6343</v>
      </c>
      <c r="F93" s="758" t="s">
        <v>3450</v>
      </c>
      <c r="G93" s="604" t="s">
        <v>114</v>
      </c>
      <c r="H93" s="604" t="s">
        <v>6365</v>
      </c>
      <c r="I93" s="580">
        <v>909</v>
      </c>
      <c r="J93" s="580">
        <f t="shared" si="1"/>
        <v>1091</v>
      </c>
      <c r="K93" s="754"/>
    </row>
    <row r="94" spans="1:11" s="581" customFormat="1" ht="32.25" customHeight="1">
      <c r="A94" s="757" t="s">
        <v>6369</v>
      </c>
      <c r="B94" s="759" t="s">
        <v>3094</v>
      </c>
      <c r="C94" s="115" t="s">
        <v>6370</v>
      </c>
      <c r="D94" s="122" t="s">
        <v>6371</v>
      </c>
      <c r="E94" s="604" t="s">
        <v>6343</v>
      </c>
      <c r="F94" s="758" t="s">
        <v>3450</v>
      </c>
      <c r="G94" s="604" t="s">
        <v>114</v>
      </c>
      <c r="H94" s="604" t="s">
        <v>6365</v>
      </c>
      <c r="I94" s="580">
        <v>934</v>
      </c>
      <c r="J94" s="580">
        <f t="shared" si="1"/>
        <v>1121</v>
      </c>
      <c r="K94" s="754"/>
    </row>
    <row r="95" spans="1:11" s="581" customFormat="1" ht="32.25" customHeight="1">
      <c r="A95" s="757" t="s">
        <v>6372</v>
      </c>
      <c r="B95" s="759" t="s">
        <v>6373</v>
      </c>
      <c r="C95" s="115" t="s">
        <v>6374</v>
      </c>
      <c r="D95" s="122" t="s">
        <v>6375</v>
      </c>
      <c r="E95" s="604" t="s">
        <v>6343</v>
      </c>
      <c r="F95" s="758" t="s">
        <v>3450</v>
      </c>
      <c r="G95" s="604" t="s">
        <v>114</v>
      </c>
      <c r="H95" s="604" t="s">
        <v>6365</v>
      </c>
      <c r="I95" s="580">
        <v>843</v>
      </c>
      <c r="J95" s="580">
        <f t="shared" si="1"/>
        <v>1012</v>
      </c>
      <c r="K95" s="754"/>
    </row>
    <row r="96" spans="1:11" s="581" customFormat="1" ht="32.25" customHeight="1">
      <c r="A96" s="1285" t="s">
        <v>6350</v>
      </c>
      <c r="B96" s="1286" t="s">
        <v>6376</v>
      </c>
      <c r="C96" s="115" t="s">
        <v>208</v>
      </c>
      <c r="D96" s="122" t="s">
        <v>3221</v>
      </c>
      <c r="E96" s="604" t="s">
        <v>6343</v>
      </c>
      <c r="F96" s="758" t="s">
        <v>3450</v>
      </c>
      <c r="G96" s="604" t="s">
        <v>114</v>
      </c>
      <c r="H96" s="604" t="s">
        <v>6365</v>
      </c>
      <c r="I96" s="580">
        <v>903</v>
      </c>
      <c r="J96" s="580">
        <f t="shared" si="1"/>
        <v>1084</v>
      </c>
      <c r="K96" s="754"/>
    </row>
    <row r="97" spans="1:11" s="581" customFormat="1" ht="32.25" customHeight="1">
      <c r="A97" s="1285" t="s">
        <v>6351</v>
      </c>
      <c r="B97" s="1286" t="s">
        <v>6377</v>
      </c>
      <c r="C97" s="115" t="s">
        <v>211</v>
      </c>
      <c r="D97" s="122" t="s">
        <v>3215</v>
      </c>
      <c r="E97" s="604" t="s">
        <v>6343</v>
      </c>
      <c r="F97" s="758" t="s">
        <v>3450</v>
      </c>
      <c r="G97" s="604" t="s">
        <v>114</v>
      </c>
      <c r="H97" s="604" t="s">
        <v>6365</v>
      </c>
      <c r="I97" s="580">
        <v>984</v>
      </c>
      <c r="J97" s="580">
        <f t="shared" si="1"/>
        <v>1181</v>
      </c>
      <c r="K97" s="754"/>
    </row>
    <row r="98" spans="1:11" s="581" customFormat="1" ht="32.25" customHeight="1">
      <c r="A98" s="1285" t="s">
        <v>6378</v>
      </c>
      <c r="B98" s="1286" t="s">
        <v>6379</v>
      </c>
      <c r="C98" s="115" t="s">
        <v>6380</v>
      </c>
      <c r="D98" s="122" t="s">
        <v>6381</v>
      </c>
      <c r="E98" s="604" t="s">
        <v>6343</v>
      </c>
      <c r="F98" s="758" t="s">
        <v>3450</v>
      </c>
      <c r="G98" s="604" t="s">
        <v>114</v>
      </c>
      <c r="H98" s="604" t="s">
        <v>6365</v>
      </c>
      <c r="I98" s="580">
        <v>760</v>
      </c>
      <c r="J98" s="580">
        <f t="shared" si="1"/>
        <v>912</v>
      </c>
      <c r="K98" s="754"/>
    </row>
    <row r="99" spans="1:11" s="581" customFormat="1" ht="32.25" customHeight="1">
      <c r="A99" s="1285" t="s">
        <v>62</v>
      </c>
      <c r="B99" s="1286" t="s">
        <v>3089</v>
      </c>
      <c r="C99" s="115" t="s">
        <v>166</v>
      </c>
      <c r="D99" s="122" t="s">
        <v>3213</v>
      </c>
      <c r="E99" s="604" t="s">
        <v>6343</v>
      </c>
      <c r="F99" s="758" t="s">
        <v>3450</v>
      </c>
      <c r="G99" s="604" t="s">
        <v>114</v>
      </c>
      <c r="H99" s="604" t="s">
        <v>6365</v>
      </c>
      <c r="I99" s="580">
        <v>945</v>
      </c>
      <c r="J99" s="580">
        <f t="shared" si="1"/>
        <v>1134</v>
      </c>
      <c r="K99" s="754"/>
    </row>
    <row r="100" spans="1:11" s="581" customFormat="1" ht="32.25" customHeight="1">
      <c r="A100" s="1285">
        <v>68</v>
      </c>
      <c r="B100" s="1286" t="s">
        <v>3119</v>
      </c>
      <c r="C100" s="115" t="s">
        <v>254</v>
      </c>
      <c r="D100" s="122" t="s">
        <v>6382</v>
      </c>
      <c r="E100" s="604" t="s">
        <v>6343</v>
      </c>
      <c r="F100" s="758" t="s">
        <v>3450</v>
      </c>
      <c r="G100" s="604" t="s">
        <v>114</v>
      </c>
      <c r="H100" s="604" t="s">
        <v>6383</v>
      </c>
      <c r="I100" s="580">
        <v>623</v>
      </c>
      <c r="J100" s="580">
        <f t="shared" si="1"/>
        <v>748</v>
      </c>
      <c r="K100" s="754"/>
    </row>
    <row r="101" spans="1:11" s="581" customFormat="1" ht="32.25" customHeight="1">
      <c r="A101" s="757">
        <v>69</v>
      </c>
      <c r="B101" s="758" t="s">
        <v>3120</v>
      </c>
      <c r="C101" s="115" t="s">
        <v>254</v>
      </c>
      <c r="D101" s="122" t="s">
        <v>6382</v>
      </c>
      <c r="E101" s="604" t="s">
        <v>6343</v>
      </c>
      <c r="F101" s="758" t="s">
        <v>3450</v>
      </c>
      <c r="G101" s="604" t="s">
        <v>114</v>
      </c>
      <c r="H101" s="604" t="s">
        <v>6383</v>
      </c>
      <c r="I101" s="580">
        <v>623</v>
      </c>
      <c r="J101" s="580">
        <f t="shared" si="1"/>
        <v>748</v>
      </c>
      <c r="K101" s="754"/>
    </row>
    <row r="102" spans="1:11" s="581" customFormat="1" ht="32.25" customHeight="1">
      <c r="A102" s="757">
        <v>208</v>
      </c>
      <c r="B102" s="758" t="s">
        <v>6384</v>
      </c>
      <c r="C102" s="115" t="s">
        <v>2397</v>
      </c>
      <c r="D102" s="122" t="s">
        <v>6385</v>
      </c>
      <c r="E102" s="604" t="s">
        <v>6343</v>
      </c>
      <c r="F102" s="758" t="s">
        <v>3450</v>
      </c>
      <c r="G102" s="604" t="s">
        <v>114</v>
      </c>
      <c r="H102" s="604" t="s">
        <v>6383</v>
      </c>
      <c r="I102" s="580">
        <v>623</v>
      </c>
      <c r="J102" s="580">
        <f t="shared" si="1"/>
        <v>748</v>
      </c>
      <c r="K102" s="754"/>
    </row>
    <row r="103" spans="1:11" s="581" customFormat="1" ht="32.25" customHeight="1">
      <c r="A103" s="1285" t="s">
        <v>6386</v>
      </c>
      <c r="B103" s="1286" t="s">
        <v>6387</v>
      </c>
      <c r="C103" s="115" t="s">
        <v>6388</v>
      </c>
      <c r="D103" s="122" t="s">
        <v>6389</v>
      </c>
      <c r="E103" s="604" t="s">
        <v>6343</v>
      </c>
      <c r="F103" s="758" t="s">
        <v>3450</v>
      </c>
      <c r="G103" s="604" t="s">
        <v>114</v>
      </c>
      <c r="H103" s="604" t="s">
        <v>6365</v>
      </c>
      <c r="I103" s="580">
        <v>883.55</v>
      </c>
      <c r="J103" s="580">
        <v>883.55</v>
      </c>
      <c r="K103" s="754"/>
    </row>
    <row r="104" spans="1:11" s="581" customFormat="1" ht="32.25" customHeight="1">
      <c r="A104" s="1378" t="s">
        <v>6390</v>
      </c>
      <c r="B104" s="1379"/>
      <c r="C104" s="1379"/>
      <c r="D104" s="1379"/>
      <c r="E104" s="1379"/>
      <c r="F104" s="1379"/>
      <c r="G104" s="1379"/>
      <c r="H104" s="1379"/>
      <c r="I104" s="1379"/>
      <c r="J104" s="1379"/>
      <c r="K104" s="754"/>
    </row>
    <row r="105" spans="1:11" s="581" customFormat="1" ht="32.25" customHeight="1">
      <c r="A105" s="757" t="s">
        <v>3098</v>
      </c>
      <c r="B105" s="759" t="s">
        <v>3097</v>
      </c>
      <c r="C105" s="115" t="s">
        <v>6358</v>
      </c>
      <c r="D105" s="122" t="s">
        <v>6359</v>
      </c>
      <c r="E105" s="604" t="s">
        <v>2959</v>
      </c>
      <c r="F105" s="758" t="s">
        <v>6356</v>
      </c>
      <c r="G105" s="604" t="s">
        <v>114</v>
      </c>
      <c r="H105" s="604" t="s">
        <v>6360</v>
      </c>
      <c r="I105" s="580">
        <v>999</v>
      </c>
      <c r="J105" s="580">
        <f t="shared" si="1"/>
        <v>1199</v>
      </c>
      <c r="K105" s="754"/>
    </row>
    <row r="106" spans="1:11" s="581" customFormat="1" ht="32.25" customHeight="1">
      <c r="A106" s="757" t="s">
        <v>3098</v>
      </c>
      <c r="B106" s="759" t="s">
        <v>3097</v>
      </c>
      <c r="C106" s="115" t="s">
        <v>6358</v>
      </c>
      <c r="D106" s="122" t="s">
        <v>6359</v>
      </c>
      <c r="E106" s="604" t="s">
        <v>2959</v>
      </c>
      <c r="F106" s="758" t="s">
        <v>6356</v>
      </c>
      <c r="G106" s="604" t="s">
        <v>114</v>
      </c>
      <c r="H106" s="604" t="s">
        <v>3809</v>
      </c>
      <c r="I106" s="580">
        <v>1607</v>
      </c>
      <c r="J106" s="580">
        <f t="shared" si="1"/>
        <v>1928</v>
      </c>
      <c r="K106" s="754"/>
    </row>
    <row r="107" spans="1:11" s="581" customFormat="1" ht="32.25" customHeight="1">
      <c r="A107" s="757" t="s">
        <v>3098</v>
      </c>
      <c r="B107" s="759" t="s">
        <v>3097</v>
      </c>
      <c r="C107" s="115" t="s">
        <v>6361</v>
      </c>
      <c r="D107" s="122" t="s">
        <v>6362</v>
      </c>
      <c r="E107" s="604" t="s">
        <v>2959</v>
      </c>
      <c r="F107" s="758" t="s">
        <v>6356</v>
      </c>
      <c r="G107" s="604" t="s">
        <v>114</v>
      </c>
      <c r="H107" s="604" t="s">
        <v>6363</v>
      </c>
      <c r="I107" s="580">
        <v>999</v>
      </c>
      <c r="J107" s="580">
        <f t="shared" si="1"/>
        <v>1199</v>
      </c>
      <c r="K107" s="754"/>
    </row>
    <row r="108" spans="1:11" s="581" customFormat="1" ht="32.25" customHeight="1">
      <c r="A108" s="757" t="s">
        <v>3098</v>
      </c>
      <c r="B108" s="759" t="s">
        <v>3097</v>
      </c>
      <c r="C108" s="115" t="s">
        <v>6361</v>
      </c>
      <c r="D108" s="122" t="s">
        <v>6362</v>
      </c>
      <c r="E108" s="604" t="s">
        <v>2959</v>
      </c>
      <c r="F108" s="758" t="s">
        <v>6356</v>
      </c>
      <c r="G108" s="604" t="s">
        <v>114</v>
      </c>
      <c r="H108" s="604" t="s">
        <v>3809</v>
      </c>
      <c r="I108" s="580">
        <v>1607</v>
      </c>
      <c r="J108" s="580">
        <f t="shared" si="1"/>
        <v>1928</v>
      </c>
      <c r="K108" s="754"/>
    </row>
    <row r="109" spans="1:11" s="581" customFormat="1" ht="32.25" customHeight="1">
      <c r="A109" s="757" t="s">
        <v>6345</v>
      </c>
      <c r="B109" s="122" t="s">
        <v>2662</v>
      </c>
      <c r="C109" s="115" t="s">
        <v>203</v>
      </c>
      <c r="D109" s="122" t="s">
        <v>3224</v>
      </c>
      <c r="E109" s="604" t="s">
        <v>2959</v>
      </c>
      <c r="F109" s="758" t="s">
        <v>6356</v>
      </c>
      <c r="G109" s="604" t="s">
        <v>114</v>
      </c>
      <c r="H109" s="604" t="s">
        <v>6448</v>
      </c>
      <c r="I109" s="580">
        <v>999</v>
      </c>
      <c r="J109" s="580">
        <f t="shared" si="1"/>
        <v>1199</v>
      </c>
      <c r="K109" s="754"/>
    </row>
    <row r="110" spans="1:11" s="581" customFormat="1" ht="32.25" customHeight="1">
      <c r="A110" s="757" t="s">
        <v>6345</v>
      </c>
      <c r="B110" s="122" t="s">
        <v>2662</v>
      </c>
      <c r="C110" s="115" t="s">
        <v>203</v>
      </c>
      <c r="D110" s="122" t="s">
        <v>3224</v>
      </c>
      <c r="E110" s="604" t="s">
        <v>2959</v>
      </c>
      <c r="F110" s="758" t="s">
        <v>6356</v>
      </c>
      <c r="G110" s="604" t="s">
        <v>114</v>
      </c>
      <c r="H110" s="604" t="s">
        <v>3809</v>
      </c>
      <c r="I110" s="580">
        <v>1607</v>
      </c>
      <c r="J110" s="580">
        <f t="shared" si="1"/>
        <v>1928</v>
      </c>
      <c r="K110" s="754"/>
    </row>
    <row r="111" spans="1:11" s="581" customFormat="1" ht="32.25" customHeight="1">
      <c r="A111" s="757" t="s">
        <v>6349</v>
      </c>
      <c r="B111" s="759" t="s">
        <v>6364</v>
      </c>
      <c r="C111" s="115" t="s">
        <v>197</v>
      </c>
      <c r="D111" s="122" t="s">
        <v>3220</v>
      </c>
      <c r="E111" s="604" t="s">
        <v>2959</v>
      </c>
      <c r="F111" s="758" t="s">
        <v>6356</v>
      </c>
      <c r="G111" s="604" t="s">
        <v>114</v>
      </c>
      <c r="H111" s="604" t="s">
        <v>6365</v>
      </c>
      <c r="I111" s="580">
        <v>940</v>
      </c>
      <c r="J111" s="580">
        <f t="shared" si="1"/>
        <v>1128</v>
      </c>
      <c r="K111" s="754"/>
    </row>
    <row r="112" spans="1:11" s="581" customFormat="1" ht="32.25" customHeight="1">
      <c r="A112" s="757" t="s">
        <v>6366</v>
      </c>
      <c r="B112" s="759" t="s">
        <v>3095</v>
      </c>
      <c r="C112" s="115" t="s">
        <v>6367</v>
      </c>
      <c r="D112" s="122" t="s">
        <v>6368</v>
      </c>
      <c r="E112" s="604" t="s">
        <v>2959</v>
      </c>
      <c r="F112" s="758" t="s">
        <v>6356</v>
      </c>
      <c r="G112" s="604" t="s">
        <v>114</v>
      </c>
      <c r="H112" s="604" t="s">
        <v>6365</v>
      </c>
      <c r="I112" s="580">
        <v>909</v>
      </c>
      <c r="J112" s="580">
        <f t="shared" si="1"/>
        <v>1091</v>
      </c>
      <c r="K112" s="754"/>
    </row>
    <row r="113" spans="1:11" s="581" customFormat="1" ht="32.25" customHeight="1">
      <c r="A113" s="757" t="s">
        <v>6369</v>
      </c>
      <c r="B113" s="759" t="s">
        <v>3094</v>
      </c>
      <c r="C113" s="115" t="s">
        <v>6370</v>
      </c>
      <c r="D113" s="122" t="s">
        <v>6371</v>
      </c>
      <c r="E113" s="604" t="s">
        <v>2959</v>
      </c>
      <c r="F113" s="758" t="s">
        <v>6356</v>
      </c>
      <c r="G113" s="604" t="s">
        <v>114</v>
      </c>
      <c r="H113" s="604" t="s">
        <v>6365</v>
      </c>
      <c r="I113" s="580">
        <v>934</v>
      </c>
      <c r="J113" s="580">
        <f t="shared" si="1"/>
        <v>1121</v>
      </c>
      <c r="K113" s="754"/>
    </row>
    <row r="114" spans="1:11" s="581" customFormat="1" ht="32.25" customHeight="1">
      <c r="A114" s="1285" t="s">
        <v>6372</v>
      </c>
      <c r="B114" s="1287" t="s">
        <v>6373</v>
      </c>
      <c r="C114" s="115" t="s">
        <v>6374</v>
      </c>
      <c r="D114" s="122" t="s">
        <v>6375</v>
      </c>
      <c r="E114" s="604" t="s">
        <v>2959</v>
      </c>
      <c r="F114" s="758" t="s">
        <v>6356</v>
      </c>
      <c r="G114" s="604" t="s">
        <v>114</v>
      </c>
      <c r="H114" s="604" t="s">
        <v>6365</v>
      </c>
      <c r="I114" s="580">
        <v>843</v>
      </c>
      <c r="J114" s="580">
        <f t="shared" si="1"/>
        <v>1012</v>
      </c>
      <c r="K114" s="754"/>
    </row>
    <row r="115" spans="1:11" s="581" customFormat="1" ht="32.25" customHeight="1">
      <c r="A115" s="1285" t="s">
        <v>6350</v>
      </c>
      <c r="B115" s="1286" t="s">
        <v>6376</v>
      </c>
      <c r="C115" s="115" t="s">
        <v>208</v>
      </c>
      <c r="D115" s="122" t="s">
        <v>3221</v>
      </c>
      <c r="E115" s="604" t="s">
        <v>2959</v>
      </c>
      <c r="F115" s="758" t="s">
        <v>6356</v>
      </c>
      <c r="G115" s="604" t="s">
        <v>114</v>
      </c>
      <c r="H115" s="604" t="s">
        <v>6365</v>
      </c>
      <c r="I115" s="580">
        <v>903</v>
      </c>
      <c r="J115" s="580">
        <f t="shared" si="1"/>
        <v>1084</v>
      </c>
      <c r="K115" s="754"/>
    </row>
    <row r="116" spans="1:11" s="581" customFormat="1" ht="32.25" customHeight="1">
      <c r="A116" s="1285" t="s">
        <v>6351</v>
      </c>
      <c r="B116" s="1286" t="s">
        <v>6377</v>
      </c>
      <c r="C116" s="115" t="s">
        <v>211</v>
      </c>
      <c r="D116" s="122" t="s">
        <v>3215</v>
      </c>
      <c r="E116" s="604" t="s">
        <v>2959</v>
      </c>
      <c r="F116" s="758" t="s">
        <v>6356</v>
      </c>
      <c r="G116" s="604" t="s">
        <v>114</v>
      </c>
      <c r="H116" s="604" t="s">
        <v>6365</v>
      </c>
      <c r="I116" s="580">
        <v>984</v>
      </c>
      <c r="J116" s="580">
        <f t="shared" si="1"/>
        <v>1181</v>
      </c>
      <c r="K116" s="754"/>
    </row>
    <row r="117" spans="1:11" s="581" customFormat="1" ht="32.25" customHeight="1">
      <c r="A117" s="1285" t="s">
        <v>6378</v>
      </c>
      <c r="B117" s="1287" t="s">
        <v>6379</v>
      </c>
      <c r="C117" s="115" t="s">
        <v>6380</v>
      </c>
      <c r="D117" s="122" t="s">
        <v>6381</v>
      </c>
      <c r="E117" s="604" t="s">
        <v>2959</v>
      </c>
      <c r="F117" s="758" t="s">
        <v>6356</v>
      </c>
      <c r="G117" s="604" t="s">
        <v>114</v>
      </c>
      <c r="H117" s="604" t="s">
        <v>6365</v>
      </c>
      <c r="I117" s="580">
        <v>760</v>
      </c>
      <c r="J117" s="580">
        <f t="shared" si="1"/>
        <v>912</v>
      </c>
      <c r="K117" s="754"/>
    </row>
    <row r="118" spans="1:11" s="581" customFormat="1" ht="32.25" customHeight="1">
      <c r="A118" s="1285" t="s">
        <v>62</v>
      </c>
      <c r="B118" s="1286" t="s">
        <v>3089</v>
      </c>
      <c r="C118" s="115" t="s">
        <v>166</v>
      </c>
      <c r="D118" s="122" t="s">
        <v>3213</v>
      </c>
      <c r="E118" s="604" t="s">
        <v>2959</v>
      </c>
      <c r="F118" s="758" t="s">
        <v>6356</v>
      </c>
      <c r="G118" s="604" t="s">
        <v>114</v>
      </c>
      <c r="H118" s="604" t="s">
        <v>6365</v>
      </c>
      <c r="I118" s="580">
        <v>945</v>
      </c>
      <c r="J118" s="580">
        <f t="shared" si="1"/>
        <v>1134</v>
      </c>
      <c r="K118" s="754"/>
    </row>
    <row r="119" spans="1:11" s="581" customFormat="1" ht="32.25" customHeight="1">
      <c r="A119" s="1285">
        <v>68</v>
      </c>
      <c r="B119" s="1286" t="s">
        <v>3119</v>
      </c>
      <c r="C119" s="115" t="s">
        <v>254</v>
      </c>
      <c r="D119" s="122" t="s">
        <v>6382</v>
      </c>
      <c r="E119" s="604" t="s">
        <v>2959</v>
      </c>
      <c r="F119" s="758" t="s">
        <v>6356</v>
      </c>
      <c r="G119" s="604" t="s">
        <v>114</v>
      </c>
      <c r="H119" s="604" t="s">
        <v>6383</v>
      </c>
      <c r="I119" s="580">
        <v>623</v>
      </c>
      <c r="J119" s="580">
        <f t="shared" si="1"/>
        <v>748</v>
      </c>
      <c r="K119" s="754"/>
    </row>
    <row r="120" spans="1:11" s="581" customFormat="1" ht="32.25" customHeight="1">
      <c r="A120" s="757">
        <v>69</v>
      </c>
      <c r="B120" s="758" t="s">
        <v>3120</v>
      </c>
      <c r="C120" s="115" t="s">
        <v>254</v>
      </c>
      <c r="D120" s="122" t="s">
        <v>6382</v>
      </c>
      <c r="E120" s="604" t="s">
        <v>2959</v>
      </c>
      <c r="F120" s="758" t="s">
        <v>6356</v>
      </c>
      <c r="G120" s="604" t="s">
        <v>114</v>
      </c>
      <c r="H120" s="604" t="s">
        <v>6383</v>
      </c>
      <c r="I120" s="580">
        <v>623</v>
      </c>
      <c r="J120" s="580">
        <f t="shared" si="1"/>
        <v>748</v>
      </c>
      <c r="K120" s="754"/>
    </row>
    <row r="121" spans="1:11" s="581" customFormat="1" ht="32.25" customHeight="1">
      <c r="A121" s="757">
        <v>208</v>
      </c>
      <c r="B121" s="758" t="s">
        <v>6384</v>
      </c>
      <c r="C121" s="115" t="s">
        <v>2397</v>
      </c>
      <c r="D121" s="122" t="s">
        <v>6385</v>
      </c>
      <c r="E121" s="604" t="s">
        <v>2959</v>
      </c>
      <c r="F121" s="758" t="s">
        <v>6356</v>
      </c>
      <c r="G121" s="604" t="s">
        <v>114</v>
      </c>
      <c r="H121" s="604" t="s">
        <v>6383</v>
      </c>
      <c r="I121" s="580">
        <v>623</v>
      </c>
      <c r="J121" s="580">
        <f t="shared" si="1"/>
        <v>748</v>
      </c>
      <c r="K121" s="754"/>
    </row>
    <row r="122" spans="1:11" s="581" customFormat="1" ht="32.25" customHeight="1">
      <c r="A122" s="1285" t="s">
        <v>6386</v>
      </c>
      <c r="B122" s="1286" t="s">
        <v>6387</v>
      </c>
      <c r="C122" s="115" t="s">
        <v>6388</v>
      </c>
      <c r="D122" s="122" t="s">
        <v>6389</v>
      </c>
      <c r="E122" s="604" t="s">
        <v>2959</v>
      </c>
      <c r="F122" s="758" t="s">
        <v>6356</v>
      </c>
      <c r="G122" s="604" t="s">
        <v>114</v>
      </c>
      <c r="H122" s="604" t="s">
        <v>6365</v>
      </c>
      <c r="I122" s="580">
        <v>883.55</v>
      </c>
      <c r="J122" s="580">
        <v>883.55</v>
      </c>
      <c r="K122" s="754"/>
    </row>
    <row r="123" spans="1:11" s="581" customFormat="1" ht="19.5" customHeight="1">
      <c r="A123" s="763"/>
      <c r="B123" s="764"/>
      <c r="C123" s="118"/>
      <c r="D123" s="119"/>
      <c r="E123" s="765"/>
      <c r="F123" s="766"/>
      <c r="G123" s="765"/>
      <c r="H123" s="765"/>
      <c r="I123" s="765"/>
      <c r="J123" s="765"/>
      <c r="K123" s="754"/>
    </row>
    <row r="124" spans="1:11" s="581" customFormat="1" ht="19.5" customHeight="1">
      <c r="A124" s="696">
        <v>1</v>
      </c>
      <c r="B124" s="693" t="s">
        <v>116</v>
      </c>
      <c r="C124" s="694"/>
      <c r="D124" s="598"/>
      <c r="E124" s="598"/>
      <c r="F124" s="120"/>
      <c r="G124" s="598"/>
      <c r="H124" s="617"/>
      <c r="I124" s="617"/>
      <c r="J124" s="617"/>
      <c r="K124" s="754"/>
    </row>
    <row r="125" spans="1:11" s="581" customFormat="1" ht="19.5" customHeight="1">
      <c r="A125" s="613" t="s">
        <v>77</v>
      </c>
      <c r="B125" s="693" t="s">
        <v>6391</v>
      </c>
      <c r="C125" s="694"/>
      <c r="D125" s="598"/>
      <c r="E125" s="598"/>
      <c r="F125" s="120"/>
      <c r="G125" s="598"/>
      <c r="H125" s="617"/>
      <c r="I125" s="617"/>
      <c r="J125" s="617"/>
      <c r="K125" s="754"/>
    </row>
    <row r="126" spans="1:11" s="581" customFormat="1" ht="15">
      <c r="A126" s="598"/>
      <c r="B126" s="598"/>
      <c r="C126" s="598"/>
      <c r="D126" s="767"/>
      <c r="E126" s="767"/>
      <c r="F126" s="767"/>
      <c r="G126" s="1281"/>
      <c r="H126" s="768"/>
      <c r="I126" s="768"/>
      <c r="J126" s="708"/>
      <c r="K126" s="754"/>
    </row>
    <row r="127" spans="1:11" s="581" customFormat="1" ht="14.25">
      <c r="A127" s="598"/>
      <c r="B127" s="598"/>
      <c r="C127" s="598"/>
      <c r="D127" s="598"/>
      <c r="E127" s="617"/>
      <c r="F127" s="598"/>
      <c r="G127" s="598"/>
      <c r="H127" s="598"/>
      <c r="I127" s="598"/>
      <c r="J127" s="598"/>
      <c r="K127" s="754"/>
    </row>
    <row r="128" spans="1:11" s="581" customFormat="1" ht="14.25">
      <c r="A128" s="598"/>
      <c r="B128" s="598"/>
      <c r="C128" s="598"/>
      <c r="D128" s="598"/>
      <c r="E128" s="617"/>
      <c r="F128" s="598"/>
      <c r="G128" s="598"/>
      <c r="H128" s="598"/>
      <c r="I128" s="598"/>
      <c r="J128" s="598"/>
      <c r="K128" s="754"/>
    </row>
    <row r="129" spans="1:11" s="581" customFormat="1" ht="14.25">
      <c r="A129" s="598"/>
      <c r="B129" s="598"/>
      <c r="C129" s="598"/>
      <c r="D129" s="598"/>
      <c r="E129" s="617"/>
      <c r="F129" s="598"/>
      <c r="G129" s="598"/>
      <c r="H129" s="598"/>
      <c r="I129" s="598"/>
      <c r="J129" s="598"/>
      <c r="K129" s="754"/>
    </row>
    <row r="130" spans="1:11" s="581" customFormat="1" ht="14.25">
      <c r="A130" s="598"/>
      <c r="B130" s="598"/>
      <c r="C130" s="598"/>
      <c r="D130" s="598"/>
      <c r="E130" s="617"/>
      <c r="F130" s="598"/>
      <c r="G130" s="598"/>
      <c r="H130" s="598"/>
      <c r="I130" s="598"/>
      <c r="J130" s="598"/>
      <c r="K130" s="754"/>
    </row>
    <row r="131" spans="1:11" s="581" customFormat="1" ht="14.25">
      <c r="A131" s="598"/>
      <c r="B131" s="598"/>
      <c r="C131" s="598"/>
      <c r="D131" s="598"/>
      <c r="E131" s="617"/>
      <c r="F131" s="598"/>
      <c r="G131" s="598"/>
      <c r="H131" s="598"/>
      <c r="I131" s="598"/>
      <c r="J131" s="598"/>
      <c r="K131" s="754"/>
    </row>
    <row r="132" spans="1:11" s="581" customFormat="1" ht="14.25">
      <c r="A132" s="598"/>
      <c r="B132" s="598"/>
      <c r="C132" s="598"/>
      <c r="D132" s="598"/>
      <c r="E132" s="617"/>
      <c r="F132" s="598"/>
      <c r="G132" s="598"/>
      <c r="H132" s="598"/>
      <c r="I132" s="598"/>
      <c r="J132" s="598"/>
      <c r="K132" s="754"/>
    </row>
    <row r="133" spans="1:11" s="581" customFormat="1" ht="14.25">
      <c r="A133" s="598"/>
      <c r="B133" s="598"/>
      <c r="C133" s="598"/>
      <c r="D133" s="598"/>
      <c r="E133" s="617"/>
      <c r="F133" s="598"/>
      <c r="G133" s="598"/>
      <c r="H133" s="598"/>
      <c r="I133" s="598"/>
      <c r="J133" s="598"/>
      <c r="K133" s="754"/>
    </row>
    <row r="134" spans="1:11" s="581" customFormat="1" ht="14.25">
      <c r="A134" s="598"/>
      <c r="B134" s="598"/>
      <c r="C134" s="598"/>
      <c r="D134" s="598"/>
      <c r="E134" s="617"/>
      <c r="F134" s="598"/>
      <c r="G134" s="598"/>
      <c r="H134" s="598"/>
      <c r="I134" s="598"/>
      <c r="J134" s="598"/>
      <c r="K134" s="754"/>
    </row>
    <row r="135" spans="1:11" s="581" customFormat="1" ht="14.25">
      <c r="A135" s="598"/>
      <c r="B135" s="598"/>
      <c r="C135" s="598"/>
      <c r="D135" s="598"/>
      <c r="E135" s="617"/>
      <c r="F135" s="598"/>
      <c r="G135" s="598"/>
      <c r="H135" s="598"/>
      <c r="I135" s="598"/>
      <c r="J135" s="598"/>
      <c r="K135" s="754"/>
    </row>
    <row r="136" spans="1:11" s="581" customFormat="1" ht="14.25">
      <c r="A136" s="598"/>
      <c r="B136" s="598"/>
      <c r="C136" s="598"/>
      <c r="D136" s="598"/>
      <c r="E136" s="617"/>
      <c r="F136" s="598"/>
      <c r="G136" s="598"/>
      <c r="H136" s="598"/>
      <c r="I136" s="598"/>
      <c r="J136" s="598"/>
      <c r="K136" s="754"/>
    </row>
    <row r="137" spans="1:11" s="581" customFormat="1" ht="14.25">
      <c r="A137" s="598"/>
      <c r="B137" s="598"/>
      <c r="C137" s="598"/>
      <c r="D137" s="598"/>
      <c r="E137" s="617"/>
      <c r="F137" s="598"/>
      <c r="G137" s="598"/>
      <c r="H137" s="598"/>
      <c r="I137" s="598"/>
      <c r="J137" s="598"/>
      <c r="K137" s="754"/>
    </row>
    <row r="138" spans="1:11" s="581" customFormat="1" ht="14.25">
      <c r="A138" s="598"/>
      <c r="B138" s="598"/>
      <c r="C138" s="598"/>
      <c r="D138" s="598"/>
      <c r="E138" s="617"/>
      <c r="F138" s="598"/>
      <c r="G138" s="598"/>
      <c r="H138" s="598"/>
      <c r="I138" s="598"/>
      <c r="J138" s="598"/>
      <c r="K138" s="754"/>
    </row>
    <row r="139" spans="1:11" s="581" customFormat="1" ht="14.25">
      <c r="A139" s="598"/>
      <c r="B139" s="598"/>
      <c r="C139" s="598"/>
      <c r="D139" s="598"/>
      <c r="E139" s="617"/>
      <c r="F139" s="598"/>
      <c r="G139" s="598"/>
      <c r="H139" s="598"/>
      <c r="I139" s="598"/>
      <c r="J139" s="598"/>
      <c r="K139" s="754"/>
    </row>
    <row r="140" spans="1:11" s="581" customFormat="1" ht="14.25">
      <c r="A140" s="598"/>
      <c r="B140" s="598"/>
      <c r="C140" s="598"/>
      <c r="D140" s="598"/>
      <c r="E140" s="617"/>
      <c r="F140" s="598"/>
      <c r="G140" s="598"/>
      <c r="H140" s="598"/>
      <c r="I140" s="598"/>
      <c r="J140" s="598"/>
      <c r="K140" s="754"/>
    </row>
    <row r="141" spans="1:11" s="581" customFormat="1" ht="14.25">
      <c r="A141" s="598"/>
      <c r="B141" s="598"/>
      <c r="C141" s="598"/>
      <c r="D141" s="598"/>
      <c r="E141" s="617"/>
      <c r="F141" s="598"/>
      <c r="G141" s="598"/>
      <c r="H141" s="598"/>
      <c r="I141" s="598"/>
      <c r="J141" s="598"/>
      <c r="K141" s="754"/>
    </row>
    <row r="142" spans="1:11" s="581" customFormat="1" ht="14.25">
      <c r="E142" s="609"/>
      <c r="K142" s="754"/>
    </row>
    <row r="143" spans="1:11" s="581" customFormat="1" ht="14.25">
      <c r="E143" s="609"/>
      <c r="K143" s="754"/>
    </row>
    <row r="144" spans="1:11" s="581" customFormat="1" ht="14.25">
      <c r="E144" s="609"/>
      <c r="K144" s="754"/>
    </row>
    <row r="145" spans="5:11" s="581" customFormat="1" ht="14.25">
      <c r="E145" s="609"/>
      <c r="K145" s="754"/>
    </row>
    <row r="146" spans="5:11" s="581" customFormat="1" ht="14.25">
      <c r="E146" s="609"/>
      <c r="K146" s="754"/>
    </row>
    <row r="147" spans="5:11" s="581" customFormat="1" ht="14.25">
      <c r="E147" s="609"/>
      <c r="K147" s="754"/>
    </row>
    <row r="148" spans="5:11" s="581" customFormat="1" ht="14.25">
      <c r="E148" s="609"/>
      <c r="K148" s="754"/>
    </row>
    <row r="149" spans="5:11" s="581" customFormat="1" ht="14.25">
      <c r="E149" s="609"/>
      <c r="K149" s="754"/>
    </row>
    <row r="150" spans="5:11" s="581" customFormat="1" ht="14.25">
      <c r="E150" s="609"/>
      <c r="K150" s="754"/>
    </row>
    <row r="151" spans="5:11" s="581" customFormat="1" ht="14.25">
      <c r="E151" s="609"/>
      <c r="K151" s="754"/>
    </row>
    <row r="152" spans="5:11" s="581" customFormat="1" ht="14.25">
      <c r="E152" s="609"/>
      <c r="K152" s="754"/>
    </row>
    <row r="153" spans="5:11" s="581" customFormat="1" ht="14.25">
      <c r="E153" s="609"/>
      <c r="K153" s="754"/>
    </row>
    <row r="154" spans="5:11" s="581" customFormat="1" ht="14.25">
      <c r="E154" s="609"/>
      <c r="K154" s="754"/>
    </row>
    <row r="155" spans="5:11" s="581" customFormat="1" ht="14.25">
      <c r="E155" s="609"/>
      <c r="K155" s="754"/>
    </row>
    <row r="156" spans="5:11" s="581" customFormat="1" ht="14.25">
      <c r="E156" s="609"/>
      <c r="K156" s="754"/>
    </row>
    <row r="157" spans="5:11" s="581" customFormat="1" ht="14.25">
      <c r="E157" s="609"/>
      <c r="K157" s="754"/>
    </row>
    <row r="158" spans="5:11" s="581" customFormat="1" ht="14.25">
      <c r="E158" s="609"/>
      <c r="K158" s="754"/>
    </row>
    <row r="159" spans="5:11" s="581" customFormat="1" ht="14.25">
      <c r="E159" s="609"/>
      <c r="K159" s="754"/>
    </row>
    <row r="160" spans="5:11" s="581" customFormat="1" ht="14.25">
      <c r="E160" s="609"/>
      <c r="K160" s="754"/>
    </row>
    <row r="161" spans="5:11" s="581" customFormat="1" ht="14.25">
      <c r="E161" s="609"/>
      <c r="K161" s="754"/>
    </row>
    <row r="162" spans="5:11" s="581" customFormat="1" ht="14.25">
      <c r="E162" s="609"/>
      <c r="K162" s="754"/>
    </row>
    <row r="163" spans="5:11" s="581" customFormat="1" ht="14.25">
      <c r="E163" s="609"/>
      <c r="K163" s="754"/>
    </row>
    <row r="164" spans="5:11" s="581" customFormat="1" ht="14.25">
      <c r="E164" s="609"/>
      <c r="K164" s="754"/>
    </row>
    <row r="165" spans="5:11" s="581" customFormat="1" ht="14.25">
      <c r="E165" s="609"/>
      <c r="K165" s="754"/>
    </row>
    <row r="166" spans="5:11" s="581" customFormat="1" ht="14.25">
      <c r="E166" s="609"/>
      <c r="K166" s="754"/>
    </row>
    <row r="167" spans="5:11" s="581" customFormat="1" ht="14.25">
      <c r="E167" s="609"/>
      <c r="K167" s="754"/>
    </row>
    <row r="168" spans="5:11" s="581" customFormat="1" ht="14.25">
      <c r="E168" s="609"/>
      <c r="K168" s="754"/>
    </row>
    <row r="169" spans="5:11" s="581" customFormat="1" ht="14.25">
      <c r="E169" s="609"/>
      <c r="K169" s="754"/>
    </row>
    <row r="170" spans="5:11" s="581" customFormat="1" ht="14.25">
      <c r="E170" s="609"/>
      <c r="K170" s="754"/>
    </row>
    <row r="171" spans="5:11" s="581" customFormat="1" ht="14.25">
      <c r="E171" s="609"/>
      <c r="K171" s="754"/>
    </row>
    <row r="172" spans="5:11" s="581" customFormat="1" ht="14.25">
      <c r="E172" s="609"/>
      <c r="K172" s="754"/>
    </row>
    <row r="173" spans="5:11" s="581" customFormat="1" ht="14.25">
      <c r="E173" s="609"/>
      <c r="K173" s="754"/>
    </row>
    <row r="174" spans="5:11" s="581" customFormat="1" ht="14.25">
      <c r="E174" s="609"/>
      <c r="K174" s="754"/>
    </row>
    <row r="175" spans="5:11" s="581" customFormat="1" ht="14.25">
      <c r="E175" s="609"/>
      <c r="K175" s="754"/>
    </row>
    <row r="176" spans="5:11" s="581" customFormat="1" ht="14.25">
      <c r="E176" s="609"/>
      <c r="K176" s="754"/>
    </row>
    <row r="177" spans="5:11" s="581" customFormat="1" ht="14.25">
      <c r="E177" s="609"/>
      <c r="K177" s="754"/>
    </row>
    <row r="178" spans="5:11" s="581" customFormat="1" ht="14.25">
      <c r="E178" s="609"/>
      <c r="K178" s="754"/>
    </row>
    <row r="179" spans="5:11" s="581" customFormat="1" ht="14.25">
      <c r="E179" s="609"/>
      <c r="K179" s="754"/>
    </row>
    <row r="180" spans="5:11" s="581" customFormat="1" ht="14.25">
      <c r="E180" s="609"/>
      <c r="K180" s="754"/>
    </row>
    <row r="181" spans="5:11" s="581" customFormat="1" ht="14.25">
      <c r="E181" s="609"/>
      <c r="K181" s="754"/>
    </row>
    <row r="182" spans="5:11" s="581" customFormat="1" ht="14.25">
      <c r="E182" s="609"/>
      <c r="K182" s="754"/>
    </row>
    <row r="183" spans="5:11" s="581" customFormat="1" ht="14.25">
      <c r="E183" s="609"/>
      <c r="K183" s="754"/>
    </row>
    <row r="184" spans="5:11" s="581" customFormat="1" ht="14.25">
      <c r="E184" s="609"/>
      <c r="K184" s="754"/>
    </row>
    <row r="185" spans="5:11" s="581" customFormat="1" ht="14.25">
      <c r="E185" s="609"/>
      <c r="K185" s="754"/>
    </row>
    <row r="186" spans="5:11" s="581" customFormat="1" ht="14.25">
      <c r="E186" s="609"/>
      <c r="K186" s="754"/>
    </row>
    <row r="187" spans="5:11" s="581" customFormat="1" ht="14.25">
      <c r="E187" s="609"/>
      <c r="K187" s="754"/>
    </row>
    <row r="188" spans="5:11" s="581" customFormat="1" ht="14.25">
      <c r="E188" s="609"/>
      <c r="K188" s="754"/>
    </row>
    <row r="189" spans="5:11" s="581" customFormat="1" ht="14.25">
      <c r="E189" s="609"/>
      <c r="K189" s="754"/>
    </row>
    <row r="190" spans="5:11" s="581" customFormat="1" ht="14.25">
      <c r="E190" s="609"/>
      <c r="K190" s="754"/>
    </row>
    <row r="191" spans="5:11" s="581" customFormat="1" ht="14.25">
      <c r="E191" s="609"/>
      <c r="K191" s="754"/>
    </row>
    <row r="192" spans="5:11" s="581" customFormat="1" ht="14.25">
      <c r="E192" s="609"/>
      <c r="K192" s="754"/>
    </row>
    <row r="193" spans="5:11" s="581" customFormat="1" ht="14.25">
      <c r="E193" s="609"/>
      <c r="K193" s="754"/>
    </row>
    <row r="194" spans="5:11" s="581" customFormat="1" ht="14.25">
      <c r="E194" s="609"/>
      <c r="K194" s="754"/>
    </row>
    <row r="195" spans="5:11" s="581" customFormat="1" ht="14.25">
      <c r="E195" s="609"/>
      <c r="K195" s="754"/>
    </row>
    <row r="196" spans="5:11" s="581" customFormat="1" ht="14.25">
      <c r="E196" s="609"/>
      <c r="K196" s="754"/>
    </row>
    <row r="197" spans="5:11" s="581" customFormat="1" ht="14.25">
      <c r="E197" s="609"/>
      <c r="K197" s="754"/>
    </row>
    <row r="198" spans="5:11" s="581" customFormat="1" ht="14.25">
      <c r="E198" s="609"/>
      <c r="K198" s="754"/>
    </row>
    <row r="199" spans="5:11" s="581" customFormat="1" ht="14.25">
      <c r="E199" s="609"/>
      <c r="K199" s="754"/>
    </row>
    <row r="200" spans="5:11" s="581" customFormat="1" ht="14.25">
      <c r="E200" s="609"/>
      <c r="K200" s="754"/>
    </row>
    <row r="201" spans="5:11" s="581" customFormat="1" ht="14.25">
      <c r="E201" s="609"/>
      <c r="K201" s="754"/>
    </row>
    <row r="202" spans="5:11" s="581" customFormat="1" ht="14.25">
      <c r="E202" s="609"/>
      <c r="K202" s="754"/>
    </row>
    <row r="203" spans="5:11" s="581" customFormat="1" ht="14.25">
      <c r="E203" s="609"/>
      <c r="K203" s="754"/>
    </row>
    <row r="204" spans="5:11" s="581" customFormat="1" ht="14.25">
      <c r="E204" s="609"/>
      <c r="K204" s="754"/>
    </row>
    <row r="205" spans="5:11" s="581" customFormat="1" ht="14.25">
      <c r="E205" s="609"/>
      <c r="K205" s="754"/>
    </row>
    <row r="206" spans="5:11" s="581" customFormat="1" ht="14.25">
      <c r="E206" s="609"/>
      <c r="K206" s="754"/>
    </row>
    <row r="207" spans="5:11" s="581" customFormat="1" ht="14.25">
      <c r="E207" s="609"/>
      <c r="K207" s="754"/>
    </row>
    <row r="208" spans="5:11" s="581" customFormat="1" ht="14.25">
      <c r="E208" s="609"/>
      <c r="K208" s="754"/>
    </row>
    <row r="209" spans="5:11" s="581" customFormat="1" ht="14.25">
      <c r="E209" s="609"/>
      <c r="K209" s="754"/>
    </row>
    <row r="210" spans="5:11" s="581" customFormat="1" ht="14.25">
      <c r="E210" s="609"/>
      <c r="K210" s="754"/>
    </row>
    <row r="211" spans="5:11" s="581" customFormat="1" ht="14.25">
      <c r="E211" s="609"/>
      <c r="K211" s="754"/>
    </row>
    <row r="212" spans="5:11" s="581" customFormat="1" ht="14.25">
      <c r="E212" s="609"/>
      <c r="K212" s="754"/>
    </row>
    <row r="213" spans="5:11" s="581" customFormat="1" ht="14.25">
      <c r="E213" s="609"/>
      <c r="K213" s="754"/>
    </row>
    <row r="214" spans="5:11" s="581" customFormat="1" ht="14.25">
      <c r="E214" s="609"/>
      <c r="K214" s="754"/>
    </row>
    <row r="215" spans="5:11" s="581" customFormat="1" ht="14.25">
      <c r="E215" s="609"/>
      <c r="K215" s="754"/>
    </row>
    <row r="216" spans="5:11" s="581" customFormat="1" ht="14.25">
      <c r="E216" s="609"/>
      <c r="K216" s="754"/>
    </row>
    <row r="217" spans="5:11" s="581" customFormat="1" ht="14.25">
      <c r="E217" s="609"/>
      <c r="K217" s="754"/>
    </row>
    <row r="218" spans="5:11" s="581" customFormat="1" ht="14.25">
      <c r="E218" s="609"/>
      <c r="K218" s="754"/>
    </row>
    <row r="219" spans="5:11" s="581" customFormat="1" ht="14.25">
      <c r="E219" s="609"/>
      <c r="K219" s="754"/>
    </row>
    <row r="220" spans="5:11" s="581" customFormat="1" ht="14.25">
      <c r="E220" s="609"/>
      <c r="K220" s="754"/>
    </row>
    <row r="221" spans="5:11" s="581" customFormat="1" ht="14.25">
      <c r="E221" s="609"/>
      <c r="K221" s="754"/>
    </row>
    <row r="222" spans="5:11" s="581" customFormat="1" ht="14.25">
      <c r="E222" s="609"/>
      <c r="K222" s="754"/>
    </row>
    <row r="223" spans="5:11" s="581" customFormat="1" ht="14.25">
      <c r="E223" s="609"/>
      <c r="K223" s="754"/>
    </row>
    <row r="224" spans="5:11" s="581" customFormat="1" ht="14.25">
      <c r="E224" s="609"/>
      <c r="K224" s="754"/>
    </row>
    <row r="225" spans="5:11" s="581" customFormat="1" ht="14.25">
      <c r="E225" s="609"/>
      <c r="K225" s="754"/>
    </row>
    <row r="226" spans="5:11" s="581" customFormat="1" ht="14.25">
      <c r="E226" s="609"/>
      <c r="K226" s="754"/>
    </row>
    <row r="227" spans="5:11" s="581" customFormat="1" ht="14.25">
      <c r="E227" s="609"/>
      <c r="K227" s="754"/>
    </row>
    <row r="228" spans="5:11" s="581" customFormat="1" ht="14.25">
      <c r="E228" s="609"/>
      <c r="K228" s="754"/>
    </row>
    <row r="229" spans="5:11" s="581" customFormat="1" ht="14.25">
      <c r="E229" s="609"/>
      <c r="K229" s="754"/>
    </row>
    <row r="230" spans="5:11" s="581" customFormat="1" ht="14.25">
      <c r="E230" s="609"/>
      <c r="K230" s="754"/>
    </row>
    <row r="231" spans="5:11" s="581" customFormat="1" ht="14.25">
      <c r="E231" s="609"/>
      <c r="K231" s="754"/>
    </row>
    <row r="232" spans="5:11" s="581" customFormat="1" ht="14.25">
      <c r="E232" s="609"/>
      <c r="K232" s="754"/>
    </row>
    <row r="233" spans="5:11" s="581" customFormat="1" ht="14.25">
      <c r="E233" s="609"/>
      <c r="K233" s="754"/>
    </row>
    <row r="234" spans="5:11" s="581" customFormat="1" ht="14.25">
      <c r="E234" s="609"/>
      <c r="K234" s="754"/>
    </row>
    <row r="235" spans="5:11" s="581" customFormat="1" ht="14.25">
      <c r="E235" s="609"/>
      <c r="K235" s="754"/>
    </row>
    <row r="236" spans="5:11" s="581" customFormat="1" ht="14.25">
      <c r="E236" s="609"/>
      <c r="K236" s="754"/>
    </row>
    <row r="237" spans="5:11" s="581" customFormat="1" ht="14.25">
      <c r="E237" s="609"/>
      <c r="K237" s="754"/>
    </row>
    <row r="238" spans="5:11" s="581" customFormat="1" ht="14.25">
      <c r="E238" s="609"/>
      <c r="K238" s="754"/>
    </row>
    <row r="239" spans="5:11" s="581" customFormat="1" ht="14.25">
      <c r="E239" s="609"/>
      <c r="K239" s="754"/>
    </row>
    <row r="240" spans="5:11" s="581" customFormat="1" ht="14.25">
      <c r="E240" s="609"/>
      <c r="K240" s="754"/>
    </row>
    <row r="241" spans="5:11" s="581" customFormat="1" ht="14.25">
      <c r="E241" s="609"/>
      <c r="K241" s="754"/>
    </row>
    <row r="242" spans="5:11" s="581" customFormat="1" ht="14.25">
      <c r="E242" s="609"/>
      <c r="K242" s="754"/>
    </row>
    <row r="243" spans="5:11" s="581" customFormat="1" ht="14.25">
      <c r="E243" s="609"/>
      <c r="K243" s="754"/>
    </row>
    <row r="244" spans="5:11" s="581" customFormat="1" ht="14.25">
      <c r="E244" s="609"/>
      <c r="K244" s="754"/>
    </row>
    <row r="245" spans="5:11" s="581" customFormat="1" ht="14.25">
      <c r="E245" s="609"/>
      <c r="K245" s="754"/>
    </row>
    <row r="246" spans="5:11" s="581" customFormat="1" ht="14.25">
      <c r="E246" s="609"/>
      <c r="K246" s="754"/>
    </row>
    <row r="247" spans="5:11" s="581" customFormat="1" ht="14.25">
      <c r="E247" s="609"/>
      <c r="K247" s="754"/>
    </row>
    <row r="248" spans="5:11" s="581" customFormat="1" ht="14.25">
      <c r="E248" s="609"/>
      <c r="K248" s="754"/>
    </row>
    <row r="249" spans="5:11" s="581" customFormat="1" ht="14.25">
      <c r="E249" s="609"/>
      <c r="K249" s="754"/>
    </row>
    <row r="250" spans="5:11" s="581" customFormat="1" ht="14.25">
      <c r="E250" s="609"/>
      <c r="K250" s="754"/>
    </row>
    <row r="251" spans="5:11" s="581" customFormat="1" ht="14.25">
      <c r="E251" s="609"/>
      <c r="K251" s="754"/>
    </row>
    <row r="252" spans="5:11" s="581" customFormat="1" ht="14.25">
      <c r="E252" s="609"/>
      <c r="K252" s="754"/>
    </row>
    <row r="253" spans="5:11" s="581" customFormat="1" ht="14.25">
      <c r="E253" s="609"/>
      <c r="K253" s="754"/>
    </row>
    <row r="254" spans="5:11" s="581" customFormat="1" ht="14.25">
      <c r="E254" s="609"/>
      <c r="K254" s="754"/>
    </row>
    <row r="255" spans="5:11" s="581" customFormat="1" ht="14.25">
      <c r="E255" s="609"/>
      <c r="K255" s="754"/>
    </row>
    <row r="256" spans="5:11" s="581" customFormat="1" ht="14.25">
      <c r="E256" s="609"/>
      <c r="K256" s="754"/>
    </row>
    <row r="257" spans="5:11" s="581" customFormat="1" ht="14.25">
      <c r="E257" s="609"/>
      <c r="K257" s="754"/>
    </row>
    <row r="258" spans="5:11" s="581" customFormat="1" ht="14.25">
      <c r="E258" s="609"/>
      <c r="K258" s="754"/>
    </row>
    <row r="259" spans="5:11" s="581" customFormat="1" ht="14.25">
      <c r="E259" s="609"/>
      <c r="K259" s="754"/>
    </row>
    <row r="260" spans="5:11" s="581" customFormat="1" ht="14.25">
      <c r="E260" s="609"/>
      <c r="K260" s="754"/>
    </row>
    <row r="261" spans="5:11" s="581" customFormat="1" ht="14.25">
      <c r="E261" s="609"/>
      <c r="K261" s="754"/>
    </row>
    <row r="262" spans="5:11" s="581" customFormat="1" ht="14.25">
      <c r="E262" s="609"/>
      <c r="K262" s="754"/>
    </row>
    <row r="263" spans="5:11" s="581" customFormat="1" ht="14.25">
      <c r="E263" s="609"/>
      <c r="K263" s="754"/>
    </row>
    <row r="264" spans="5:11" s="581" customFormat="1" ht="14.25">
      <c r="E264" s="609"/>
      <c r="K264" s="754"/>
    </row>
    <row r="265" spans="5:11" s="581" customFormat="1" ht="14.25">
      <c r="E265" s="609"/>
      <c r="K265" s="754"/>
    </row>
    <row r="266" spans="5:11" s="581" customFormat="1" ht="14.25">
      <c r="E266" s="609"/>
      <c r="K266" s="754"/>
    </row>
    <row r="267" spans="5:11" s="581" customFormat="1" ht="14.25">
      <c r="E267" s="609"/>
      <c r="K267" s="754"/>
    </row>
    <row r="268" spans="5:11" s="581" customFormat="1" ht="14.25">
      <c r="E268" s="609"/>
      <c r="K268" s="754"/>
    </row>
    <row r="269" spans="5:11" s="581" customFormat="1" ht="14.25">
      <c r="E269" s="609"/>
      <c r="K269" s="754"/>
    </row>
    <row r="270" spans="5:11" s="581" customFormat="1" ht="14.25">
      <c r="E270" s="609"/>
      <c r="K270" s="754"/>
    </row>
    <row r="271" spans="5:11" s="581" customFormat="1" ht="14.25">
      <c r="E271" s="609"/>
      <c r="K271" s="754"/>
    </row>
    <row r="272" spans="5:11" s="581" customFormat="1" ht="14.25">
      <c r="E272" s="609"/>
      <c r="K272" s="754"/>
    </row>
    <row r="273" spans="5:11" s="581" customFormat="1" ht="14.25">
      <c r="E273" s="609"/>
      <c r="K273" s="754"/>
    </row>
    <row r="274" spans="5:11" s="581" customFormat="1" ht="14.25">
      <c r="E274" s="609"/>
      <c r="K274" s="754"/>
    </row>
    <row r="275" spans="5:11" s="581" customFormat="1" ht="14.25">
      <c r="E275" s="609"/>
      <c r="K275" s="754"/>
    </row>
    <row r="276" spans="5:11" s="581" customFormat="1" ht="14.25">
      <c r="E276" s="609"/>
      <c r="K276" s="754"/>
    </row>
    <row r="277" spans="5:11" s="581" customFormat="1" ht="14.25">
      <c r="E277" s="609"/>
      <c r="K277" s="754"/>
    </row>
    <row r="278" spans="5:11" s="581" customFormat="1" ht="14.25">
      <c r="E278" s="609"/>
      <c r="K278" s="754"/>
    </row>
    <row r="279" spans="5:11" s="581" customFormat="1" ht="14.25">
      <c r="E279" s="609"/>
      <c r="K279" s="754"/>
    </row>
    <row r="280" spans="5:11" s="581" customFormat="1" ht="14.25">
      <c r="E280" s="609"/>
      <c r="K280" s="754"/>
    </row>
    <row r="281" spans="5:11" s="581" customFormat="1" ht="14.25">
      <c r="E281" s="609"/>
      <c r="K281" s="754"/>
    </row>
    <row r="282" spans="5:11" s="581" customFormat="1" ht="14.25">
      <c r="E282" s="609"/>
      <c r="K282" s="754"/>
    </row>
    <row r="283" spans="5:11" s="581" customFormat="1" ht="14.25">
      <c r="E283" s="609"/>
      <c r="K283" s="754"/>
    </row>
    <row r="284" spans="5:11" s="581" customFormat="1" ht="14.25">
      <c r="E284" s="609"/>
      <c r="K284" s="754"/>
    </row>
    <row r="285" spans="5:11" s="581" customFormat="1" ht="14.25">
      <c r="E285" s="609"/>
      <c r="K285" s="754"/>
    </row>
    <row r="286" spans="5:11" s="581" customFormat="1" ht="14.25">
      <c r="E286" s="609"/>
      <c r="K286" s="754"/>
    </row>
    <row r="287" spans="5:11" s="581" customFormat="1" ht="14.25">
      <c r="E287" s="609"/>
      <c r="K287" s="754"/>
    </row>
    <row r="288" spans="5:11" s="581" customFormat="1" ht="14.25">
      <c r="E288" s="609"/>
      <c r="K288" s="754"/>
    </row>
    <row r="289" spans="5:11" s="581" customFormat="1" ht="14.25">
      <c r="E289" s="609"/>
      <c r="K289" s="754"/>
    </row>
    <row r="290" spans="5:11" s="581" customFormat="1" ht="14.25">
      <c r="E290" s="609"/>
      <c r="K290" s="754"/>
    </row>
    <row r="291" spans="5:11" s="581" customFormat="1" ht="14.25">
      <c r="E291" s="609"/>
      <c r="K291" s="754"/>
    </row>
    <row r="292" spans="5:11" s="581" customFormat="1" ht="14.25">
      <c r="E292" s="609"/>
      <c r="K292" s="754"/>
    </row>
    <row r="293" spans="5:11" s="581" customFormat="1" ht="14.25">
      <c r="E293" s="609"/>
      <c r="K293" s="754"/>
    </row>
    <row r="294" spans="5:11" s="581" customFormat="1" ht="14.25">
      <c r="E294" s="609"/>
      <c r="K294" s="754"/>
    </row>
    <row r="295" spans="5:11" s="581" customFormat="1" ht="14.25">
      <c r="E295" s="609"/>
      <c r="K295" s="754"/>
    </row>
    <row r="296" spans="5:11" s="581" customFormat="1" ht="14.25">
      <c r="E296" s="609"/>
      <c r="K296" s="754"/>
    </row>
    <row r="297" spans="5:11" s="581" customFormat="1" ht="14.25">
      <c r="E297" s="609"/>
      <c r="K297" s="754"/>
    </row>
    <row r="298" spans="5:11" s="581" customFormat="1" ht="14.25">
      <c r="E298" s="609"/>
      <c r="K298" s="754"/>
    </row>
    <row r="299" spans="5:11" s="581" customFormat="1" ht="14.25">
      <c r="E299" s="609"/>
      <c r="K299" s="754"/>
    </row>
    <row r="300" spans="5:11" s="581" customFormat="1" ht="14.25">
      <c r="E300" s="609"/>
      <c r="K300" s="754"/>
    </row>
    <row r="301" spans="5:11" s="581" customFormat="1" ht="14.25">
      <c r="E301" s="609"/>
      <c r="K301" s="754"/>
    </row>
    <row r="302" spans="5:11" s="581" customFormat="1" ht="14.25">
      <c r="E302" s="609"/>
      <c r="K302" s="754"/>
    </row>
    <row r="303" spans="5:11" s="581" customFormat="1" ht="14.25">
      <c r="E303" s="609"/>
      <c r="K303" s="754"/>
    </row>
    <row r="304" spans="5:11" s="581" customFormat="1" ht="14.25">
      <c r="E304" s="609"/>
      <c r="K304" s="754"/>
    </row>
    <row r="305" spans="5:11" s="581" customFormat="1" ht="14.25">
      <c r="E305" s="609"/>
      <c r="K305" s="754"/>
    </row>
    <row r="306" spans="5:11" s="581" customFormat="1" ht="14.25">
      <c r="E306" s="609"/>
      <c r="K306" s="754"/>
    </row>
    <row r="307" spans="5:11" s="581" customFormat="1" ht="14.25">
      <c r="E307" s="609"/>
      <c r="K307" s="754"/>
    </row>
    <row r="308" spans="5:11" s="581" customFormat="1" ht="14.25">
      <c r="E308" s="609"/>
      <c r="K308" s="754"/>
    </row>
    <row r="309" spans="5:11" s="581" customFormat="1" ht="14.25">
      <c r="E309" s="609"/>
      <c r="K309" s="754"/>
    </row>
    <row r="310" spans="5:11" s="581" customFormat="1" ht="14.25">
      <c r="E310" s="609"/>
      <c r="K310" s="754"/>
    </row>
    <row r="311" spans="5:11" s="581" customFormat="1" ht="14.25">
      <c r="E311" s="609"/>
      <c r="K311" s="754"/>
    </row>
    <row r="312" spans="5:11" s="581" customFormat="1" ht="14.25">
      <c r="E312" s="609"/>
      <c r="K312" s="754"/>
    </row>
    <row r="313" spans="5:11" s="581" customFormat="1" ht="14.25">
      <c r="E313" s="609"/>
      <c r="K313" s="754"/>
    </row>
    <row r="314" spans="5:11" s="581" customFormat="1" ht="14.25">
      <c r="E314" s="609"/>
      <c r="K314" s="754"/>
    </row>
    <row r="315" spans="5:11" s="581" customFormat="1" ht="14.25">
      <c r="E315" s="609"/>
      <c r="K315" s="754"/>
    </row>
    <row r="316" spans="5:11" s="581" customFormat="1" ht="14.25">
      <c r="E316" s="609"/>
      <c r="K316" s="754"/>
    </row>
    <row r="317" spans="5:11" s="581" customFormat="1" ht="14.25">
      <c r="E317" s="609"/>
      <c r="K317" s="754"/>
    </row>
    <row r="318" spans="5:11" s="581" customFormat="1" ht="14.25">
      <c r="E318" s="609"/>
      <c r="K318" s="754"/>
    </row>
    <row r="319" spans="5:11" s="581" customFormat="1" ht="14.25">
      <c r="E319" s="609"/>
      <c r="K319" s="754"/>
    </row>
    <row r="320" spans="5:11" s="581" customFormat="1" ht="14.25">
      <c r="E320" s="609"/>
      <c r="K320" s="754"/>
    </row>
    <row r="321" spans="5:11" s="581" customFormat="1" ht="14.25">
      <c r="E321" s="609"/>
      <c r="K321" s="754"/>
    </row>
    <row r="322" spans="5:11" s="581" customFormat="1" ht="14.25">
      <c r="E322" s="609"/>
      <c r="K322" s="754"/>
    </row>
    <row r="323" spans="5:11" s="581" customFormat="1" ht="14.25">
      <c r="E323" s="609"/>
      <c r="K323" s="754"/>
    </row>
    <row r="324" spans="5:11" s="581" customFormat="1" ht="14.25">
      <c r="E324" s="609"/>
      <c r="K324" s="754"/>
    </row>
    <row r="325" spans="5:11" s="581" customFormat="1" ht="14.25">
      <c r="E325" s="609"/>
      <c r="K325" s="754"/>
    </row>
    <row r="326" spans="5:11" s="581" customFormat="1" ht="14.25">
      <c r="E326" s="609"/>
      <c r="K326" s="754"/>
    </row>
    <row r="327" spans="5:11" s="581" customFormat="1" ht="14.25">
      <c r="E327" s="609"/>
      <c r="K327" s="754"/>
    </row>
    <row r="328" spans="5:11" s="581" customFormat="1" ht="14.25">
      <c r="E328" s="609"/>
      <c r="K328" s="754"/>
    </row>
    <row r="329" spans="5:11" s="581" customFormat="1" ht="14.25">
      <c r="E329" s="609"/>
      <c r="K329" s="754"/>
    </row>
    <row r="330" spans="5:11" s="581" customFormat="1" ht="14.25">
      <c r="E330" s="609"/>
      <c r="K330" s="754"/>
    </row>
    <row r="331" spans="5:11" s="581" customFormat="1" ht="14.25">
      <c r="E331" s="609"/>
      <c r="K331" s="754"/>
    </row>
    <row r="332" spans="5:11" s="581" customFormat="1" ht="14.25">
      <c r="E332" s="609"/>
      <c r="K332" s="754"/>
    </row>
    <row r="333" spans="5:11" s="581" customFormat="1" ht="14.25">
      <c r="E333" s="609"/>
      <c r="K333" s="754"/>
    </row>
    <row r="334" spans="5:11" s="581" customFormat="1" ht="14.25">
      <c r="E334" s="609"/>
      <c r="K334" s="754"/>
    </row>
    <row r="335" spans="5:11" s="581" customFormat="1" ht="14.25">
      <c r="E335" s="609"/>
      <c r="K335" s="754"/>
    </row>
    <row r="336" spans="5:11" s="581" customFormat="1" ht="14.25">
      <c r="E336" s="609"/>
      <c r="K336" s="754"/>
    </row>
    <row r="337" spans="5:11" s="581" customFormat="1" ht="14.25">
      <c r="E337" s="609"/>
      <c r="K337" s="754"/>
    </row>
    <row r="338" spans="5:11" s="581" customFormat="1" ht="14.25">
      <c r="E338" s="609"/>
      <c r="K338" s="754"/>
    </row>
    <row r="339" spans="5:11" s="581" customFormat="1" ht="14.25">
      <c r="E339" s="609"/>
      <c r="K339" s="754"/>
    </row>
    <row r="340" spans="5:11" s="581" customFormat="1" ht="14.25">
      <c r="E340" s="609"/>
      <c r="K340" s="754"/>
    </row>
    <row r="341" spans="5:11" s="581" customFormat="1" ht="14.25">
      <c r="E341" s="609"/>
      <c r="K341" s="754"/>
    </row>
    <row r="342" spans="5:11" s="581" customFormat="1" ht="14.25">
      <c r="E342" s="609"/>
      <c r="K342" s="754"/>
    </row>
    <row r="343" spans="5:11" s="581" customFormat="1" ht="14.25">
      <c r="E343" s="609"/>
      <c r="K343" s="754"/>
    </row>
    <row r="344" spans="5:11" s="581" customFormat="1" ht="14.25">
      <c r="E344" s="609"/>
      <c r="K344" s="754"/>
    </row>
    <row r="345" spans="5:11" s="581" customFormat="1" ht="14.25">
      <c r="E345" s="609"/>
      <c r="K345" s="754"/>
    </row>
    <row r="346" spans="5:11" s="581" customFormat="1" ht="14.25">
      <c r="E346" s="609"/>
      <c r="K346" s="754"/>
    </row>
    <row r="347" spans="5:11" s="581" customFormat="1" ht="14.25">
      <c r="E347" s="609"/>
      <c r="K347" s="754"/>
    </row>
    <row r="348" spans="5:11" s="581" customFormat="1" ht="14.25">
      <c r="E348" s="609"/>
      <c r="K348" s="754"/>
    </row>
    <row r="349" spans="5:11" s="581" customFormat="1" ht="14.25">
      <c r="E349" s="609"/>
      <c r="K349" s="754"/>
    </row>
    <row r="350" spans="5:11" s="581" customFormat="1" ht="14.25">
      <c r="E350" s="609"/>
      <c r="K350" s="754"/>
    </row>
    <row r="351" spans="5:11" s="581" customFormat="1" ht="14.25">
      <c r="E351" s="609"/>
      <c r="K351" s="754"/>
    </row>
    <row r="352" spans="5:11" s="581" customFormat="1" ht="14.25">
      <c r="E352" s="609"/>
      <c r="K352" s="754"/>
    </row>
    <row r="353" spans="5:11" s="581" customFormat="1" ht="14.25">
      <c r="E353" s="609"/>
      <c r="K353" s="754"/>
    </row>
    <row r="354" spans="5:11" s="581" customFormat="1" ht="14.25">
      <c r="E354" s="609"/>
      <c r="K354" s="754"/>
    </row>
    <row r="355" spans="5:11" s="581" customFormat="1" ht="14.25">
      <c r="E355" s="609"/>
      <c r="K355" s="754"/>
    </row>
    <row r="356" spans="5:11" s="581" customFormat="1" ht="14.25">
      <c r="E356" s="609"/>
      <c r="K356" s="754"/>
    </row>
    <row r="357" spans="5:11" s="581" customFormat="1" ht="14.25">
      <c r="E357" s="609"/>
      <c r="K357" s="754"/>
    </row>
    <row r="358" spans="5:11" s="581" customFormat="1" ht="14.25">
      <c r="E358" s="609"/>
      <c r="K358" s="754"/>
    </row>
    <row r="359" spans="5:11" s="581" customFormat="1" ht="14.25">
      <c r="E359" s="609"/>
      <c r="K359" s="754"/>
    </row>
    <row r="360" spans="5:11" s="581" customFormat="1" ht="14.25">
      <c r="E360" s="609"/>
      <c r="K360" s="754"/>
    </row>
    <row r="361" spans="5:11" s="581" customFormat="1" ht="14.25">
      <c r="E361" s="609"/>
      <c r="K361" s="754"/>
    </row>
    <row r="362" spans="5:11" s="581" customFormat="1" ht="14.25">
      <c r="E362" s="609"/>
      <c r="K362" s="754"/>
    </row>
    <row r="363" spans="5:11" s="581" customFormat="1" ht="14.25">
      <c r="E363" s="609"/>
      <c r="K363" s="754"/>
    </row>
    <row r="364" spans="5:11" s="581" customFormat="1" ht="14.25">
      <c r="E364" s="609"/>
      <c r="K364" s="754"/>
    </row>
    <row r="365" spans="5:11" s="581" customFormat="1" ht="14.25">
      <c r="E365" s="609"/>
      <c r="K365" s="754"/>
    </row>
    <row r="366" spans="5:11" s="581" customFormat="1" ht="14.25">
      <c r="E366" s="609"/>
      <c r="K366" s="754"/>
    </row>
    <row r="367" spans="5:11" s="581" customFormat="1" ht="14.25">
      <c r="E367" s="609"/>
      <c r="K367" s="754"/>
    </row>
    <row r="368" spans="5:11" s="581" customFormat="1" ht="14.25">
      <c r="E368" s="609"/>
      <c r="K368" s="754"/>
    </row>
    <row r="369" spans="5:11" s="581" customFormat="1" ht="14.25">
      <c r="E369" s="609"/>
      <c r="K369" s="754"/>
    </row>
    <row r="370" spans="5:11" s="581" customFormat="1" ht="14.25">
      <c r="E370" s="609"/>
      <c r="K370" s="754"/>
    </row>
    <row r="371" spans="5:11" s="581" customFormat="1" ht="14.25">
      <c r="E371" s="609"/>
      <c r="K371" s="754"/>
    </row>
    <row r="372" spans="5:11" s="581" customFormat="1" ht="14.25">
      <c r="E372" s="609"/>
      <c r="K372" s="754"/>
    </row>
    <row r="373" spans="5:11" s="581" customFormat="1" ht="14.25">
      <c r="E373" s="609"/>
      <c r="K373" s="754"/>
    </row>
    <row r="374" spans="5:11" s="581" customFormat="1" ht="14.25">
      <c r="E374" s="609"/>
      <c r="K374" s="754"/>
    </row>
    <row r="375" spans="5:11" s="581" customFormat="1" ht="14.25">
      <c r="E375" s="609"/>
      <c r="K375" s="754"/>
    </row>
    <row r="376" spans="5:11" s="581" customFormat="1" ht="14.25">
      <c r="E376" s="609"/>
      <c r="K376" s="754"/>
    </row>
    <row r="377" spans="5:11" s="581" customFormat="1" ht="14.25">
      <c r="E377" s="609"/>
      <c r="K377" s="754"/>
    </row>
    <row r="378" spans="5:11" s="581" customFormat="1" ht="14.25">
      <c r="E378" s="609"/>
      <c r="K378" s="754"/>
    </row>
    <row r="379" spans="5:11" s="581" customFormat="1" ht="14.25">
      <c r="E379" s="609"/>
      <c r="K379" s="754"/>
    </row>
    <row r="380" spans="5:11" s="581" customFormat="1" ht="14.25">
      <c r="E380" s="609"/>
      <c r="K380" s="754"/>
    </row>
    <row r="381" spans="5:11" s="581" customFormat="1" ht="14.25">
      <c r="E381" s="609"/>
      <c r="K381" s="754"/>
    </row>
    <row r="382" spans="5:11" s="581" customFormat="1" ht="14.25">
      <c r="E382" s="609"/>
      <c r="K382" s="754"/>
    </row>
    <row r="383" spans="5:11" s="581" customFormat="1" ht="14.25">
      <c r="E383" s="609"/>
      <c r="K383" s="754"/>
    </row>
    <row r="384" spans="5:11" s="581" customFormat="1" ht="14.25">
      <c r="E384" s="609"/>
      <c r="K384" s="754"/>
    </row>
    <row r="385" spans="5:11" s="581" customFormat="1" ht="14.25">
      <c r="E385" s="609"/>
      <c r="K385" s="754"/>
    </row>
    <row r="386" spans="5:11" s="581" customFormat="1" ht="14.25">
      <c r="E386" s="609"/>
      <c r="K386" s="754"/>
    </row>
    <row r="387" spans="5:11" s="581" customFormat="1" ht="14.25">
      <c r="E387" s="609"/>
      <c r="K387" s="754"/>
    </row>
    <row r="388" spans="5:11" s="581" customFormat="1" ht="14.25">
      <c r="E388" s="609"/>
      <c r="K388" s="754"/>
    </row>
    <row r="389" spans="5:11" s="581" customFormat="1" ht="14.25">
      <c r="E389" s="609"/>
      <c r="K389" s="754"/>
    </row>
    <row r="390" spans="5:11" s="581" customFormat="1" ht="14.25">
      <c r="E390" s="609"/>
      <c r="K390" s="754"/>
    </row>
    <row r="391" spans="5:11" s="581" customFormat="1" ht="14.25">
      <c r="E391" s="609"/>
      <c r="K391" s="754"/>
    </row>
    <row r="392" spans="5:11" s="581" customFormat="1" ht="14.25">
      <c r="E392" s="609"/>
      <c r="K392" s="754"/>
    </row>
    <row r="393" spans="5:11" s="581" customFormat="1" ht="14.25">
      <c r="E393" s="609"/>
      <c r="K393" s="754"/>
    </row>
    <row r="394" spans="5:11" s="581" customFormat="1" ht="14.25">
      <c r="E394" s="609"/>
      <c r="K394" s="754"/>
    </row>
    <row r="395" spans="5:11" s="581" customFormat="1" ht="14.25">
      <c r="E395" s="609"/>
      <c r="K395" s="754"/>
    </row>
    <row r="396" spans="5:11" s="581" customFormat="1" ht="14.25">
      <c r="E396" s="609"/>
      <c r="K396" s="754"/>
    </row>
    <row r="397" spans="5:11" s="581" customFormat="1" ht="14.25">
      <c r="E397" s="609"/>
      <c r="K397" s="754"/>
    </row>
    <row r="398" spans="5:11" s="581" customFormat="1" ht="14.25">
      <c r="E398" s="609"/>
      <c r="K398" s="754"/>
    </row>
    <row r="399" spans="5:11" s="581" customFormat="1" ht="14.25">
      <c r="E399" s="609"/>
      <c r="K399" s="754"/>
    </row>
    <row r="400" spans="5:11" s="581" customFormat="1" ht="14.25">
      <c r="E400" s="609"/>
      <c r="K400" s="754"/>
    </row>
    <row r="401" spans="5:11" s="581" customFormat="1" ht="14.25">
      <c r="E401" s="609"/>
      <c r="K401" s="754"/>
    </row>
    <row r="402" spans="5:11" s="581" customFormat="1" ht="14.25">
      <c r="E402" s="609"/>
      <c r="K402" s="754"/>
    </row>
    <row r="403" spans="5:11" s="581" customFormat="1" ht="14.25">
      <c r="E403" s="609"/>
      <c r="K403" s="754"/>
    </row>
    <row r="404" spans="5:11" s="581" customFormat="1" ht="14.25">
      <c r="E404" s="609"/>
      <c r="K404" s="754"/>
    </row>
    <row r="405" spans="5:11" s="581" customFormat="1" ht="14.25">
      <c r="E405" s="609"/>
      <c r="K405" s="754"/>
    </row>
    <row r="406" spans="5:11" s="581" customFormat="1" ht="14.25">
      <c r="E406" s="609"/>
      <c r="K406" s="754"/>
    </row>
    <row r="407" spans="5:11" s="581" customFormat="1" ht="14.25">
      <c r="E407" s="609"/>
      <c r="K407" s="754"/>
    </row>
    <row r="408" spans="5:11" s="581" customFormat="1" ht="14.25">
      <c r="E408" s="609"/>
      <c r="K408" s="754"/>
    </row>
    <row r="409" spans="5:11" s="581" customFormat="1" ht="14.25">
      <c r="E409" s="609"/>
      <c r="K409" s="754"/>
    </row>
    <row r="410" spans="5:11" s="581" customFormat="1" ht="14.25">
      <c r="E410" s="609"/>
      <c r="K410" s="754"/>
    </row>
    <row r="411" spans="5:11" s="581" customFormat="1" ht="14.25">
      <c r="E411" s="609"/>
      <c r="K411" s="754"/>
    </row>
    <row r="412" spans="5:11" s="581" customFormat="1" ht="14.25">
      <c r="E412" s="609"/>
      <c r="K412" s="754"/>
    </row>
    <row r="413" spans="5:11" s="581" customFormat="1" ht="14.25">
      <c r="E413" s="609"/>
      <c r="K413" s="754"/>
    </row>
    <row r="414" spans="5:11" s="581" customFormat="1" ht="14.25">
      <c r="E414" s="609"/>
      <c r="K414" s="754"/>
    </row>
    <row r="415" spans="5:11" s="581" customFormat="1" ht="14.25">
      <c r="E415" s="609"/>
      <c r="K415" s="754"/>
    </row>
    <row r="416" spans="5:11" s="581" customFormat="1" ht="14.25">
      <c r="E416" s="609"/>
      <c r="K416" s="754"/>
    </row>
    <row r="417" spans="5:11" s="581" customFormat="1" ht="14.25">
      <c r="E417" s="609"/>
      <c r="K417" s="754"/>
    </row>
    <row r="418" spans="5:11" s="581" customFormat="1" ht="14.25">
      <c r="E418" s="609"/>
      <c r="K418" s="754"/>
    </row>
    <row r="419" spans="5:11" s="581" customFormat="1" ht="14.25">
      <c r="E419" s="609"/>
      <c r="K419" s="754"/>
    </row>
    <row r="420" spans="5:11" s="581" customFormat="1" ht="14.25">
      <c r="E420" s="609"/>
      <c r="K420" s="754"/>
    </row>
    <row r="421" spans="5:11" s="581" customFormat="1" ht="14.25">
      <c r="E421" s="609"/>
      <c r="K421" s="754"/>
    </row>
    <row r="422" spans="5:11" s="581" customFormat="1" ht="14.25">
      <c r="E422" s="609"/>
      <c r="K422" s="754"/>
    </row>
    <row r="423" spans="5:11" s="581" customFormat="1" ht="14.25">
      <c r="E423" s="609"/>
      <c r="K423" s="754"/>
    </row>
    <row r="424" spans="5:11" s="581" customFormat="1" ht="14.25">
      <c r="E424" s="609"/>
      <c r="K424" s="754"/>
    </row>
    <row r="425" spans="5:11" s="581" customFormat="1" ht="14.25">
      <c r="E425" s="609"/>
      <c r="K425" s="754"/>
    </row>
    <row r="426" spans="5:11" s="581" customFormat="1" ht="14.25">
      <c r="E426" s="609"/>
      <c r="K426" s="754"/>
    </row>
    <row r="427" spans="5:11" s="581" customFormat="1" ht="14.25">
      <c r="E427" s="609"/>
      <c r="K427" s="754"/>
    </row>
    <row r="428" spans="5:11" s="581" customFormat="1" ht="14.25">
      <c r="E428" s="609"/>
      <c r="K428" s="754"/>
    </row>
    <row r="429" spans="5:11" s="581" customFormat="1" ht="14.25">
      <c r="E429" s="609"/>
      <c r="K429" s="754"/>
    </row>
    <row r="430" spans="5:11" s="581" customFormat="1" ht="14.25">
      <c r="E430" s="609"/>
      <c r="K430" s="754"/>
    </row>
    <row r="431" spans="5:11" s="581" customFormat="1" ht="14.25">
      <c r="E431" s="609"/>
      <c r="K431" s="754"/>
    </row>
    <row r="432" spans="5:11" s="581" customFormat="1" ht="14.25">
      <c r="E432" s="609"/>
      <c r="K432" s="754"/>
    </row>
    <row r="433" spans="5:11" s="581" customFormat="1" ht="14.25">
      <c r="E433" s="609"/>
      <c r="K433" s="754"/>
    </row>
    <row r="434" spans="5:11" s="581" customFormat="1" ht="14.25">
      <c r="E434" s="609"/>
      <c r="K434" s="754"/>
    </row>
    <row r="435" spans="5:11" s="581" customFormat="1" ht="14.25">
      <c r="E435" s="609"/>
      <c r="K435" s="754"/>
    </row>
    <row r="436" spans="5:11" s="581" customFormat="1" ht="14.25">
      <c r="E436" s="609"/>
      <c r="K436" s="754"/>
    </row>
    <row r="437" spans="5:11" s="581" customFormat="1" ht="14.25">
      <c r="E437" s="609"/>
      <c r="K437" s="754"/>
    </row>
    <row r="438" spans="5:11" s="581" customFormat="1" ht="14.25">
      <c r="E438" s="609"/>
      <c r="K438" s="754"/>
    </row>
    <row r="439" spans="5:11" s="581" customFormat="1" ht="14.25">
      <c r="E439" s="609"/>
      <c r="K439" s="754"/>
    </row>
    <row r="440" spans="5:11" s="581" customFormat="1" ht="14.25">
      <c r="E440" s="609"/>
      <c r="K440" s="754"/>
    </row>
    <row r="441" spans="5:11" s="581" customFormat="1" ht="14.25">
      <c r="E441" s="609"/>
      <c r="K441" s="754"/>
    </row>
    <row r="442" spans="5:11" s="581" customFormat="1" ht="14.25">
      <c r="E442" s="609"/>
      <c r="K442" s="754"/>
    </row>
    <row r="443" spans="5:11" s="581" customFormat="1" ht="14.25">
      <c r="E443" s="609"/>
      <c r="K443" s="754"/>
    </row>
    <row r="444" spans="5:11" s="581" customFormat="1" ht="14.25">
      <c r="E444" s="609"/>
      <c r="K444" s="754"/>
    </row>
    <row r="445" spans="5:11" s="581" customFormat="1" ht="14.25">
      <c r="E445" s="609"/>
      <c r="K445" s="754"/>
    </row>
    <row r="446" spans="5:11" s="581" customFormat="1" ht="14.25">
      <c r="E446" s="609"/>
      <c r="K446" s="754"/>
    </row>
    <row r="447" spans="5:11" s="581" customFormat="1" ht="14.25">
      <c r="E447" s="609"/>
      <c r="K447" s="754"/>
    </row>
    <row r="448" spans="5:11" s="581" customFormat="1" ht="14.25">
      <c r="E448" s="609"/>
      <c r="K448" s="754"/>
    </row>
    <row r="449" spans="5:11" s="581" customFormat="1" ht="14.25">
      <c r="E449" s="609"/>
      <c r="K449" s="754"/>
    </row>
    <row r="450" spans="5:11" s="581" customFormat="1" ht="14.25">
      <c r="E450" s="609"/>
      <c r="K450" s="754"/>
    </row>
    <row r="451" spans="5:11" s="581" customFormat="1" ht="14.25">
      <c r="E451" s="609"/>
      <c r="K451" s="754"/>
    </row>
    <row r="452" spans="5:11" s="581" customFormat="1" ht="14.25">
      <c r="E452" s="609"/>
      <c r="K452" s="754"/>
    </row>
    <row r="453" spans="5:11" s="581" customFormat="1" ht="14.25">
      <c r="E453" s="609"/>
      <c r="K453" s="754"/>
    </row>
    <row r="454" spans="5:11" s="581" customFormat="1" ht="14.25">
      <c r="E454" s="609"/>
      <c r="K454" s="754"/>
    </row>
    <row r="455" spans="5:11" s="581" customFormat="1" ht="14.25">
      <c r="E455" s="609"/>
      <c r="K455" s="754"/>
    </row>
    <row r="456" spans="5:11" s="581" customFormat="1" ht="14.25">
      <c r="E456" s="609"/>
      <c r="K456" s="754"/>
    </row>
    <row r="457" spans="5:11" s="581" customFormat="1" ht="14.25">
      <c r="E457" s="609"/>
      <c r="K457" s="754"/>
    </row>
    <row r="458" spans="5:11" s="581" customFormat="1" ht="14.25">
      <c r="E458" s="609"/>
      <c r="K458" s="754"/>
    </row>
    <row r="459" spans="5:11" s="581" customFormat="1" ht="14.25">
      <c r="E459" s="609"/>
      <c r="K459" s="754"/>
    </row>
    <row r="460" spans="5:11" s="581" customFormat="1" ht="14.25">
      <c r="E460" s="609"/>
      <c r="K460" s="754"/>
    </row>
    <row r="461" spans="5:11" s="581" customFormat="1" ht="14.25">
      <c r="E461" s="609"/>
      <c r="K461" s="754"/>
    </row>
    <row r="462" spans="5:11" s="581" customFormat="1" ht="14.25">
      <c r="E462" s="609"/>
      <c r="K462" s="754"/>
    </row>
    <row r="463" spans="5:11" s="581" customFormat="1" ht="14.25">
      <c r="E463" s="609"/>
      <c r="K463" s="754"/>
    </row>
    <row r="464" spans="5:11" s="581" customFormat="1" ht="14.25">
      <c r="E464" s="609"/>
      <c r="K464" s="754"/>
    </row>
    <row r="465" spans="5:11" s="581" customFormat="1" ht="14.25">
      <c r="E465" s="609"/>
      <c r="K465" s="754"/>
    </row>
    <row r="466" spans="5:11" s="581" customFormat="1" ht="14.25">
      <c r="E466" s="609"/>
      <c r="K466" s="754"/>
    </row>
    <row r="467" spans="5:11" s="581" customFormat="1" ht="14.25">
      <c r="E467" s="609"/>
      <c r="K467" s="754"/>
    </row>
    <row r="468" spans="5:11" s="581" customFormat="1" ht="14.25">
      <c r="E468" s="609"/>
      <c r="K468" s="754"/>
    </row>
    <row r="469" spans="5:11" s="581" customFormat="1" ht="14.25">
      <c r="E469" s="609"/>
      <c r="K469" s="754"/>
    </row>
    <row r="470" spans="5:11" s="581" customFormat="1" ht="14.25">
      <c r="E470" s="609"/>
      <c r="K470" s="754"/>
    </row>
    <row r="471" spans="5:11" s="581" customFormat="1" ht="14.25">
      <c r="E471" s="609"/>
      <c r="K471" s="754"/>
    </row>
    <row r="472" spans="5:11" s="581" customFormat="1" ht="14.25">
      <c r="E472" s="609"/>
      <c r="K472" s="754"/>
    </row>
    <row r="473" spans="5:11" s="581" customFormat="1" ht="14.25">
      <c r="E473" s="609"/>
      <c r="K473" s="754"/>
    </row>
    <row r="474" spans="5:11" s="581" customFormat="1" ht="14.25">
      <c r="E474" s="609"/>
      <c r="K474" s="754"/>
    </row>
    <row r="475" spans="5:11" s="581" customFormat="1" ht="14.25">
      <c r="E475" s="609"/>
      <c r="K475" s="754"/>
    </row>
    <row r="476" spans="5:11" s="581" customFormat="1" ht="14.25">
      <c r="E476" s="609"/>
      <c r="K476" s="754"/>
    </row>
    <row r="477" spans="5:11" s="581" customFormat="1" ht="14.25">
      <c r="E477" s="609"/>
      <c r="K477" s="754"/>
    </row>
    <row r="478" spans="5:11" s="581" customFormat="1" ht="14.25">
      <c r="E478" s="609"/>
      <c r="K478" s="754"/>
    </row>
    <row r="479" spans="5:11" s="581" customFormat="1" ht="14.25">
      <c r="E479" s="609"/>
      <c r="K479" s="754"/>
    </row>
    <row r="480" spans="5:11" s="581" customFormat="1" ht="14.25">
      <c r="E480" s="609"/>
      <c r="K480" s="754"/>
    </row>
    <row r="481" spans="5:11" s="581" customFormat="1" ht="14.25">
      <c r="E481" s="609"/>
      <c r="K481" s="754"/>
    </row>
    <row r="482" spans="5:11" s="581" customFormat="1" ht="14.25">
      <c r="E482" s="609"/>
      <c r="K482" s="754"/>
    </row>
    <row r="483" spans="5:11" s="581" customFormat="1" ht="14.25">
      <c r="E483" s="609"/>
      <c r="K483" s="754"/>
    </row>
    <row r="484" spans="5:11" s="581" customFormat="1" ht="14.25">
      <c r="E484" s="609"/>
      <c r="K484" s="754"/>
    </row>
    <row r="485" spans="5:11" s="581" customFormat="1" ht="14.25">
      <c r="E485" s="609"/>
      <c r="K485" s="754"/>
    </row>
    <row r="486" spans="5:11" s="581" customFormat="1" ht="14.25">
      <c r="E486" s="609"/>
      <c r="K486" s="754"/>
    </row>
    <row r="487" spans="5:11" s="581" customFormat="1" ht="14.25">
      <c r="E487" s="609"/>
      <c r="K487" s="754"/>
    </row>
    <row r="488" spans="5:11" s="581" customFormat="1" ht="14.25">
      <c r="E488" s="609"/>
      <c r="K488" s="754"/>
    </row>
    <row r="489" spans="5:11" s="581" customFormat="1" ht="14.25">
      <c r="E489" s="609"/>
      <c r="K489" s="754"/>
    </row>
    <row r="490" spans="5:11" s="581" customFormat="1" ht="14.25">
      <c r="E490" s="609"/>
      <c r="K490" s="754"/>
    </row>
    <row r="491" spans="5:11" s="581" customFormat="1" ht="14.25">
      <c r="E491" s="609"/>
      <c r="K491" s="754"/>
    </row>
    <row r="492" spans="5:11" s="581" customFormat="1" ht="14.25">
      <c r="E492" s="609"/>
      <c r="K492" s="754"/>
    </row>
    <row r="493" spans="5:11" s="581" customFormat="1" ht="14.25">
      <c r="E493" s="609"/>
      <c r="K493" s="754"/>
    </row>
    <row r="494" spans="5:11" s="581" customFormat="1" ht="14.25">
      <c r="E494" s="609"/>
      <c r="K494" s="754"/>
    </row>
    <row r="495" spans="5:11" s="581" customFormat="1" ht="14.25">
      <c r="E495" s="609"/>
      <c r="K495" s="754"/>
    </row>
    <row r="496" spans="5:11" s="581" customFormat="1" ht="14.25">
      <c r="E496" s="609"/>
      <c r="K496" s="754"/>
    </row>
    <row r="497" spans="5:11" s="581" customFormat="1" ht="14.25">
      <c r="E497" s="609"/>
      <c r="K497" s="754"/>
    </row>
    <row r="498" spans="5:11" s="581" customFormat="1" ht="14.25">
      <c r="E498" s="609"/>
      <c r="K498" s="754"/>
    </row>
    <row r="499" spans="5:11" s="581" customFormat="1" ht="14.25">
      <c r="E499" s="609"/>
      <c r="K499" s="754"/>
    </row>
    <row r="500" spans="5:11" s="581" customFormat="1" ht="14.25">
      <c r="E500" s="609"/>
      <c r="K500" s="754"/>
    </row>
    <row r="501" spans="5:11" s="581" customFormat="1" ht="14.25">
      <c r="E501" s="609"/>
      <c r="K501" s="754"/>
    </row>
    <row r="502" spans="5:11" s="581" customFormat="1" ht="14.25">
      <c r="E502" s="609"/>
      <c r="K502" s="754"/>
    </row>
    <row r="503" spans="5:11" s="581" customFormat="1" ht="14.25">
      <c r="E503" s="609"/>
      <c r="K503" s="754"/>
    </row>
    <row r="504" spans="5:11" s="581" customFormat="1" ht="14.25">
      <c r="E504" s="609"/>
      <c r="K504" s="754"/>
    </row>
    <row r="505" spans="5:11" s="581" customFormat="1" ht="14.25">
      <c r="E505" s="609"/>
      <c r="K505" s="754"/>
    </row>
    <row r="506" spans="5:11" s="581" customFormat="1" ht="14.25">
      <c r="E506" s="609"/>
      <c r="K506" s="754"/>
    </row>
    <row r="507" spans="5:11" s="581" customFormat="1" ht="14.25">
      <c r="E507" s="609"/>
      <c r="K507" s="754"/>
    </row>
    <row r="508" spans="5:11" s="581" customFormat="1" ht="14.25">
      <c r="E508" s="609"/>
      <c r="K508" s="754"/>
    </row>
    <row r="509" spans="5:11" s="581" customFormat="1" ht="14.25">
      <c r="E509" s="609"/>
      <c r="K509" s="754"/>
    </row>
    <row r="510" spans="5:11" s="581" customFormat="1" ht="14.25">
      <c r="E510" s="609"/>
      <c r="K510" s="754"/>
    </row>
    <row r="511" spans="5:11" s="581" customFormat="1" ht="14.25">
      <c r="E511" s="609"/>
      <c r="K511" s="754"/>
    </row>
    <row r="512" spans="5:11" s="581" customFormat="1" ht="14.25">
      <c r="E512" s="609"/>
      <c r="K512" s="754"/>
    </row>
    <row r="513" spans="5:11" s="581" customFormat="1" ht="14.25">
      <c r="E513" s="609"/>
      <c r="K513" s="754"/>
    </row>
    <row r="514" spans="5:11" s="581" customFormat="1" ht="14.25">
      <c r="E514" s="609"/>
      <c r="K514" s="754"/>
    </row>
    <row r="515" spans="5:11" s="581" customFormat="1" ht="14.25">
      <c r="E515" s="609"/>
      <c r="K515" s="754"/>
    </row>
    <row r="516" spans="5:11" s="581" customFormat="1" ht="14.25">
      <c r="E516" s="609"/>
      <c r="K516" s="754"/>
    </row>
    <row r="517" spans="5:11" s="581" customFormat="1" ht="14.25">
      <c r="E517" s="609"/>
      <c r="K517" s="754"/>
    </row>
    <row r="518" spans="5:11" s="581" customFormat="1" ht="14.25">
      <c r="E518" s="609"/>
      <c r="K518" s="754"/>
    </row>
    <row r="519" spans="5:11" s="581" customFormat="1" ht="14.25">
      <c r="E519" s="609"/>
      <c r="K519" s="754"/>
    </row>
    <row r="520" spans="5:11" s="581" customFormat="1" ht="14.25">
      <c r="E520" s="609"/>
      <c r="K520" s="754"/>
    </row>
    <row r="521" spans="5:11" s="581" customFormat="1" ht="14.25">
      <c r="E521" s="609"/>
      <c r="K521" s="754"/>
    </row>
    <row r="522" spans="5:11" s="581" customFormat="1" ht="14.25">
      <c r="E522" s="609"/>
      <c r="K522" s="754"/>
    </row>
    <row r="523" spans="5:11" s="581" customFormat="1" ht="14.25">
      <c r="E523" s="609"/>
      <c r="K523" s="754"/>
    </row>
    <row r="524" spans="5:11" s="581" customFormat="1" ht="14.25">
      <c r="E524" s="609"/>
      <c r="K524" s="754"/>
    </row>
    <row r="525" spans="5:11" s="581" customFormat="1" ht="14.25">
      <c r="E525" s="609"/>
      <c r="K525" s="754"/>
    </row>
    <row r="526" spans="5:11" s="581" customFormat="1" ht="14.25">
      <c r="E526" s="609"/>
      <c r="K526" s="754"/>
    </row>
    <row r="527" spans="5:11" s="581" customFormat="1" ht="14.25">
      <c r="E527" s="609"/>
      <c r="K527" s="754"/>
    </row>
    <row r="528" spans="5:11" s="581" customFormat="1" ht="14.25">
      <c r="E528" s="609"/>
      <c r="K528" s="754"/>
    </row>
    <row r="529" spans="5:11" s="581" customFormat="1" ht="14.25">
      <c r="E529" s="609"/>
      <c r="K529" s="754"/>
    </row>
    <row r="530" spans="5:11" s="581" customFormat="1" ht="14.25">
      <c r="E530" s="609"/>
      <c r="K530" s="754"/>
    </row>
    <row r="531" spans="5:11" s="581" customFormat="1" ht="14.25">
      <c r="E531" s="609"/>
      <c r="K531" s="754"/>
    </row>
    <row r="532" spans="5:11" s="581" customFormat="1" ht="14.25">
      <c r="E532" s="609"/>
      <c r="K532" s="754"/>
    </row>
    <row r="533" spans="5:11" s="581" customFormat="1" ht="14.25">
      <c r="E533" s="609"/>
      <c r="K533" s="754"/>
    </row>
    <row r="534" spans="5:11" s="581" customFormat="1" ht="14.25">
      <c r="E534" s="609"/>
      <c r="K534" s="754"/>
    </row>
    <row r="535" spans="5:11" s="581" customFormat="1" ht="14.25">
      <c r="E535" s="609"/>
      <c r="K535" s="754"/>
    </row>
    <row r="536" spans="5:11" s="581" customFormat="1" ht="14.25">
      <c r="E536" s="609"/>
      <c r="K536" s="754"/>
    </row>
    <row r="537" spans="5:11" s="581" customFormat="1" ht="14.25">
      <c r="E537" s="609"/>
      <c r="K537" s="754"/>
    </row>
    <row r="538" spans="5:11" s="581" customFormat="1" ht="14.25">
      <c r="E538" s="609"/>
      <c r="K538" s="754"/>
    </row>
    <row r="539" spans="5:11" s="581" customFormat="1" ht="14.25">
      <c r="E539" s="609"/>
      <c r="K539" s="754"/>
    </row>
    <row r="540" spans="5:11" s="581" customFormat="1" ht="14.25">
      <c r="E540" s="609"/>
      <c r="K540" s="754"/>
    </row>
    <row r="541" spans="5:11" s="581" customFormat="1" ht="14.25">
      <c r="E541" s="609"/>
      <c r="K541" s="754"/>
    </row>
    <row r="542" spans="5:11" s="581" customFormat="1" ht="14.25">
      <c r="E542" s="609"/>
      <c r="K542" s="754"/>
    </row>
    <row r="543" spans="5:11" s="581" customFormat="1" ht="14.25">
      <c r="E543" s="609"/>
      <c r="K543" s="754"/>
    </row>
    <row r="544" spans="5:11" s="581" customFormat="1" ht="14.25">
      <c r="E544" s="609"/>
      <c r="K544" s="754"/>
    </row>
    <row r="545" spans="5:11" s="581" customFormat="1" ht="14.25">
      <c r="E545" s="609"/>
      <c r="K545" s="754"/>
    </row>
    <row r="546" spans="5:11" s="581" customFormat="1" ht="14.25">
      <c r="E546" s="609"/>
      <c r="K546" s="754"/>
    </row>
    <row r="547" spans="5:11" s="581" customFormat="1" ht="14.25">
      <c r="E547" s="609"/>
      <c r="K547" s="754"/>
    </row>
    <row r="548" spans="5:11" s="581" customFormat="1" ht="14.25">
      <c r="E548" s="609"/>
      <c r="K548" s="754"/>
    </row>
    <row r="549" spans="5:11" s="581" customFormat="1" ht="14.25">
      <c r="E549" s="609"/>
      <c r="K549" s="754"/>
    </row>
    <row r="550" spans="5:11" s="581" customFormat="1" ht="14.25">
      <c r="E550" s="609"/>
      <c r="K550" s="754"/>
    </row>
    <row r="551" spans="5:11" s="581" customFormat="1" ht="14.25">
      <c r="E551" s="609"/>
      <c r="K551" s="754"/>
    </row>
    <row r="552" spans="5:11" s="581" customFormat="1" ht="14.25">
      <c r="E552" s="609"/>
      <c r="K552" s="754"/>
    </row>
    <row r="553" spans="5:11" s="581" customFormat="1" ht="14.25">
      <c r="E553" s="609"/>
      <c r="K553" s="754"/>
    </row>
    <row r="554" spans="5:11" s="581" customFormat="1" ht="14.25">
      <c r="E554" s="609"/>
      <c r="K554" s="754"/>
    </row>
    <row r="555" spans="5:11" s="581" customFormat="1" ht="14.25">
      <c r="E555" s="609"/>
      <c r="K555" s="754"/>
    </row>
    <row r="556" spans="5:11" s="581" customFormat="1" ht="14.25">
      <c r="E556" s="609"/>
      <c r="K556" s="754"/>
    </row>
    <row r="557" spans="5:11" s="581" customFormat="1" ht="14.25">
      <c r="E557" s="609"/>
      <c r="K557" s="754"/>
    </row>
    <row r="558" spans="5:11" s="581" customFormat="1" ht="14.25">
      <c r="E558" s="609"/>
      <c r="K558" s="754"/>
    </row>
    <row r="559" spans="5:11" s="581" customFormat="1" ht="14.25">
      <c r="E559" s="609"/>
      <c r="K559" s="754"/>
    </row>
    <row r="560" spans="5:11" s="581" customFormat="1" ht="14.25">
      <c r="E560" s="609"/>
      <c r="K560" s="754"/>
    </row>
    <row r="561" spans="5:11" s="581" customFormat="1" ht="14.25">
      <c r="E561" s="609"/>
      <c r="K561" s="754"/>
    </row>
    <row r="562" spans="5:11" s="581" customFormat="1" ht="14.25">
      <c r="E562" s="609"/>
      <c r="K562" s="754"/>
    </row>
    <row r="563" spans="5:11" s="581" customFormat="1" ht="14.25">
      <c r="E563" s="609"/>
      <c r="K563" s="754"/>
    </row>
    <row r="564" spans="5:11" s="581" customFormat="1" ht="14.25">
      <c r="E564" s="609"/>
      <c r="K564" s="754"/>
    </row>
    <row r="565" spans="5:11" s="581" customFormat="1" ht="14.25">
      <c r="E565" s="609"/>
      <c r="K565" s="754"/>
    </row>
    <row r="566" spans="5:11" s="581" customFormat="1" ht="14.25">
      <c r="E566" s="609"/>
      <c r="K566" s="754"/>
    </row>
    <row r="567" spans="5:11" s="581" customFormat="1" ht="14.25">
      <c r="E567" s="609"/>
      <c r="K567" s="754"/>
    </row>
    <row r="568" spans="5:11" s="581" customFormat="1" ht="14.25">
      <c r="E568" s="609"/>
      <c r="K568" s="754"/>
    </row>
    <row r="569" spans="5:11" s="581" customFormat="1" ht="14.25">
      <c r="E569" s="609"/>
      <c r="K569" s="754"/>
    </row>
    <row r="570" spans="5:11" s="581" customFormat="1" ht="14.25">
      <c r="E570" s="609"/>
      <c r="K570" s="754"/>
    </row>
    <row r="571" spans="5:11" s="581" customFormat="1" ht="14.25">
      <c r="E571" s="609"/>
      <c r="K571" s="754"/>
    </row>
    <row r="572" spans="5:11" s="581" customFormat="1" ht="14.25">
      <c r="E572" s="609"/>
      <c r="K572" s="754"/>
    </row>
    <row r="573" spans="5:11" s="581" customFormat="1" ht="14.25">
      <c r="E573" s="609"/>
      <c r="K573" s="754"/>
    </row>
    <row r="574" spans="5:11" s="581" customFormat="1" ht="14.25">
      <c r="E574" s="609"/>
      <c r="K574" s="754"/>
    </row>
    <row r="575" spans="5:11" s="581" customFormat="1" ht="14.25">
      <c r="E575" s="609"/>
      <c r="K575" s="754"/>
    </row>
    <row r="576" spans="5:11" s="581" customFormat="1" ht="14.25">
      <c r="E576" s="609"/>
      <c r="K576" s="754"/>
    </row>
    <row r="577" spans="5:11" s="581" customFormat="1" ht="14.25">
      <c r="E577" s="609"/>
      <c r="K577" s="754"/>
    </row>
    <row r="578" spans="5:11" s="581" customFormat="1" ht="14.25">
      <c r="E578" s="609"/>
      <c r="K578" s="754"/>
    </row>
    <row r="579" spans="5:11" s="581" customFormat="1" ht="14.25">
      <c r="E579" s="609"/>
      <c r="K579" s="754"/>
    </row>
    <row r="580" spans="5:11" s="581" customFormat="1" ht="14.25">
      <c r="E580" s="609"/>
      <c r="K580" s="754"/>
    </row>
    <row r="581" spans="5:11" s="581" customFormat="1" ht="14.25">
      <c r="E581" s="609"/>
      <c r="K581" s="754"/>
    </row>
    <row r="582" spans="5:11" s="581" customFormat="1" ht="14.25">
      <c r="E582" s="609"/>
      <c r="K582" s="754"/>
    </row>
    <row r="583" spans="5:11" s="581" customFormat="1" ht="14.25">
      <c r="E583" s="609"/>
      <c r="K583" s="754"/>
    </row>
    <row r="584" spans="5:11" s="581" customFormat="1" ht="14.25">
      <c r="E584" s="609"/>
      <c r="K584" s="754"/>
    </row>
    <row r="585" spans="5:11" s="581" customFormat="1" ht="14.25">
      <c r="E585" s="609"/>
      <c r="K585" s="754"/>
    </row>
    <row r="586" spans="5:11" s="581" customFormat="1" ht="14.25">
      <c r="E586" s="609"/>
      <c r="K586" s="754"/>
    </row>
    <row r="587" spans="5:11" s="581" customFormat="1" ht="14.25">
      <c r="E587" s="609"/>
      <c r="K587" s="754"/>
    </row>
    <row r="588" spans="5:11" s="581" customFormat="1" ht="14.25">
      <c r="E588" s="609"/>
      <c r="K588" s="754"/>
    </row>
    <row r="589" spans="5:11" s="581" customFormat="1" ht="14.25">
      <c r="E589" s="609"/>
      <c r="K589" s="754"/>
    </row>
    <row r="590" spans="5:11" s="581" customFormat="1" ht="14.25">
      <c r="E590" s="609"/>
      <c r="K590" s="754"/>
    </row>
    <row r="591" spans="5:11" s="581" customFormat="1" ht="14.25">
      <c r="E591" s="609"/>
      <c r="K591" s="754"/>
    </row>
    <row r="592" spans="5:11" s="581" customFormat="1" ht="14.25">
      <c r="E592" s="609"/>
      <c r="K592" s="754"/>
    </row>
    <row r="593" spans="5:11" s="581" customFormat="1" ht="14.25">
      <c r="E593" s="609"/>
      <c r="K593" s="754"/>
    </row>
    <row r="594" spans="5:11" s="581" customFormat="1" ht="14.25">
      <c r="E594" s="609"/>
      <c r="K594" s="754"/>
    </row>
    <row r="595" spans="5:11" s="581" customFormat="1" ht="14.25">
      <c r="E595" s="609"/>
      <c r="K595" s="754"/>
    </row>
    <row r="596" spans="5:11" s="581" customFormat="1" ht="14.25">
      <c r="E596" s="609"/>
      <c r="K596" s="754"/>
    </row>
    <row r="597" spans="5:11" s="581" customFormat="1" ht="14.25">
      <c r="E597" s="609"/>
      <c r="K597" s="754"/>
    </row>
    <row r="598" spans="5:11" s="581" customFormat="1" ht="14.25">
      <c r="E598" s="609"/>
      <c r="K598" s="754"/>
    </row>
    <row r="599" spans="5:11" s="581" customFormat="1" ht="14.25">
      <c r="E599" s="609"/>
      <c r="K599" s="754"/>
    </row>
    <row r="600" spans="5:11" s="581" customFormat="1" ht="14.25">
      <c r="E600" s="609"/>
      <c r="K600" s="754"/>
    </row>
    <row r="601" spans="5:11" s="581" customFormat="1" ht="14.25">
      <c r="E601" s="609"/>
      <c r="K601" s="754"/>
    </row>
    <row r="602" spans="5:11" s="581" customFormat="1" ht="14.25">
      <c r="E602" s="609"/>
      <c r="K602" s="754"/>
    </row>
    <row r="603" spans="5:11" s="581" customFormat="1" ht="14.25">
      <c r="E603" s="609"/>
      <c r="K603" s="754"/>
    </row>
    <row r="604" spans="5:11" s="581" customFormat="1" ht="14.25">
      <c r="E604" s="609"/>
      <c r="K604" s="754"/>
    </row>
    <row r="605" spans="5:11" s="581" customFormat="1" ht="14.25">
      <c r="E605" s="609"/>
      <c r="K605" s="754"/>
    </row>
    <row r="606" spans="5:11" s="581" customFormat="1" ht="14.25">
      <c r="E606" s="609"/>
      <c r="K606" s="754"/>
    </row>
    <row r="607" spans="5:11" s="581" customFormat="1" ht="14.25">
      <c r="E607" s="609"/>
      <c r="K607" s="754"/>
    </row>
    <row r="608" spans="5:11" s="581" customFormat="1" ht="14.25">
      <c r="E608" s="609"/>
      <c r="K608" s="754"/>
    </row>
    <row r="609" spans="5:11" s="581" customFormat="1" ht="14.25">
      <c r="E609" s="609"/>
      <c r="K609" s="754"/>
    </row>
    <row r="610" spans="5:11" s="581" customFormat="1" ht="14.25">
      <c r="E610" s="609"/>
      <c r="K610" s="754"/>
    </row>
    <row r="611" spans="5:11" s="581" customFormat="1" ht="14.25">
      <c r="E611" s="609"/>
      <c r="K611" s="754"/>
    </row>
    <row r="612" spans="5:11" s="581" customFormat="1" ht="14.25">
      <c r="E612" s="609"/>
      <c r="K612" s="754"/>
    </row>
    <row r="613" spans="5:11" s="581" customFormat="1" ht="14.25">
      <c r="E613" s="609"/>
      <c r="K613" s="754"/>
    </row>
    <row r="614" spans="5:11" s="581" customFormat="1" ht="14.25">
      <c r="E614" s="609"/>
      <c r="K614" s="754"/>
    </row>
    <row r="615" spans="5:11" s="581" customFormat="1" ht="14.25">
      <c r="E615" s="609"/>
      <c r="K615" s="754"/>
    </row>
    <row r="616" spans="5:11" s="581" customFormat="1" ht="14.25">
      <c r="E616" s="609"/>
      <c r="K616" s="754"/>
    </row>
    <row r="617" spans="5:11" s="581" customFormat="1" ht="14.25">
      <c r="E617" s="609"/>
      <c r="K617" s="754"/>
    </row>
    <row r="618" spans="5:11" s="581" customFormat="1" ht="14.25">
      <c r="E618" s="609"/>
      <c r="K618" s="754"/>
    </row>
    <row r="619" spans="5:11" s="581" customFormat="1" ht="14.25">
      <c r="E619" s="609"/>
      <c r="K619" s="754"/>
    </row>
    <row r="620" spans="5:11" s="581" customFormat="1" ht="14.25">
      <c r="E620" s="609"/>
      <c r="K620" s="754"/>
    </row>
    <row r="621" spans="5:11" s="581" customFormat="1" ht="14.25">
      <c r="E621" s="609"/>
      <c r="K621" s="754"/>
    </row>
    <row r="622" spans="5:11" s="581" customFormat="1" ht="14.25">
      <c r="E622" s="609"/>
      <c r="K622" s="754"/>
    </row>
    <row r="623" spans="5:11" s="581" customFormat="1" ht="14.25">
      <c r="E623" s="609"/>
      <c r="K623" s="754"/>
    </row>
    <row r="624" spans="5:11" s="581" customFormat="1" ht="14.25">
      <c r="E624" s="609"/>
      <c r="K624" s="754"/>
    </row>
    <row r="625" spans="5:11" s="581" customFormat="1" ht="14.25">
      <c r="E625" s="609"/>
      <c r="K625" s="754"/>
    </row>
    <row r="626" spans="5:11" s="581" customFormat="1" ht="14.25">
      <c r="E626" s="609"/>
      <c r="K626" s="754"/>
    </row>
    <row r="627" spans="5:11" s="581" customFormat="1" ht="14.25">
      <c r="E627" s="609"/>
      <c r="K627" s="754"/>
    </row>
    <row r="628" spans="5:11" s="581" customFormat="1" ht="14.25">
      <c r="E628" s="609"/>
      <c r="K628" s="754"/>
    </row>
    <row r="629" spans="5:11" s="581" customFormat="1" ht="14.25">
      <c r="E629" s="609"/>
      <c r="K629" s="754"/>
    </row>
    <row r="630" spans="5:11" s="581" customFormat="1" ht="14.25">
      <c r="E630" s="609"/>
      <c r="K630" s="754"/>
    </row>
    <row r="631" spans="5:11" s="581" customFormat="1" ht="14.25">
      <c r="E631" s="609"/>
      <c r="K631" s="754"/>
    </row>
    <row r="632" spans="5:11" s="581" customFormat="1" ht="14.25">
      <c r="E632" s="609"/>
      <c r="K632" s="754"/>
    </row>
    <row r="633" spans="5:11" s="581" customFormat="1" ht="14.25">
      <c r="E633" s="609"/>
      <c r="K633" s="754"/>
    </row>
    <row r="634" spans="5:11" s="581" customFormat="1" ht="14.25">
      <c r="E634" s="609"/>
      <c r="K634" s="754"/>
    </row>
    <row r="635" spans="5:11" s="581" customFormat="1" ht="14.25">
      <c r="E635" s="609"/>
      <c r="K635" s="754"/>
    </row>
    <row r="636" spans="5:11" s="581" customFormat="1" ht="14.25">
      <c r="E636" s="609"/>
      <c r="K636" s="754"/>
    </row>
    <row r="637" spans="5:11" s="581" customFormat="1" ht="14.25">
      <c r="E637" s="609"/>
      <c r="K637" s="754"/>
    </row>
    <row r="638" spans="5:11" s="581" customFormat="1" ht="14.25">
      <c r="E638" s="609"/>
      <c r="K638" s="754"/>
    </row>
    <row r="639" spans="5:11" s="581" customFormat="1" ht="14.25">
      <c r="E639" s="609"/>
      <c r="K639" s="754"/>
    </row>
    <row r="640" spans="5:11" s="581" customFormat="1" ht="14.25">
      <c r="E640" s="609"/>
      <c r="K640" s="754"/>
    </row>
    <row r="641" spans="5:11" s="581" customFormat="1" ht="14.25">
      <c r="E641" s="609"/>
      <c r="K641" s="754"/>
    </row>
    <row r="642" spans="5:11" s="581" customFormat="1" ht="14.25">
      <c r="E642" s="609"/>
      <c r="K642" s="754"/>
    </row>
    <row r="643" spans="5:11" s="581" customFormat="1" ht="14.25">
      <c r="E643" s="609"/>
      <c r="K643" s="754"/>
    </row>
    <row r="644" spans="5:11" s="581" customFormat="1" ht="14.25">
      <c r="E644" s="609"/>
      <c r="K644" s="754"/>
    </row>
    <row r="645" spans="5:11" s="581" customFormat="1" ht="14.25">
      <c r="E645" s="609"/>
      <c r="K645" s="754"/>
    </row>
    <row r="646" spans="5:11" s="581" customFormat="1" ht="14.25">
      <c r="E646" s="609"/>
      <c r="K646" s="754"/>
    </row>
    <row r="647" spans="5:11" s="581" customFormat="1" ht="14.25">
      <c r="E647" s="609"/>
      <c r="K647" s="754"/>
    </row>
    <row r="648" spans="5:11" s="581" customFormat="1" ht="14.25">
      <c r="E648" s="609"/>
      <c r="K648" s="754"/>
    </row>
    <row r="649" spans="5:11" s="581" customFormat="1" ht="14.25">
      <c r="E649" s="609"/>
      <c r="K649" s="754"/>
    </row>
    <row r="650" spans="5:11" s="581" customFormat="1" ht="14.25">
      <c r="E650" s="609"/>
      <c r="K650" s="754"/>
    </row>
    <row r="651" spans="5:11" s="581" customFormat="1" ht="14.25">
      <c r="E651" s="609"/>
      <c r="K651" s="754"/>
    </row>
    <row r="652" spans="5:11" s="581" customFormat="1" ht="14.25">
      <c r="E652" s="609"/>
      <c r="K652" s="754"/>
    </row>
    <row r="653" spans="5:11" s="581" customFormat="1" ht="14.25">
      <c r="E653" s="609"/>
      <c r="K653" s="754"/>
    </row>
    <row r="654" spans="5:11" s="581" customFormat="1" ht="14.25">
      <c r="E654" s="609"/>
      <c r="K654" s="754"/>
    </row>
    <row r="655" spans="5:11" s="581" customFormat="1" ht="14.25">
      <c r="E655" s="609"/>
      <c r="K655" s="754"/>
    </row>
    <row r="656" spans="5:11" s="581" customFormat="1" ht="14.25">
      <c r="E656" s="609"/>
      <c r="K656" s="754"/>
    </row>
    <row r="657" spans="5:11" s="581" customFormat="1" ht="14.25">
      <c r="E657" s="609"/>
      <c r="K657" s="754"/>
    </row>
    <row r="658" spans="5:11" s="581" customFormat="1" ht="14.25">
      <c r="E658" s="609"/>
      <c r="K658" s="754"/>
    </row>
    <row r="659" spans="5:11" s="581" customFormat="1" ht="14.25">
      <c r="E659" s="609"/>
      <c r="K659" s="754"/>
    </row>
    <row r="660" spans="5:11" s="581" customFormat="1" ht="14.25">
      <c r="E660" s="609"/>
      <c r="K660" s="754"/>
    </row>
    <row r="661" spans="5:11" s="581" customFormat="1" ht="14.25">
      <c r="E661" s="609"/>
      <c r="K661" s="754"/>
    </row>
    <row r="662" spans="5:11" s="581" customFormat="1" ht="14.25">
      <c r="E662" s="609"/>
      <c r="K662" s="754"/>
    </row>
    <row r="663" spans="5:11" s="581" customFormat="1" ht="14.25">
      <c r="E663" s="609"/>
      <c r="K663" s="754"/>
    </row>
    <row r="664" spans="5:11" s="581" customFormat="1" ht="14.25">
      <c r="E664" s="609"/>
      <c r="K664" s="754"/>
    </row>
    <row r="665" spans="5:11" s="581" customFormat="1" ht="14.25">
      <c r="E665" s="609"/>
      <c r="K665" s="754"/>
    </row>
    <row r="666" spans="5:11" s="581" customFormat="1" ht="14.25">
      <c r="E666" s="609"/>
      <c r="K666" s="754"/>
    </row>
    <row r="667" spans="5:11" s="581" customFormat="1" ht="14.25">
      <c r="E667" s="609"/>
      <c r="K667" s="754"/>
    </row>
    <row r="668" spans="5:11" s="581" customFormat="1" ht="14.25">
      <c r="E668" s="609"/>
      <c r="K668" s="754"/>
    </row>
    <row r="669" spans="5:11" s="581" customFormat="1" ht="14.25">
      <c r="E669" s="609"/>
      <c r="K669" s="754"/>
    </row>
    <row r="670" spans="5:11" s="581" customFormat="1" ht="14.25">
      <c r="E670" s="609"/>
      <c r="K670" s="754"/>
    </row>
    <row r="671" spans="5:11" s="581" customFormat="1" ht="14.25">
      <c r="E671" s="609"/>
      <c r="K671" s="754"/>
    </row>
    <row r="672" spans="5:11" s="581" customFormat="1" ht="14.25">
      <c r="E672" s="609"/>
      <c r="K672" s="754"/>
    </row>
    <row r="673" spans="5:11" s="581" customFormat="1" ht="14.25">
      <c r="E673" s="609"/>
      <c r="K673" s="754"/>
    </row>
    <row r="674" spans="5:11" s="581" customFormat="1" ht="14.25">
      <c r="E674" s="609"/>
      <c r="K674" s="754"/>
    </row>
    <row r="675" spans="5:11" s="581" customFormat="1" ht="14.25">
      <c r="E675" s="609"/>
      <c r="K675" s="754"/>
    </row>
    <row r="676" spans="5:11" s="581" customFormat="1" ht="14.25">
      <c r="E676" s="609"/>
      <c r="K676" s="754"/>
    </row>
    <row r="677" spans="5:11" s="581" customFormat="1" ht="14.25">
      <c r="E677" s="609"/>
      <c r="K677" s="754"/>
    </row>
    <row r="678" spans="5:11" s="581" customFormat="1" ht="14.25">
      <c r="E678" s="609"/>
      <c r="K678" s="754"/>
    </row>
    <row r="679" spans="5:11" s="581" customFormat="1" ht="14.25">
      <c r="E679" s="609"/>
      <c r="K679" s="754"/>
    </row>
    <row r="680" spans="5:11" s="581" customFormat="1" ht="14.25">
      <c r="E680" s="609"/>
      <c r="K680" s="754"/>
    </row>
    <row r="681" spans="5:11" s="581" customFormat="1" ht="14.25">
      <c r="E681" s="609"/>
      <c r="K681" s="754"/>
    </row>
    <row r="682" spans="5:11" s="581" customFormat="1" ht="14.25">
      <c r="E682" s="609"/>
      <c r="K682" s="754"/>
    </row>
    <row r="683" spans="5:11" s="581" customFormat="1" ht="14.25">
      <c r="E683" s="609"/>
      <c r="K683" s="754"/>
    </row>
    <row r="684" spans="5:11" s="581" customFormat="1" ht="14.25">
      <c r="E684" s="609"/>
      <c r="K684" s="754"/>
    </row>
    <row r="685" spans="5:11" s="581" customFormat="1" ht="14.25">
      <c r="E685" s="609"/>
      <c r="K685" s="754"/>
    </row>
    <row r="686" spans="5:11" s="581" customFormat="1" ht="14.25">
      <c r="E686" s="609"/>
      <c r="K686" s="754"/>
    </row>
    <row r="687" spans="5:11" s="581" customFormat="1" ht="14.25">
      <c r="E687" s="609"/>
      <c r="K687" s="754"/>
    </row>
    <row r="688" spans="5:11" s="581" customFormat="1" ht="14.25">
      <c r="E688" s="609"/>
      <c r="K688" s="754"/>
    </row>
    <row r="689" spans="5:11" s="581" customFormat="1" ht="14.25">
      <c r="E689" s="609"/>
      <c r="K689" s="754"/>
    </row>
    <row r="690" spans="5:11" s="581" customFormat="1" ht="14.25">
      <c r="E690" s="609"/>
      <c r="K690" s="754"/>
    </row>
    <row r="691" spans="5:11" s="581" customFormat="1" ht="14.25">
      <c r="E691" s="609"/>
      <c r="K691" s="754"/>
    </row>
    <row r="692" spans="5:11" s="581" customFormat="1" ht="14.25">
      <c r="E692" s="609"/>
      <c r="K692" s="754"/>
    </row>
    <row r="693" spans="5:11" s="581" customFormat="1" ht="14.25">
      <c r="E693" s="609"/>
      <c r="K693" s="754"/>
    </row>
    <row r="694" spans="5:11" s="581" customFormat="1" ht="14.25">
      <c r="E694" s="609"/>
      <c r="K694" s="754"/>
    </row>
    <row r="695" spans="5:11" s="581" customFormat="1" ht="14.25">
      <c r="E695" s="609"/>
      <c r="K695" s="754"/>
    </row>
    <row r="696" spans="5:11" s="581" customFormat="1" ht="14.25">
      <c r="E696" s="609"/>
      <c r="K696" s="754"/>
    </row>
    <row r="697" spans="5:11" s="581" customFormat="1" ht="14.25">
      <c r="E697" s="609"/>
      <c r="K697" s="754"/>
    </row>
    <row r="698" spans="5:11" s="581" customFormat="1" ht="14.25">
      <c r="E698" s="609"/>
      <c r="K698" s="754"/>
    </row>
    <row r="699" spans="5:11" s="581" customFormat="1" ht="14.25">
      <c r="E699" s="609"/>
      <c r="K699" s="754"/>
    </row>
    <row r="700" spans="5:11" s="581" customFormat="1" ht="14.25">
      <c r="E700" s="609"/>
      <c r="K700" s="754"/>
    </row>
    <row r="701" spans="5:11" s="581" customFormat="1" ht="14.25">
      <c r="E701" s="609"/>
      <c r="K701" s="754"/>
    </row>
    <row r="702" spans="5:11" s="581" customFormat="1" ht="14.25">
      <c r="E702" s="609"/>
      <c r="K702" s="754"/>
    </row>
    <row r="703" spans="5:11" s="581" customFormat="1" ht="14.25">
      <c r="E703" s="609"/>
      <c r="K703" s="754"/>
    </row>
    <row r="704" spans="5:11" s="581" customFormat="1" ht="14.25">
      <c r="E704" s="609"/>
      <c r="K704" s="754"/>
    </row>
    <row r="705" spans="5:11" s="581" customFormat="1" ht="14.25">
      <c r="E705" s="609"/>
      <c r="K705" s="754"/>
    </row>
    <row r="706" spans="5:11" s="581" customFormat="1" ht="14.25">
      <c r="E706" s="609"/>
      <c r="K706" s="754"/>
    </row>
    <row r="707" spans="5:11" s="581" customFormat="1" ht="14.25">
      <c r="E707" s="609"/>
      <c r="K707" s="754"/>
    </row>
    <row r="708" spans="5:11" s="581" customFormat="1" ht="14.25">
      <c r="E708" s="609"/>
      <c r="K708" s="754"/>
    </row>
    <row r="709" spans="5:11" s="581" customFormat="1" ht="14.25">
      <c r="E709" s="609"/>
      <c r="K709" s="754"/>
    </row>
    <row r="710" spans="5:11" s="581" customFormat="1" ht="14.25">
      <c r="E710" s="609"/>
      <c r="K710" s="754"/>
    </row>
    <row r="711" spans="5:11" s="581" customFormat="1" ht="14.25">
      <c r="E711" s="609"/>
      <c r="K711" s="754"/>
    </row>
    <row r="712" spans="5:11" s="581" customFormat="1" ht="14.25">
      <c r="E712" s="609"/>
      <c r="K712" s="754"/>
    </row>
    <row r="713" spans="5:11" s="581" customFormat="1" ht="14.25">
      <c r="E713" s="609"/>
      <c r="K713" s="754"/>
    </row>
    <row r="714" spans="5:11" s="581" customFormat="1" ht="14.25">
      <c r="E714" s="609"/>
      <c r="K714" s="754"/>
    </row>
    <row r="715" spans="5:11" s="581" customFormat="1" ht="14.25">
      <c r="E715" s="609"/>
      <c r="K715" s="754"/>
    </row>
    <row r="716" spans="5:11" s="581" customFormat="1" ht="14.25">
      <c r="E716" s="609"/>
      <c r="K716" s="754"/>
    </row>
    <row r="717" spans="5:11" s="581" customFormat="1" ht="14.25">
      <c r="E717" s="609"/>
      <c r="K717" s="754"/>
    </row>
    <row r="718" spans="5:11" s="581" customFormat="1" ht="14.25">
      <c r="E718" s="609"/>
      <c r="K718" s="754"/>
    </row>
    <row r="719" spans="5:11" s="581" customFormat="1" ht="14.25">
      <c r="E719" s="609"/>
      <c r="K719" s="754"/>
    </row>
    <row r="720" spans="5:11" s="581" customFormat="1" ht="14.25">
      <c r="E720" s="609"/>
      <c r="K720" s="754"/>
    </row>
    <row r="721" spans="5:11" s="581" customFormat="1" ht="14.25">
      <c r="E721" s="609"/>
      <c r="K721" s="754"/>
    </row>
    <row r="722" spans="5:11" s="581" customFormat="1" ht="14.25">
      <c r="E722" s="609"/>
      <c r="K722" s="754"/>
    </row>
    <row r="723" spans="5:11" s="581" customFormat="1" ht="14.25">
      <c r="E723" s="609"/>
      <c r="K723" s="754"/>
    </row>
    <row r="724" spans="5:11" s="581" customFormat="1" ht="14.25">
      <c r="E724" s="609"/>
      <c r="K724" s="754"/>
    </row>
    <row r="725" spans="5:11" s="581" customFormat="1" ht="14.25">
      <c r="E725" s="609"/>
      <c r="K725" s="754"/>
    </row>
    <row r="726" spans="5:11" s="581" customFormat="1" ht="14.25">
      <c r="E726" s="609"/>
      <c r="K726" s="754"/>
    </row>
    <row r="727" spans="5:11" s="581" customFormat="1" ht="14.25">
      <c r="E727" s="609"/>
      <c r="K727" s="754"/>
    </row>
    <row r="728" spans="5:11" s="581" customFormat="1" ht="14.25">
      <c r="E728" s="609"/>
      <c r="K728" s="754"/>
    </row>
    <row r="729" spans="5:11" s="581" customFormat="1" ht="14.25">
      <c r="E729" s="609"/>
      <c r="K729" s="754"/>
    </row>
    <row r="730" spans="5:11" s="581" customFormat="1" ht="14.25">
      <c r="E730" s="609"/>
      <c r="K730" s="754"/>
    </row>
    <row r="731" spans="5:11" s="581" customFormat="1" ht="14.25">
      <c r="E731" s="609"/>
      <c r="K731" s="754"/>
    </row>
    <row r="732" spans="5:11" s="581" customFormat="1" ht="14.25">
      <c r="E732" s="609"/>
      <c r="K732" s="754"/>
    </row>
    <row r="733" spans="5:11" s="581" customFormat="1" ht="14.25">
      <c r="E733" s="609"/>
      <c r="K733" s="754"/>
    </row>
    <row r="734" spans="5:11" s="581" customFormat="1" ht="14.25">
      <c r="E734" s="609"/>
      <c r="K734" s="754"/>
    </row>
    <row r="735" spans="5:11" s="581" customFormat="1" ht="14.25">
      <c r="E735" s="609"/>
      <c r="K735" s="754"/>
    </row>
    <row r="736" spans="5:11" s="581" customFormat="1" ht="14.25">
      <c r="E736" s="609"/>
      <c r="K736" s="754"/>
    </row>
    <row r="737" spans="5:11" s="581" customFormat="1" ht="14.25">
      <c r="E737" s="609"/>
      <c r="K737" s="754"/>
    </row>
    <row r="738" spans="5:11" s="581" customFormat="1" ht="14.25">
      <c r="E738" s="609"/>
      <c r="K738" s="754"/>
    </row>
    <row r="739" spans="5:11" s="581" customFormat="1" ht="14.25">
      <c r="E739" s="609"/>
      <c r="K739" s="754"/>
    </row>
    <row r="740" spans="5:11" s="581" customFormat="1" ht="14.25">
      <c r="E740" s="609"/>
      <c r="K740" s="754"/>
    </row>
    <row r="741" spans="5:11" s="581" customFormat="1" ht="14.25">
      <c r="E741" s="609"/>
      <c r="K741" s="754"/>
    </row>
    <row r="742" spans="5:11" s="581" customFormat="1" ht="14.25">
      <c r="E742" s="609"/>
      <c r="K742" s="754"/>
    </row>
    <row r="743" spans="5:11" s="581" customFormat="1" ht="14.25">
      <c r="E743" s="609"/>
      <c r="K743" s="754"/>
    </row>
    <row r="744" spans="5:11" s="581" customFormat="1" ht="14.25">
      <c r="E744" s="609"/>
      <c r="K744" s="754"/>
    </row>
    <row r="745" spans="5:11" s="581" customFormat="1" ht="14.25">
      <c r="E745" s="609"/>
      <c r="K745" s="754"/>
    </row>
    <row r="746" spans="5:11" s="581" customFormat="1" ht="14.25">
      <c r="E746" s="609"/>
      <c r="K746" s="754"/>
    </row>
    <row r="747" spans="5:11" s="581" customFormat="1" ht="14.25">
      <c r="E747" s="609"/>
      <c r="K747" s="754"/>
    </row>
    <row r="748" spans="5:11" s="581" customFormat="1" ht="14.25">
      <c r="E748" s="609"/>
      <c r="K748" s="754"/>
    </row>
    <row r="749" spans="5:11" s="581" customFormat="1" ht="14.25">
      <c r="E749" s="609"/>
      <c r="K749" s="754"/>
    </row>
    <row r="750" spans="5:11" s="581" customFormat="1" ht="14.25">
      <c r="E750" s="609"/>
      <c r="K750" s="754"/>
    </row>
    <row r="751" spans="5:11" s="581" customFormat="1" ht="14.25">
      <c r="E751" s="609"/>
      <c r="K751" s="754"/>
    </row>
    <row r="752" spans="5:11" s="581" customFormat="1" ht="14.25">
      <c r="E752" s="609"/>
      <c r="K752" s="754"/>
    </row>
    <row r="753" spans="5:11" s="581" customFormat="1" ht="14.25">
      <c r="E753" s="609"/>
      <c r="K753" s="754"/>
    </row>
    <row r="754" spans="5:11" s="581" customFormat="1" ht="14.25">
      <c r="E754" s="609"/>
      <c r="K754" s="754"/>
    </row>
    <row r="755" spans="5:11" s="581" customFormat="1" ht="14.25">
      <c r="E755" s="609"/>
      <c r="K755" s="754"/>
    </row>
    <row r="756" spans="5:11" s="581" customFormat="1" ht="14.25">
      <c r="E756" s="609"/>
      <c r="K756" s="754"/>
    </row>
    <row r="757" spans="5:11" s="581" customFormat="1" ht="14.25">
      <c r="E757" s="609"/>
      <c r="K757" s="754"/>
    </row>
    <row r="758" spans="5:11" s="581" customFormat="1" ht="14.25">
      <c r="E758" s="609"/>
      <c r="K758" s="754"/>
    </row>
    <row r="759" spans="5:11" s="581" customFormat="1" ht="14.25">
      <c r="E759" s="609"/>
      <c r="K759" s="754"/>
    </row>
    <row r="760" spans="5:11" s="581" customFormat="1" ht="14.25">
      <c r="E760" s="609"/>
      <c r="K760" s="754"/>
    </row>
    <row r="761" spans="5:11" s="581" customFormat="1" ht="14.25">
      <c r="E761" s="609"/>
      <c r="K761" s="754"/>
    </row>
    <row r="762" spans="5:11" s="581" customFormat="1" ht="14.25">
      <c r="E762" s="609"/>
      <c r="K762" s="754"/>
    </row>
    <row r="763" spans="5:11" s="581" customFormat="1" ht="14.25">
      <c r="E763" s="609"/>
      <c r="K763" s="754"/>
    </row>
    <row r="764" spans="5:11" s="581" customFormat="1" ht="14.25">
      <c r="E764" s="609"/>
      <c r="K764" s="754"/>
    </row>
    <row r="765" spans="5:11" s="581" customFormat="1" ht="14.25">
      <c r="E765" s="609"/>
      <c r="K765" s="754"/>
    </row>
    <row r="766" spans="5:11" s="581" customFormat="1" ht="14.25">
      <c r="E766" s="609"/>
      <c r="K766" s="754"/>
    </row>
    <row r="767" spans="5:11" s="581" customFormat="1" ht="14.25">
      <c r="E767" s="609"/>
      <c r="K767" s="754"/>
    </row>
    <row r="768" spans="5:11" s="581" customFormat="1" ht="14.25">
      <c r="E768" s="609"/>
      <c r="K768" s="754"/>
    </row>
    <row r="769" spans="5:11" s="581" customFormat="1" ht="14.25">
      <c r="E769" s="609"/>
      <c r="K769" s="754"/>
    </row>
    <row r="770" spans="5:11" s="581" customFormat="1" ht="14.25">
      <c r="E770" s="609"/>
      <c r="K770" s="754"/>
    </row>
    <row r="771" spans="5:11" s="581" customFormat="1" ht="14.25">
      <c r="E771" s="609"/>
      <c r="K771" s="754"/>
    </row>
    <row r="772" spans="5:11" s="581" customFormat="1" ht="14.25">
      <c r="E772" s="609"/>
      <c r="K772" s="754"/>
    </row>
    <row r="773" spans="5:11" s="581" customFormat="1" ht="14.25">
      <c r="E773" s="609"/>
      <c r="K773" s="754"/>
    </row>
    <row r="774" spans="5:11" s="581" customFormat="1" ht="14.25">
      <c r="E774" s="609"/>
      <c r="K774" s="754"/>
    </row>
    <row r="775" spans="5:11" s="581" customFormat="1" ht="14.25">
      <c r="E775" s="609"/>
      <c r="K775" s="754"/>
    </row>
    <row r="776" spans="5:11" s="581" customFormat="1" ht="14.25">
      <c r="E776" s="609"/>
      <c r="K776" s="754"/>
    </row>
    <row r="777" spans="5:11" s="581" customFormat="1" ht="14.25">
      <c r="E777" s="609"/>
      <c r="K777" s="754"/>
    </row>
    <row r="778" spans="5:11" s="581" customFormat="1" ht="14.25">
      <c r="E778" s="609"/>
      <c r="K778" s="754"/>
    </row>
    <row r="779" spans="5:11" s="581" customFormat="1" ht="14.25">
      <c r="E779" s="609"/>
      <c r="K779" s="754"/>
    </row>
    <row r="780" spans="5:11" s="581" customFormat="1" ht="14.25">
      <c r="E780" s="609"/>
      <c r="K780" s="754"/>
    </row>
    <row r="781" spans="5:11" s="581" customFormat="1" ht="14.25">
      <c r="E781" s="609"/>
      <c r="K781" s="754"/>
    </row>
    <row r="782" spans="5:11" s="581" customFormat="1" ht="14.25">
      <c r="E782" s="609"/>
      <c r="K782" s="754"/>
    </row>
    <row r="783" spans="5:11" s="581" customFormat="1" ht="14.25">
      <c r="E783" s="609"/>
      <c r="K783" s="754"/>
    </row>
    <row r="784" spans="5:11" s="581" customFormat="1" ht="14.25">
      <c r="E784" s="609"/>
      <c r="K784" s="754"/>
    </row>
    <row r="785" spans="5:11" s="581" customFormat="1" ht="14.25">
      <c r="E785" s="609"/>
      <c r="K785" s="754"/>
    </row>
    <row r="786" spans="5:11" s="581" customFormat="1" ht="14.25">
      <c r="E786" s="609"/>
      <c r="K786" s="754"/>
    </row>
    <row r="787" spans="5:11" s="581" customFormat="1" ht="14.25">
      <c r="E787" s="609"/>
      <c r="K787" s="754"/>
    </row>
    <row r="788" spans="5:11" s="581" customFormat="1" ht="14.25">
      <c r="E788" s="609"/>
      <c r="K788" s="754"/>
    </row>
    <row r="789" spans="5:11" s="581" customFormat="1" ht="14.25">
      <c r="E789" s="609"/>
      <c r="K789" s="754"/>
    </row>
    <row r="790" spans="5:11" s="581" customFormat="1" ht="14.25">
      <c r="E790" s="609"/>
      <c r="K790" s="754"/>
    </row>
    <row r="791" spans="5:11" s="581" customFormat="1" ht="14.25">
      <c r="E791" s="609"/>
      <c r="K791" s="754"/>
    </row>
    <row r="792" spans="5:11" s="581" customFormat="1" ht="14.25">
      <c r="E792" s="609"/>
      <c r="K792" s="754"/>
    </row>
    <row r="793" spans="5:11" s="581" customFormat="1" ht="14.25">
      <c r="E793" s="609"/>
      <c r="K793" s="754"/>
    </row>
    <row r="794" spans="5:11" s="581" customFormat="1" ht="14.25">
      <c r="E794" s="609"/>
      <c r="K794" s="754"/>
    </row>
    <row r="795" spans="5:11" s="581" customFormat="1" ht="14.25">
      <c r="E795" s="609"/>
      <c r="K795" s="754"/>
    </row>
    <row r="796" spans="5:11" s="581" customFormat="1" ht="14.25">
      <c r="E796" s="609"/>
      <c r="K796" s="754"/>
    </row>
    <row r="797" spans="5:11" s="581" customFormat="1" ht="14.25">
      <c r="E797" s="609"/>
      <c r="K797" s="754"/>
    </row>
    <row r="798" spans="5:11" s="581" customFormat="1" ht="14.25">
      <c r="E798" s="609"/>
      <c r="K798" s="754"/>
    </row>
    <row r="799" spans="5:11" s="581" customFormat="1" ht="14.25">
      <c r="E799" s="609"/>
      <c r="K799" s="754"/>
    </row>
    <row r="800" spans="5:11" s="581" customFormat="1" ht="14.25">
      <c r="E800" s="609"/>
      <c r="K800" s="754"/>
    </row>
    <row r="801" spans="5:11" s="581" customFormat="1" ht="14.25">
      <c r="E801" s="609"/>
      <c r="K801" s="754"/>
    </row>
    <row r="802" spans="5:11" s="581" customFormat="1" ht="14.25">
      <c r="E802" s="609"/>
      <c r="K802" s="754"/>
    </row>
    <row r="803" spans="5:11" s="581" customFormat="1" ht="14.25">
      <c r="E803" s="609"/>
      <c r="K803" s="754"/>
    </row>
    <row r="804" spans="5:11" s="581" customFormat="1" ht="14.25">
      <c r="E804" s="609"/>
      <c r="K804" s="754"/>
    </row>
    <row r="805" spans="5:11" s="581" customFormat="1" ht="14.25">
      <c r="E805" s="609"/>
      <c r="K805" s="754"/>
    </row>
    <row r="806" spans="5:11" s="581" customFormat="1" ht="14.25">
      <c r="E806" s="609"/>
      <c r="K806" s="754"/>
    </row>
    <row r="807" spans="5:11" s="581" customFormat="1" ht="14.25">
      <c r="E807" s="609"/>
      <c r="K807" s="754"/>
    </row>
    <row r="808" spans="5:11" s="581" customFormat="1" ht="14.25">
      <c r="E808" s="609"/>
      <c r="K808" s="754"/>
    </row>
    <row r="809" spans="5:11" s="581" customFormat="1" ht="14.25">
      <c r="E809" s="609"/>
      <c r="K809" s="754"/>
    </row>
    <row r="810" spans="5:11" s="581" customFormat="1" ht="14.25">
      <c r="E810" s="609"/>
      <c r="K810" s="754"/>
    </row>
    <row r="811" spans="5:11" s="581" customFormat="1" ht="14.25">
      <c r="E811" s="609"/>
      <c r="K811" s="754"/>
    </row>
    <row r="812" spans="5:11" s="581" customFormat="1" ht="14.25">
      <c r="E812" s="609"/>
      <c r="K812" s="754"/>
    </row>
    <row r="813" spans="5:11" s="581" customFormat="1" ht="14.25">
      <c r="E813" s="609"/>
      <c r="K813" s="754"/>
    </row>
    <row r="814" spans="5:11" s="581" customFormat="1" ht="14.25">
      <c r="E814" s="609"/>
      <c r="K814" s="754"/>
    </row>
    <row r="815" spans="5:11" s="581" customFormat="1" ht="14.25">
      <c r="E815" s="609"/>
      <c r="K815" s="754"/>
    </row>
    <row r="816" spans="5:11" s="581" customFormat="1" ht="14.25">
      <c r="E816" s="609"/>
      <c r="K816" s="754"/>
    </row>
    <row r="817" spans="5:11" s="581" customFormat="1" ht="14.25">
      <c r="E817" s="609"/>
      <c r="K817" s="754"/>
    </row>
    <row r="818" spans="5:11" s="581" customFormat="1" ht="14.25">
      <c r="E818" s="609"/>
      <c r="K818" s="754"/>
    </row>
    <row r="819" spans="5:11" s="581" customFormat="1" ht="14.25">
      <c r="E819" s="609"/>
      <c r="K819" s="754"/>
    </row>
    <row r="820" spans="5:11" s="581" customFormat="1" ht="14.25">
      <c r="E820" s="609"/>
      <c r="K820" s="754"/>
    </row>
    <row r="821" spans="5:11" s="581" customFormat="1" ht="14.25">
      <c r="E821" s="609"/>
      <c r="K821" s="754"/>
    </row>
    <row r="822" spans="5:11" s="581" customFormat="1" ht="14.25">
      <c r="E822" s="609"/>
      <c r="K822" s="754"/>
    </row>
    <row r="823" spans="5:11" s="581" customFormat="1" ht="14.25">
      <c r="E823" s="609"/>
      <c r="K823" s="754"/>
    </row>
    <row r="824" spans="5:11" s="581" customFormat="1" ht="14.25">
      <c r="E824" s="609"/>
      <c r="K824" s="754"/>
    </row>
    <row r="825" spans="5:11" s="581" customFormat="1" ht="14.25">
      <c r="E825" s="609"/>
      <c r="K825" s="754"/>
    </row>
    <row r="826" spans="5:11" s="581" customFormat="1" ht="14.25">
      <c r="E826" s="609"/>
      <c r="K826" s="754"/>
    </row>
    <row r="827" spans="5:11" s="581" customFormat="1" ht="14.25">
      <c r="E827" s="609"/>
      <c r="K827" s="754"/>
    </row>
    <row r="828" spans="5:11" s="581" customFormat="1" ht="14.25">
      <c r="E828" s="609"/>
      <c r="K828" s="754"/>
    </row>
    <row r="829" spans="5:11" s="581" customFormat="1" ht="14.25">
      <c r="E829" s="609"/>
      <c r="K829" s="754"/>
    </row>
    <row r="830" spans="5:11" s="581" customFormat="1" ht="14.25">
      <c r="E830" s="609"/>
      <c r="K830" s="754"/>
    </row>
    <row r="831" spans="5:11" s="581" customFormat="1" ht="14.25">
      <c r="E831" s="609"/>
      <c r="K831" s="754"/>
    </row>
    <row r="832" spans="5:11" s="581" customFormat="1" ht="14.25">
      <c r="E832" s="609"/>
      <c r="K832" s="754"/>
    </row>
    <row r="833" spans="5:11" s="581" customFormat="1" ht="14.25">
      <c r="E833" s="609"/>
      <c r="K833" s="754"/>
    </row>
    <row r="834" spans="5:11" s="581" customFormat="1" ht="14.25">
      <c r="E834" s="609"/>
      <c r="K834" s="754"/>
    </row>
    <row r="835" spans="5:11" s="581" customFormat="1" ht="14.25">
      <c r="E835" s="609"/>
      <c r="K835" s="754"/>
    </row>
    <row r="836" spans="5:11" s="581" customFormat="1" ht="14.25">
      <c r="E836" s="609"/>
      <c r="K836" s="754"/>
    </row>
    <row r="837" spans="5:11" s="581" customFormat="1" ht="14.25">
      <c r="E837" s="609"/>
      <c r="K837" s="754"/>
    </row>
    <row r="838" spans="5:11" s="581" customFormat="1" ht="14.25">
      <c r="E838" s="609"/>
      <c r="K838" s="754"/>
    </row>
    <row r="839" spans="5:11" s="581" customFormat="1" ht="14.25">
      <c r="E839" s="609"/>
      <c r="K839" s="754"/>
    </row>
    <row r="840" spans="5:11" s="581" customFormat="1" ht="14.25">
      <c r="E840" s="609"/>
      <c r="K840" s="754"/>
    </row>
    <row r="841" spans="5:11" s="581" customFormat="1" ht="14.25">
      <c r="E841" s="609"/>
      <c r="K841" s="754"/>
    </row>
    <row r="842" spans="5:11" s="581" customFormat="1" ht="14.25">
      <c r="E842" s="609"/>
      <c r="K842" s="754"/>
    </row>
    <row r="843" spans="5:11" s="581" customFormat="1" ht="14.25">
      <c r="E843" s="609"/>
      <c r="K843" s="754"/>
    </row>
    <row r="844" spans="5:11" s="581" customFormat="1" ht="14.25">
      <c r="E844" s="609"/>
      <c r="K844" s="754"/>
    </row>
    <row r="845" spans="5:11" s="581" customFormat="1" ht="14.25">
      <c r="E845" s="609"/>
      <c r="K845" s="754"/>
    </row>
    <row r="846" spans="5:11" s="581" customFormat="1" ht="14.25">
      <c r="E846" s="609"/>
      <c r="K846" s="754"/>
    </row>
    <row r="847" spans="5:11" s="581" customFormat="1" ht="14.25">
      <c r="E847" s="609"/>
      <c r="K847" s="754"/>
    </row>
    <row r="848" spans="5:11" s="581" customFormat="1" ht="14.25">
      <c r="E848" s="609"/>
      <c r="K848" s="754"/>
    </row>
    <row r="849" spans="5:11" s="581" customFormat="1" ht="14.25">
      <c r="E849" s="609"/>
      <c r="K849" s="754"/>
    </row>
    <row r="850" spans="5:11" s="581" customFormat="1" ht="14.25">
      <c r="E850" s="609"/>
      <c r="K850" s="754"/>
    </row>
    <row r="851" spans="5:11" s="581" customFormat="1" ht="14.25">
      <c r="E851" s="609"/>
      <c r="K851" s="754"/>
    </row>
    <row r="852" spans="5:11" s="581" customFormat="1" ht="14.25">
      <c r="E852" s="609"/>
      <c r="K852" s="754"/>
    </row>
    <row r="853" spans="5:11" s="581" customFormat="1" ht="14.25">
      <c r="E853" s="609"/>
      <c r="K853" s="754"/>
    </row>
    <row r="854" spans="5:11" s="581" customFormat="1" ht="14.25">
      <c r="E854" s="609"/>
      <c r="K854" s="754"/>
    </row>
    <row r="855" spans="5:11" s="581" customFormat="1" ht="14.25">
      <c r="E855" s="609"/>
      <c r="K855" s="754"/>
    </row>
    <row r="856" spans="5:11" s="581" customFormat="1" ht="14.25">
      <c r="E856" s="609"/>
      <c r="K856" s="754"/>
    </row>
    <row r="857" spans="5:11" s="581" customFormat="1" ht="14.25">
      <c r="E857" s="609"/>
      <c r="K857" s="754"/>
    </row>
    <row r="858" spans="5:11" s="581" customFormat="1" ht="14.25">
      <c r="E858" s="609"/>
      <c r="K858" s="754"/>
    </row>
    <row r="859" spans="5:11" s="581" customFormat="1" ht="14.25">
      <c r="E859" s="609"/>
      <c r="K859" s="754"/>
    </row>
    <row r="860" spans="5:11" s="581" customFormat="1" ht="14.25">
      <c r="E860" s="609"/>
      <c r="K860" s="754"/>
    </row>
    <row r="861" spans="5:11" s="581" customFormat="1" ht="14.25">
      <c r="E861" s="609"/>
      <c r="K861" s="754"/>
    </row>
    <row r="862" spans="5:11" s="581" customFormat="1" ht="14.25">
      <c r="E862" s="609"/>
      <c r="K862" s="754"/>
    </row>
    <row r="863" spans="5:11" s="581" customFormat="1" ht="14.25">
      <c r="E863" s="609"/>
      <c r="K863" s="754"/>
    </row>
    <row r="864" spans="5:11" s="581" customFormat="1" ht="14.25">
      <c r="E864" s="609"/>
      <c r="K864" s="754"/>
    </row>
    <row r="865" spans="5:11" s="581" customFormat="1" ht="14.25">
      <c r="E865" s="609"/>
      <c r="K865" s="754"/>
    </row>
    <row r="866" spans="5:11" s="581" customFormat="1" ht="14.25">
      <c r="E866" s="609"/>
      <c r="K866" s="754"/>
    </row>
    <row r="867" spans="5:11" s="581" customFormat="1" ht="14.25">
      <c r="E867" s="609"/>
      <c r="K867" s="754"/>
    </row>
    <row r="868" spans="5:11" s="581" customFormat="1" ht="14.25">
      <c r="E868" s="609"/>
      <c r="K868" s="754"/>
    </row>
    <row r="869" spans="5:11" s="581" customFormat="1" ht="14.25">
      <c r="E869" s="609"/>
      <c r="K869" s="754"/>
    </row>
    <row r="870" spans="5:11" s="581" customFormat="1" ht="14.25">
      <c r="E870" s="609"/>
      <c r="K870" s="754"/>
    </row>
    <row r="871" spans="5:11" s="581" customFormat="1" ht="14.25">
      <c r="E871" s="609"/>
      <c r="K871" s="754"/>
    </row>
    <row r="872" spans="5:11" s="581" customFormat="1" ht="14.25">
      <c r="E872" s="609"/>
      <c r="K872" s="754"/>
    </row>
    <row r="873" spans="5:11" s="581" customFormat="1" ht="14.25">
      <c r="E873" s="609"/>
      <c r="K873" s="754"/>
    </row>
    <row r="874" spans="5:11" s="581" customFormat="1" ht="14.25">
      <c r="E874" s="609"/>
      <c r="K874" s="754"/>
    </row>
    <row r="875" spans="5:11" s="581" customFormat="1" ht="14.25">
      <c r="E875" s="609"/>
      <c r="K875" s="754"/>
    </row>
    <row r="876" spans="5:11" s="581" customFormat="1" ht="14.25">
      <c r="E876" s="609"/>
      <c r="K876" s="754"/>
    </row>
    <row r="877" spans="5:11" s="581" customFormat="1" ht="14.25">
      <c r="E877" s="609"/>
      <c r="K877" s="754"/>
    </row>
    <row r="878" spans="5:11" s="581" customFormat="1" ht="14.25">
      <c r="E878" s="609"/>
      <c r="K878" s="754"/>
    </row>
    <row r="879" spans="5:11" s="581" customFormat="1" ht="14.25">
      <c r="E879" s="609"/>
      <c r="K879" s="754"/>
    </row>
    <row r="880" spans="5:11" s="581" customFormat="1" ht="14.25">
      <c r="E880" s="609"/>
      <c r="K880" s="754"/>
    </row>
    <row r="881" spans="5:11" s="581" customFormat="1" ht="14.25">
      <c r="E881" s="609"/>
      <c r="K881" s="754"/>
    </row>
    <row r="882" spans="5:11" s="581" customFormat="1" ht="14.25">
      <c r="E882" s="609"/>
      <c r="K882" s="754"/>
    </row>
    <row r="883" spans="5:11" s="581" customFormat="1" ht="14.25">
      <c r="E883" s="609"/>
      <c r="K883" s="754"/>
    </row>
    <row r="884" spans="5:11" s="581" customFormat="1" ht="14.25">
      <c r="E884" s="609"/>
      <c r="K884" s="754"/>
    </row>
    <row r="885" spans="5:11" s="581" customFormat="1" ht="14.25">
      <c r="E885" s="609"/>
      <c r="K885" s="754"/>
    </row>
    <row r="886" spans="5:11" s="581" customFormat="1" ht="14.25">
      <c r="E886" s="609"/>
      <c r="K886" s="754"/>
    </row>
    <row r="887" spans="5:11" s="581" customFormat="1" ht="14.25">
      <c r="E887" s="609"/>
      <c r="K887" s="754"/>
    </row>
    <row r="888" spans="5:11" s="581" customFormat="1" ht="14.25">
      <c r="E888" s="609"/>
      <c r="K888" s="754"/>
    </row>
    <row r="889" spans="5:11" s="581" customFormat="1" ht="14.25">
      <c r="E889" s="609"/>
      <c r="K889" s="754"/>
    </row>
    <row r="890" spans="5:11" s="581" customFormat="1" ht="14.25">
      <c r="E890" s="609"/>
      <c r="K890" s="754"/>
    </row>
    <row r="891" spans="5:11" s="581" customFormat="1" ht="14.25">
      <c r="E891" s="609"/>
      <c r="K891" s="754"/>
    </row>
    <row r="892" spans="5:11" s="581" customFormat="1" ht="14.25">
      <c r="E892" s="609"/>
      <c r="K892" s="754"/>
    </row>
    <row r="893" spans="5:11" s="581" customFormat="1" ht="14.25">
      <c r="E893" s="609"/>
      <c r="K893" s="754"/>
    </row>
    <row r="894" spans="5:11" s="581" customFormat="1" ht="14.25">
      <c r="E894" s="609"/>
      <c r="K894" s="754"/>
    </row>
    <row r="895" spans="5:11" s="581" customFormat="1" ht="14.25">
      <c r="E895" s="609"/>
      <c r="K895" s="754"/>
    </row>
    <row r="896" spans="5:11" s="581" customFormat="1" ht="14.25">
      <c r="E896" s="609"/>
      <c r="K896" s="754"/>
    </row>
    <row r="897" spans="5:11" s="581" customFormat="1" ht="14.25">
      <c r="E897" s="609"/>
      <c r="K897" s="754"/>
    </row>
    <row r="898" spans="5:11" s="581" customFormat="1" ht="14.25">
      <c r="E898" s="609"/>
      <c r="K898" s="754"/>
    </row>
    <row r="899" spans="5:11" s="581" customFormat="1" ht="14.25">
      <c r="E899" s="609"/>
      <c r="K899" s="754"/>
    </row>
    <row r="900" spans="5:11" s="581" customFormat="1" ht="14.25">
      <c r="E900" s="609"/>
      <c r="K900" s="754"/>
    </row>
    <row r="901" spans="5:11" s="581" customFormat="1" ht="14.25">
      <c r="E901" s="609"/>
      <c r="K901" s="754"/>
    </row>
    <row r="902" spans="5:11" s="581" customFormat="1" ht="14.25">
      <c r="E902" s="609"/>
      <c r="K902" s="754"/>
    </row>
    <row r="903" spans="5:11" s="581" customFormat="1" ht="14.25">
      <c r="E903" s="609"/>
      <c r="K903" s="754"/>
    </row>
    <row r="904" spans="5:11" s="581" customFormat="1" ht="14.25">
      <c r="E904" s="609"/>
      <c r="K904" s="754"/>
    </row>
    <row r="905" spans="5:11" s="581" customFormat="1" ht="14.25">
      <c r="E905" s="609"/>
      <c r="K905" s="754"/>
    </row>
    <row r="906" spans="5:11" s="581" customFormat="1" ht="14.25">
      <c r="E906" s="609"/>
      <c r="K906" s="754"/>
    </row>
    <row r="907" spans="5:11" s="581" customFormat="1" ht="14.25">
      <c r="E907" s="609"/>
      <c r="K907" s="754"/>
    </row>
    <row r="908" spans="5:11" s="581" customFormat="1" ht="14.25">
      <c r="E908" s="609"/>
      <c r="K908" s="754"/>
    </row>
    <row r="909" spans="5:11" s="581" customFormat="1" ht="14.25">
      <c r="E909" s="609"/>
      <c r="K909" s="754"/>
    </row>
    <row r="910" spans="5:11" s="581" customFormat="1" ht="14.25">
      <c r="E910" s="609"/>
      <c r="K910" s="754"/>
    </row>
    <row r="911" spans="5:11" s="581" customFormat="1" ht="14.25">
      <c r="E911" s="609"/>
      <c r="K911" s="754"/>
    </row>
    <row r="912" spans="5:11" s="581" customFormat="1" ht="14.25">
      <c r="E912" s="609"/>
      <c r="K912" s="754"/>
    </row>
    <row r="913" spans="5:11" s="581" customFormat="1" ht="14.25">
      <c r="E913" s="609"/>
      <c r="K913" s="754"/>
    </row>
    <row r="914" spans="5:11" s="581" customFormat="1" ht="14.25">
      <c r="E914" s="609"/>
      <c r="K914" s="754"/>
    </row>
    <row r="915" spans="5:11" s="581" customFormat="1" ht="14.25">
      <c r="E915" s="609"/>
      <c r="K915" s="754"/>
    </row>
    <row r="916" spans="5:11" s="581" customFormat="1" ht="14.25">
      <c r="E916" s="609"/>
      <c r="K916" s="754"/>
    </row>
    <row r="917" spans="5:11" s="581" customFormat="1" ht="14.25">
      <c r="E917" s="609"/>
      <c r="K917" s="754"/>
    </row>
    <row r="918" spans="5:11" s="581" customFormat="1" ht="14.25">
      <c r="E918" s="609"/>
      <c r="K918" s="754"/>
    </row>
    <row r="919" spans="5:11" s="581" customFormat="1" ht="14.25">
      <c r="E919" s="609"/>
      <c r="K919" s="754"/>
    </row>
    <row r="920" spans="5:11" s="581" customFormat="1" ht="14.25">
      <c r="E920" s="609"/>
      <c r="K920" s="754"/>
    </row>
    <row r="921" spans="5:11" s="581" customFormat="1" ht="14.25">
      <c r="E921" s="609"/>
      <c r="K921" s="754"/>
    </row>
    <row r="922" spans="5:11" s="581" customFormat="1" ht="14.25">
      <c r="E922" s="609"/>
      <c r="K922" s="754"/>
    </row>
    <row r="923" spans="5:11" s="581" customFormat="1" ht="14.25">
      <c r="E923" s="609"/>
      <c r="K923" s="754"/>
    </row>
    <row r="924" spans="5:11" s="581" customFormat="1" ht="14.25">
      <c r="E924" s="609"/>
      <c r="K924" s="754"/>
    </row>
    <row r="925" spans="5:11" s="581" customFormat="1" ht="14.25">
      <c r="E925" s="609"/>
      <c r="K925" s="754"/>
    </row>
    <row r="926" spans="5:11" s="581" customFormat="1" ht="14.25">
      <c r="E926" s="609"/>
      <c r="K926" s="754"/>
    </row>
    <row r="927" spans="5:11" s="581" customFormat="1" ht="14.25">
      <c r="E927" s="609"/>
      <c r="K927" s="754"/>
    </row>
    <row r="928" spans="5:11" s="581" customFormat="1" ht="14.25">
      <c r="E928" s="609"/>
      <c r="K928" s="754"/>
    </row>
    <row r="929" spans="5:11" s="581" customFormat="1" ht="14.25">
      <c r="E929" s="609"/>
      <c r="K929" s="754"/>
    </row>
    <row r="930" spans="5:11" s="581" customFormat="1" ht="14.25">
      <c r="E930" s="609"/>
      <c r="K930" s="754"/>
    </row>
    <row r="931" spans="5:11" s="581" customFormat="1" ht="14.25">
      <c r="E931" s="609"/>
      <c r="K931" s="754"/>
    </row>
    <row r="932" spans="5:11" s="581" customFormat="1" ht="14.25">
      <c r="E932" s="609"/>
      <c r="K932" s="754"/>
    </row>
    <row r="933" spans="5:11" s="581" customFormat="1" ht="14.25">
      <c r="E933" s="609"/>
      <c r="K933" s="754"/>
    </row>
    <row r="934" spans="5:11" s="581" customFormat="1" ht="14.25">
      <c r="E934" s="609"/>
      <c r="K934" s="754"/>
    </row>
    <row r="935" spans="5:11" s="581" customFormat="1" ht="14.25">
      <c r="E935" s="609"/>
      <c r="K935" s="754"/>
    </row>
    <row r="936" spans="5:11" s="581" customFormat="1" ht="14.25">
      <c r="E936" s="609"/>
      <c r="K936" s="754"/>
    </row>
    <row r="937" spans="5:11" s="581" customFormat="1" ht="14.25">
      <c r="E937" s="609"/>
      <c r="K937" s="754"/>
    </row>
    <row r="938" spans="5:11" s="581" customFormat="1" ht="14.25">
      <c r="E938" s="609"/>
      <c r="K938" s="754"/>
    </row>
    <row r="939" spans="5:11" s="581" customFormat="1" ht="14.25">
      <c r="E939" s="609"/>
      <c r="K939" s="754"/>
    </row>
    <row r="940" spans="5:11" s="581" customFormat="1" ht="14.25">
      <c r="E940" s="609"/>
      <c r="K940" s="754"/>
    </row>
    <row r="941" spans="5:11" s="581" customFormat="1" ht="14.25">
      <c r="E941" s="609"/>
      <c r="K941" s="754"/>
    </row>
    <row r="942" spans="5:11" s="581" customFormat="1" ht="14.25">
      <c r="E942" s="609"/>
      <c r="K942" s="754"/>
    </row>
    <row r="943" spans="5:11" s="581" customFormat="1" ht="14.25">
      <c r="E943" s="609"/>
      <c r="K943" s="754"/>
    </row>
    <row r="944" spans="5:11" s="581" customFormat="1" ht="14.25">
      <c r="E944" s="609"/>
      <c r="K944" s="754"/>
    </row>
    <row r="945" spans="5:11" s="581" customFormat="1" ht="14.25">
      <c r="E945" s="609"/>
      <c r="K945" s="754"/>
    </row>
    <row r="946" spans="5:11" s="581" customFormat="1" ht="14.25">
      <c r="E946" s="609"/>
      <c r="K946" s="754"/>
    </row>
    <row r="947" spans="5:11" s="581" customFormat="1" ht="14.25">
      <c r="E947" s="609"/>
      <c r="K947" s="754"/>
    </row>
    <row r="948" spans="5:11" s="581" customFormat="1" ht="14.25">
      <c r="E948" s="609"/>
      <c r="K948" s="754"/>
    </row>
    <row r="949" spans="5:11" s="581" customFormat="1" ht="14.25">
      <c r="E949" s="609"/>
      <c r="K949" s="754"/>
    </row>
    <row r="950" spans="5:11" s="581" customFormat="1" ht="14.25">
      <c r="E950" s="609"/>
      <c r="K950" s="754"/>
    </row>
    <row r="951" spans="5:11" s="581" customFormat="1" ht="14.25">
      <c r="E951" s="609"/>
      <c r="K951" s="754"/>
    </row>
    <row r="952" spans="5:11" s="581" customFormat="1" ht="14.25">
      <c r="E952" s="609"/>
      <c r="K952" s="754"/>
    </row>
    <row r="953" spans="5:11" s="581" customFormat="1" ht="14.25">
      <c r="E953" s="609"/>
      <c r="K953" s="754"/>
    </row>
    <row r="954" spans="5:11" s="581" customFormat="1" ht="14.25">
      <c r="E954" s="609"/>
      <c r="K954" s="754"/>
    </row>
    <row r="955" spans="5:11" s="581" customFormat="1" ht="14.25">
      <c r="E955" s="609"/>
      <c r="K955" s="754"/>
    </row>
    <row r="956" spans="5:11" s="581" customFormat="1" ht="14.25">
      <c r="E956" s="609"/>
      <c r="K956" s="754"/>
    </row>
    <row r="957" spans="5:11" s="581" customFormat="1" ht="14.25">
      <c r="E957" s="609"/>
      <c r="K957" s="754"/>
    </row>
    <row r="958" spans="5:11" s="581" customFormat="1" ht="14.25">
      <c r="E958" s="609"/>
      <c r="K958" s="754"/>
    </row>
    <row r="959" spans="5:11" s="581" customFormat="1" ht="14.25">
      <c r="E959" s="609"/>
      <c r="K959" s="754"/>
    </row>
    <row r="960" spans="5:11" s="581" customFormat="1" ht="14.25">
      <c r="E960" s="609"/>
      <c r="K960" s="754"/>
    </row>
    <row r="961" spans="5:11" s="581" customFormat="1" ht="14.25">
      <c r="E961" s="609"/>
      <c r="K961" s="754"/>
    </row>
    <row r="962" spans="5:11" s="581" customFormat="1" ht="14.25">
      <c r="E962" s="609"/>
      <c r="K962" s="754"/>
    </row>
    <row r="963" spans="5:11" s="581" customFormat="1" ht="14.25">
      <c r="E963" s="609"/>
      <c r="K963" s="754"/>
    </row>
    <row r="964" spans="5:11" s="581" customFormat="1" ht="14.25">
      <c r="E964" s="609"/>
      <c r="K964" s="754"/>
    </row>
    <row r="965" spans="5:11" s="581" customFormat="1" ht="14.25">
      <c r="E965" s="609"/>
      <c r="K965" s="754"/>
    </row>
    <row r="966" spans="5:11" s="581" customFormat="1" ht="14.25">
      <c r="E966" s="609"/>
      <c r="K966" s="754"/>
    </row>
    <row r="967" spans="5:11" s="581" customFormat="1" ht="14.25">
      <c r="E967" s="609"/>
      <c r="K967" s="754"/>
    </row>
    <row r="968" spans="5:11" s="581" customFormat="1" ht="14.25">
      <c r="E968" s="609"/>
      <c r="K968" s="754"/>
    </row>
    <row r="969" spans="5:11" s="581" customFormat="1" ht="14.25">
      <c r="E969" s="609"/>
      <c r="K969" s="754"/>
    </row>
    <row r="970" spans="5:11" s="581" customFormat="1" ht="14.25">
      <c r="E970" s="609"/>
      <c r="K970" s="754"/>
    </row>
    <row r="971" spans="5:11" s="581" customFormat="1" ht="14.25">
      <c r="E971" s="609"/>
      <c r="K971" s="754"/>
    </row>
    <row r="972" spans="5:11" s="581" customFormat="1" ht="14.25">
      <c r="E972" s="609"/>
      <c r="K972" s="754"/>
    </row>
    <row r="973" spans="5:11" s="581" customFormat="1" ht="14.25">
      <c r="E973" s="609"/>
      <c r="K973" s="754"/>
    </row>
    <row r="974" spans="5:11" s="581" customFormat="1" ht="14.25">
      <c r="E974" s="609"/>
      <c r="K974" s="754"/>
    </row>
    <row r="975" spans="5:11" s="581" customFormat="1" ht="14.25">
      <c r="E975" s="609"/>
      <c r="K975" s="754"/>
    </row>
    <row r="976" spans="5:11" s="581" customFormat="1" ht="14.25">
      <c r="E976" s="609"/>
      <c r="K976" s="754"/>
    </row>
    <row r="977" spans="5:11" s="581" customFormat="1" ht="14.25">
      <c r="E977" s="609"/>
      <c r="K977" s="754"/>
    </row>
    <row r="978" spans="5:11" s="581" customFormat="1" ht="14.25">
      <c r="E978" s="609"/>
      <c r="K978" s="754"/>
    </row>
    <row r="979" spans="5:11" s="581" customFormat="1" ht="14.25">
      <c r="E979" s="609"/>
      <c r="K979" s="754"/>
    </row>
    <row r="980" spans="5:11" s="581" customFormat="1" ht="14.25">
      <c r="E980" s="609"/>
      <c r="K980" s="754"/>
    </row>
    <row r="981" spans="5:11" s="581" customFormat="1" ht="14.25">
      <c r="E981" s="609"/>
      <c r="K981" s="754"/>
    </row>
    <row r="982" spans="5:11" s="581" customFormat="1" ht="14.25">
      <c r="E982" s="609"/>
      <c r="K982" s="754"/>
    </row>
    <row r="983" spans="5:11" s="581" customFormat="1" ht="14.25">
      <c r="E983" s="609"/>
      <c r="K983" s="754"/>
    </row>
    <row r="984" spans="5:11" s="581" customFormat="1" ht="14.25">
      <c r="E984" s="609"/>
      <c r="K984" s="754"/>
    </row>
    <row r="985" spans="5:11" s="581" customFormat="1" ht="14.25">
      <c r="E985" s="609"/>
      <c r="K985" s="754"/>
    </row>
    <row r="986" spans="5:11" s="581" customFormat="1" ht="14.25">
      <c r="E986" s="609"/>
      <c r="K986" s="754"/>
    </row>
    <row r="987" spans="5:11" s="581" customFormat="1" ht="14.25">
      <c r="E987" s="609"/>
      <c r="K987" s="754"/>
    </row>
    <row r="988" spans="5:11" s="581" customFormat="1" ht="14.25">
      <c r="E988" s="609"/>
      <c r="K988" s="754"/>
    </row>
    <row r="989" spans="5:11" s="581" customFormat="1" ht="14.25">
      <c r="E989" s="609"/>
      <c r="K989" s="754"/>
    </row>
    <row r="990" spans="5:11" s="581" customFormat="1" ht="14.25">
      <c r="E990" s="609"/>
      <c r="K990" s="754"/>
    </row>
    <row r="991" spans="5:11" s="581" customFormat="1" ht="14.25">
      <c r="E991" s="609"/>
      <c r="K991" s="754"/>
    </row>
    <row r="992" spans="5:11" s="581" customFormat="1" ht="14.25">
      <c r="E992" s="609"/>
      <c r="K992" s="754"/>
    </row>
    <row r="993" spans="5:11" s="581" customFormat="1" ht="14.25">
      <c r="E993" s="609"/>
      <c r="K993" s="754"/>
    </row>
    <row r="994" spans="5:11" s="581" customFormat="1" ht="14.25">
      <c r="E994" s="609"/>
      <c r="K994" s="754"/>
    </row>
    <row r="995" spans="5:11" s="581" customFormat="1" ht="14.25">
      <c r="E995" s="609"/>
      <c r="K995" s="754"/>
    </row>
    <row r="996" spans="5:11" s="581" customFormat="1" ht="14.25">
      <c r="E996" s="609"/>
      <c r="K996" s="754"/>
    </row>
    <row r="997" spans="5:11" s="581" customFormat="1" ht="14.25">
      <c r="E997" s="609"/>
      <c r="K997" s="754"/>
    </row>
    <row r="998" spans="5:11" s="581" customFormat="1" ht="14.25">
      <c r="E998" s="609"/>
      <c r="K998" s="754"/>
    </row>
    <row r="999" spans="5:11" s="581" customFormat="1" ht="14.25">
      <c r="E999" s="609"/>
      <c r="K999" s="754"/>
    </row>
    <row r="1000" spans="5:11" s="581" customFormat="1" ht="14.25">
      <c r="E1000" s="609"/>
      <c r="K1000" s="754"/>
    </row>
    <row r="1001" spans="5:11" s="581" customFormat="1" ht="14.25">
      <c r="E1001" s="609"/>
      <c r="K1001" s="754"/>
    </row>
    <row r="1002" spans="5:11" s="581" customFormat="1" ht="14.25">
      <c r="E1002" s="609"/>
      <c r="K1002" s="754"/>
    </row>
    <row r="1003" spans="5:11" s="581" customFormat="1" ht="14.25">
      <c r="E1003" s="609"/>
      <c r="K1003" s="754"/>
    </row>
    <row r="1004" spans="5:11" s="581" customFormat="1" ht="14.25">
      <c r="E1004" s="609"/>
      <c r="K1004" s="754"/>
    </row>
    <row r="1005" spans="5:11" s="581" customFormat="1" ht="14.25">
      <c r="E1005" s="609"/>
      <c r="K1005" s="754"/>
    </row>
    <row r="1006" spans="5:11" s="581" customFormat="1" ht="14.25">
      <c r="E1006" s="609"/>
      <c r="K1006" s="754"/>
    </row>
    <row r="1007" spans="5:11" s="581" customFormat="1" ht="14.25">
      <c r="E1007" s="609"/>
      <c r="K1007" s="754"/>
    </row>
    <row r="1008" spans="5:11" s="581" customFormat="1" ht="14.25">
      <c r="E1008" s="609"/>
      <c r="K1008" s="754"/>
    </row>
    <row r="1009" spans="5:11" s="581" customFormat="1" ht="14.25">
      <c r="E1009" s="609"/>
      <c r="K1009" s="754"/>
    </row>
    <row r="1010" spans="5:11" s="581" customFormat="1" ht="14.25">
      <c r="E1010" s="609"/>
      <c r="K1010" s="754"/>
    </row>
    <row r="1011" spans="5:11" s="581" customFormat="1" ht="14.25">
      <c r="E1011" s="609"/>
      <c r="K1011" s="754"/>
    </row>
    <row r="1012" spans="5:11" s="581" customFormat="1" ht="14.25">
      <c r="E1012" s="609"/>
      <c r="K1012" s="754"/>
    </row>
    <row r="1013" spans="5:11" s="581" customFormat="1" ht="14.25">
      <c r="E1013" s="609"/>
      <c r="K1013" s="754"/>
    </row>
    <row r="1014" spans="5:11" s="581" customFormat="1" ht="14.25">
      <c r="E1014" s="609"/>
      <c r="K1014" s="754"/>
    </row>
    <row r="1015" spans="5:11" s="581" customFormat="1" ht="14.25">
      <c r="E1015" s="609"/>
      <c r="K1015" s="754"/>
    </row>
    <row r="1016" spans="5:11" s="581" customFormat="1" ht="14.25">
      <c r="E1016" s="609"/>
      <c r="K1016" s="754"/>
    </row>
    <row r="1017" spans="5:11" s="581" customFormat="1" ht="14.25">
      <c r="E1017" s="609"/>
      <c r="K1017" s="754"/>
    </row>
    <row r="1018" spans="5:11" s="581" customFormat="1" ht="14.25">
      <c r="E1018" s="609"/>
      <c r="K1018" s="754"/>
    </row>
    <row r="1019" spans="5:11" s="581" customFormat="1" ht="14.25">
      <c r="E1019" s="609"/>
      <c r="K1019" s="754"/>
    </row>
    <row r="1020" spans="5:11" s="581" customFormat="1" ht="14.25">
      <c r="E1020" s="609"/>
      <c r="K1020" s="754"/>
    </row>
    <row r="1021" spans="5:11" s="581" customFormat="1" ht="14.25">
      <c r="E1021" s="609"/>
      <c r="K1021" s="754"/>
    </row>
    <row r="1022" spans="5:11" s="581" customFormat="1" ht="14.25">
      <c r="E1022" s="609"/>
      <c r="K1022" s="754"/>
    </row>
    <row r="1023" spans="5:11" s="581" customFormat="1" ht="14.25">
      <c r="E1023" s="609"/>
      <c r="K1023" s="754"/>
    </row>
    <row r="1024" spans="5:11" s="581" customFormat="1" ht="14.25">
      <c r="E1024" s="609"/>
      <c r="K1024" s="754"/>
    </row>
    <row r="1025" spans="5:11" s="581" customFormat="1" ht="14.25">
      <c r="E1025" s="609"/>
      <c r="K1025" s="754"/>
    </row>
    <row r="1026" spans="5:11" s="581" customFormat="1" ht="14.25">
      <c r="E1026" s="609"/>
      <c r="K1026" s="754"/>
    </row>
    <row r="1027" spans="5:11" s="581" customFormat="1" ht="14.25">
      <c r="E1027" s="609"/>
      <c r="K1027" s="754"/>
    </row>
    <row r="1028" spans="5:11" s="581" customFormat="1" ht="14.25">
      <c r="E1028" s="609"/>
      <c r="K1028" s="754"/>
    </row>
    <row r="1029" spans="5:11" s="581" customFormat="1" ht="14.25">
      <c r="E1029" s="609"/>
      <c r="K1029" s="754"/>
    </row>
    <row r="1030" spans="5:11" s="581" customFormat="1" ht="14.25">
      <c r="E1030" s="609"/>
      <c r="K1030" s="754"/>
    </row>
    <row r="1031" spans="5:11" s="581" customFormat="1" ht="14.25">
      <c r="E1031" s="609"/>
      <c r="K1031" s="754"/>
    </row>
    <row r="1032" spans="5:11" s="581" customFormat="1" ht="14.25">
      <c r="E1032" s="609"/>
      <c r="K1032" s="754"/>
    </row>
    <row r="1033" spans="5:11" s="581" customFormat="1" ht="14.25">
      <c r="E1033" s="609"/>
      <c r="K1033" s="754"/>
    </row>
    <row r="1034" spans="5:11" s="581" customFormat="1" ht="14.25">
      <c r="E1034" s="609"/>
      <c r="K1034" s="754"/>
    </row>
    <row r="1035" spans="5:11" s="581" customFormat="1" ht="14.25">
      <c r="E1035" s="609"/>
      <c r="K1035" s="754"/>
    </row>
    <row r="1036" spans="5:11" s="581" customFormat="1" ht="14.25">
      <c r="E1036" s="609"/>
      <c r="K1036" s="754"/>
    </row>
    <row r="1037" spans="5:11" s="581" customFormat="1" ht="14.25">
      <c r="E1037" s="609"/>
      <c r="K1037" s="754"/>
    </row>
    <row r="1038" spans="5:11" s="581" customFormat="1" ht="14.25">
      <c r="E1038" s="609"/>
      <c r="K1038" s="754"/>
    </row>
    <row r="1039" spans="5:11" s="581" customFormat="1" ht="14.25">
      <c r="E1039" s="609"/>
      <c r="K1039" s="754"/>
    </row>
    <row r="1040" spans="5:11" s="581" customFormat="1" ht="14.25">
      <c r="E1040" s="609"/>
      <c r="K1040" s="754"/>
    </row>
    <row r="1041" spans="5:11" s="581" customFormat="1" ht="14.25">
      <c r="E1041" s="609"/>
      <c r="K1041" s="754"/>
    </row>
    <row r="1042" spans="5:11" s="581" customFormat="1" ht="14.25">
      <c r="E1042" s="609"/>
      <c r="K1042" s="754"/>
    </row>
    <row r="1043" spans="5:11" s="581" customFormat="1" ht="14.25">
      <c r="E1043" s="609"/>
      <c r="K1043" s="754"/>
    </row>
    <row r="1044" spans="5:11" s="581" customFormat="1" ht="14.25">
      <c r="E1044" s="609"/>
      <c r="K1044" s="754"/>
    </row>
    <row r="1045" spans="5:11" s="581" customFormat="1" ht="14.25">
      <c r="E1045" s="609"/>
      <c r="K1045" s="754"/>
    </row>
    <row r="1046" spans="5:11" s="581" customFormat="1" ht="14.25">
      <c r="E1046" s="609"/>
      <c r="K1046" s="754"/>
    </row>
    <row r="1047" spans="5:11" s="581" customFormat="1" ht="14.25">
      <c r="E1047" s="609"/>
      <c r="K1047" s="754"/>
    </row>
    <row r="1048" spans="5:11" s="581" customFormat="1" ht="14.25">
      <c r="E1048" s="609"/>
      <c r="K1048" s="754"/>
    </row>
    <row r="1049" spans="5:11" s="581" customFormat="1" ht="14.25">
      <c r="E1049" s="609"/>
      <c r="K1049" s="754"/>
    </row>
    <row r="1050" spans="5:11" s="581" customFormat="1" ht="14.25">
      <c r="E1050" s="609"/>
      <c r="K1050" s="754"/>
    </row>
    <row r="1051" spans="5:11" s="581" customFormat="1" ht="14.25">
      <c r="E1051" s="609"/>
      <c r="K1051" s="754"/>
    </row>
    <row r="1052" spans="5:11" s="581" customFormat="1" ht="14.25">
      <c r="E1052" s="609"/>
      <c r="K1052" s="754"/>
    </row>
    <row r="1053" spans="5:11" s="581" customFormat="1" ht="14.25">
      <c r="E1053" s="609"/>
      <c r="K1053" s="754"/>
    </row>
    <row r="1054" spans="5:11" s="581" customFormat="1" ht="14.25">
      <c r="E1054" s="609"/>
      <c r="K1054" s="754"/>
    </row>
    <row r="1055" spans="5:11" s="581" customFormat="1" ht="14.25">
      <c r="E1055" s="609"/>
      <c r="K1055" s="754"/>
    </row>
    <row r="1056" spans="5:11" s="581" customFormat="1" ht="14.25">
      <c r="E1056" s="609"/>
      <c r="K1056" s="754"/>
    </row>
    <row r="1057" spans="1:11" s="581" customFormat="1" ht="14.25">
      <c r="E1057" s="609"/>
      <c r="K1057" s="754"/>
    </row>
    <row r="1058" spans="1:11" s="581" customFormat="1" ht="14.25">
      <c r="E1058" s="609"/>
      <c r="K1058" s="754"/>
    </row>
    <row r="1059" spans="1:11" s="581" customFormat="1" ht="14.25">
      <c r="E1059" s="609"/>
      <c r="K1059" s="754"/>
    </row>
    <row r="1060" spans="1:11" s="581" customFormat="1" ht="14.25">
      <c r="E1060" s="609"/>
      <c r="K1060" s="754"/>
    </row>
    <row r="1061" spans="1:11" s="581" customFormat="1" ht="14.25">
      <c r="E1061" s="609"/>
      <c r="K1061" s="754"/>
    </row>
    <row r="1062" spans="1:11" s="581" customFormat="1" ht="14.25">
      <c r="E1062" s="609"/>
      <c r="K1062" s="754"/>
    </row>
    <row r="1063" spans="1:11" s="581" customFormat="1" ht="14.25">
      <c r="E1063" s="609"/>
      <c r="K1063" s="754"/>
    </row>
    <row r="1064" spans="1:11" s="581" customFormat="1" ht="14.25">
      <c r="E1064" s="609"/>
      <c r="K1064" s="754"/>
    </row>
    <row r="1065" spans="1:11" s="581" customFormat="1" ht="14.25">
      <c r="E1065" s="609"/>
      <c r="K1065" s="754"/>
    </row>
    <row r="1066" spans="1:11" s="581" customFormat="1" ht="14.25">
      <c r="E1066" s="609"/>
      <c r="K1066" s="754"/>
    </row>
    <row r="1067" spans="1:11" s="581" customFormat="1" ht="14.25">
      <c r="E1067" s="609"/>
      <c r="K1067" s="754"/>
    </row>
    <row r="1068" spans="1:11" s="581" customFormat="1" ht="14.25">
      <c r="E1068" s="609"/>
      <c r="K1068" s="754"/>
    </row>
    <row r="1069" spans="1:11" s="581" customFormat="1" ht="14.25">
      <c r="E1069" s="609"/>
      <c r="K1069" s="754"/>
    </row>
    <row r="1070" spans="1:11" s="581" customFormat="1" ht="14.25">
      <c r="E1070" s="609"/>
      <c r="K1070" s="754"/>
    </row>
    <row r="1071" spans="1:11">
      <c r="A1071" s="581"/>
      <c r="B1071" s="581"/>
      <c r="C1071" s="581"/>
      <c r="D1071" s="581"/>
      <c r="E1071" s="609"/>
      <c r="F1071" s="581"/>
    </row>
    <row r="1072" spans="1:11">
      <c r="A1072" s="581"/>
      <c r="B1072" s="581"/>
      <c r="C1072" s="581"/>
      <c r="D1072" s="581"/>
      <c r="E1072" s="609"/>
      <c r="F1072" s="581"/>
    </row>
    <row r="1073" spans="1:6">
      <c r="A1073" s="581"/>
      <c r="B1073" s="581"/>
      <c r="C1073" s="581"/>
      <c r="D1073" s="581"/>
      <c r="E1073" s="609"/>
      <c r="F1073" s="581"/>
    </row>
    <row r="1074" spans="1:6">
      <c r="A1074" s="581"/>
      <c r="B1074" s="581"/>
      <c r="C1074" s="581"/>
      <c r="D1074" s="581"/>
      <c r="E1074" s="609"/>
      <c r="F1074" s="581"/>
    </row>
    <row r="1075" spans="1:6">
      <c r="A1075" s="581"/>
      <c r="B1075" s="581"/>
      <c r="C1075" s="581"/>
      <c r="D1075" s="581"/>
      <c r="E1075" s="609"/>
      <c r="F1075" s="581"/>
    </row>
    <row r="1076" spans="1:6">
      <c r="A1076" s="581"/>
      <c r="B1076" s="581"/>
      <c r="C1076" s="581"/>
      <c r="D1076" s="581"/>
      <c r="E1076" s="609"/>
      <c r="F1076" s="581"/>
    </row>
    <row r="1077" spans="1:6">
      <c r="A1077" s="581"/>
      <c r="B1077" s="581"/>
      <c r="C1077" s="581"/>
      <c r="D1077" s="581"/>
      <c r="E1077" s="609"/>
      <c r="F1077" s="581"/>
    </row>
    <row r="1078" spans="1:6">
      <c r="A1078" s="581"/>
      <c r="B1078" s="581"/>
      <c r="C1078" s="581"/>
      <c r="D1078" s="581"/>
      <c r="E1078" s="609"/>
      <c r="F1078" s="581"/>
    </row>
    <row r="1079" spans="1:6">
      <c r="A1079" s="581"/>
      <c r="B1079" s="581"/>
      <c r="C1079" s="581"/>
      <c r="D1079" s="581"/>
      <c r="E1079" s="609"/>
      <c r="F1079" s="581"/>
    </row>
    <row r="1080" spans="1:6">
      <c r="A1080" s="581"/>
      <c r="B1080" s="581"/>
      <c r="C1080" s="581"/>
      <c r="D1080" s="581"/>
      <c r="E1080" s="609"/>
      <c r="F1080" s="581"/>
    </row>
    <row r="1081" spans="1:6">
      <c r="A1081" s="581"/>
      <c r="B1081" s="581"/>
      <c r="C1081" s="581"/>
      <c r="D1081" s="581"/>
      <c r="E1081" s="609"/>
      <c r="F1081" s="581"/>
    </row>
    <row r="1082" spans="1:6">
      <c r="A1082" s="581"/>
      <c r="B1082" s="581"/>
      <c r="C1082" s="581"/>
      <c r="D1082" s="581"/>
      <c r="E1082" s="609"/>
      <c r="F1082" s="581"/>
    </row>
    <row r="1083" spans="1:6">
      <c r="A1083" s="581"/>
      <c r="B1083" s="581"/>
      <c r="C1083" s="581"/>
      <c r="D1083" s="581"/>
      <c r="E1083" s="609"/>
      <c r="F1083" s="581"/>
    </row>
    <row r="1084" spans="1:6">
      <c r="A1084" s="581"/>
      <c r="B1084" s="581"/>
      <c r="C1084" s="581"/>
      <c r="D1084" s="581"/>
      <c r="E1084" s="609"/>
      <c r="F1084" s="581"/>
    </row>
    <row r="1085" spans="1:6">
      <c r="A1085" s="581"/>
      <c r="B1085" s="581"/>
      <c r="C1085" s="581"/>
      <c r="D1085" s="581"/>
      <c r="E1085" s="609"/>
      <c r="F1085" s="581"/>
    </row>
    <row r="1086" spans="1:6">
      <c r="A1086" s="581"/>
      <c r="B1086" s="581"/>
      <c r="C1086" s="581"/>
      <c r="D1086" s="581"/>
      <c r="E1086" s="609"/>
      <c r="F1086" s="581"/>
    </row>
    <row r="1087" spans="1:6">
      <c r="A1087" s="581"/>
      <c r="B1087" s="581"/>
      <c r="C1087" s="581"/>
      <c r="D1087" s="581"/>
      <c r="E1087" s="609"/>
      <c r="F1087" s="581"/>
    </row>
    <row r="1088" spans="1:6">
      <c r="A1088" s="581"/>
      <c r="B1088" s="581"/>
      <c r="C1088" s="581"/>
      <c r="D1088" s="581"/>
      <c r="E1088" s="609"/>
      <c r="F1088" s="581"/>
    </row>
    <row r="1089" spans="1:6">
      <c r="A1089" s="581"/>
      <c r="B1089" s="581"/>
      <c r="C1089" s="581"/>
      <c r="D1089" s="581"/>
      <c r="E1089" s="609"/>
      <c r="F1089" s="581"/>
    </row>
    <row r="1090" spans="1:6">
      <c r="A1090" s="581"/>
      <c r="B1090" s="581"/>
      <c r="C1090" s="581"/>
      <c r="D1090" s="581"/>
      <c r="E1090" s="609"/>
      <c r="F1090" s="581"/>
    </row>
    <row r="1091" spans="1:6">
      <c r="A1091" s="581"/>
      <c r="B1091" s="581"/>
      <c r="C1091" s="581"/>
      <c r="D1091" s="581"/>
      <c r="E1091" s="609"/>
      <c r="F1091" s="581"/>
    </row>
    <row r="1092" spans="1:6">
      <c r="A1092" s="581"/>
      <c r="B1092" s="581"/>
      <c r="C1092" s="581"/>
      <c r="D1092" s="581"/>
      <c r="E1092" s="609"/>
      <c r="F1092" s="581"/>
    </row>
    <row r="1093" spans="1:6">
      <c r="A1093" s="581"/>
      <c r="B1093" s="581"/>
      <c r="C1093" s="581"/>
      <c r="D1093" s="581"/>
      <c r="E1093" s="609"/>
      <c r="F1093" s="581"/>
    </row>
    <row r="1094" spans="1:6">
      <c r="A1094" s="581"/>
      <c r="B1094" s="581"/>
      <c r="C1094" s="581"/>
      <c r="D1094" s="581"/>
      <c r="E1094" s="609"/>
      <c r="F1094" s="581"/>
    </row>
    <row r="1095" spans="1:6">
      <c r="A1095" s="581"/>
      <c r="B1095" s="581"/>
      <c r="C1095" s="581"/>
      <c r="D1095" s="581"/>
      <c r="E1095" s="609"/>
      <c r="F1095" s="581"/>
    </row>
    <row r="1096" spans="1:6">
      <c r="A1096" s="581"/>
      <c r="B1096" s="581"/>
      <c r="C1096" s="581"/>
      <c r="D1096" s="581"/>
      <c r="E1096" s="609"/>
      <c r="F1096" s="581"/>
    </row>
    <row r="1097" spans="1:6">
      <c r="A1097" s="581"/>
      <c r="B1097" s="581"/>
      <c r="C1097" s="581"/>
      <c r="D1097" s="581"/>
      <c r="E1097" s="609"/>
      <c r="F1097" s="581"/>
    </row>
    <row r="1098" spans="1:6">
      <c r="A1098" s="581"/>
      <c r="B1098" s="581"/>
      <c r="C1098" s="581"/>
      <c r="D1098" s="581"/>
      <c r="E1098" s="609"/>
      <c r="F1098" s="581"/>
    </row>
    <row r="1099" spans="1:6">
      <c r="A1099" s="581"/>
      <c r="B1099" s="581"/>
      <c r="C1099" s="581"/>
      <c r="D1099" s="581"/>
      <c r="E1099" s="609"/>
      <c r="F1099" s="581"/>
    </row>
    <row r="1100" spans="1:6">
      <c r="A1100" s="581"/>
      <c r="B1100" s="581"/>
      <c r="C1100" s="581"/>
      <c r="D1100" s="581"/>
      <c r="E1100" s="609"/>
      <c r="F1100" s="581"/>
    </row>
    <row r="1101" spans="1:6">
      <c r="A1101" s="581"/>
      <c r="B1101" s="581"/>
      <c r="C1101" s="581"/>
      <c r="D1101" s="581"/>
      <c r="E1101" s="609"/>
      <c r="F1101" s="581"/>
    </row>
    <row r="1102" spans="1:6">
      <c r="A1102" s="581"/>
      <c r="B1102" s="581"/>
      <c r="C1102" s="581"/>
      <c r="D1102" s="581"/>
      <c r="E1102" s="609"/>
      <c r="F1102" s="581"/>
    </row>
    <row r="1103" spans="1:6">
      <c r="A1103" s="581"/>
      <c r="B1103" s="581"/>
      <c r="C1103" s="581"/>
      <c r="D1103" s="581"/>
      <c r="E1103" s="609"/>
      <c r="F1103" s="581"/>
    </row>
    <row r="1104" spans="1:6">
      <c r="A1104" s="581"/>
      <c r="B1104" s="581"/>
      <c r="C1104" s="581"/>
      <c r="D1104" s="581"/>
      <c r="E1104" s="609"/>
      <c r="F1104" s="581"/>
    </row>
    <row r="1105" spans="1:6">
      <c r="A1105" s="581"/>
      <c r="B1105" s="581"/>
      <c r="C1105" s="581"/>
      <c r="D1105" s="581"/>
      <c r="E1105" s="609"/>
      <c r="F1105" s="581"/>
    </row>
    <row r="1106" spans="1:6">
      <c r="A1106" s="581"/>
      <c r="B1106" s="581"/>
      <c r="C1106" s="581"/>
      <c r="D1106" s="581"/>
      <c r="E1106" s="609"/>
      <c r="F1106" s="581"/>
    </row>
    <row r="1107" spans="1:6">
      <c r="A1107" s="581"/>
      <c r="B1107" s="581"/>
      <c r="C1107" s="581"/>
      <c r="D1107" s="581"/>
      <c r="E1107" s="609"/>
      <c r="F1107" s="581"/>
    </row>
    <row r="1108" spans="1:6">
      <c r="A1108" s="581"/>
      <c r="B1108" s="581"/>
      <c r="C1108" s="581"/>
      <c r="D1108" s="581"/>
      <c r="E1108" s="609"/>
      <c r="F1108" s="581"/>
    </row>
    <row r="1109" spans="1:6">
      <c r="A1109" s="581"/>
      <c r="B1109" s="581"/>
      <c r="C1109" s="581"/>
      <c r="D1109" s="581"/>
      <c r="E1109" s="609"/>
      <c r="F1109" s="581"/>
    </row>
    <row r="1110" spans="1:6">
      <c r="A1110" s="581"/>
      <c r="B1110" s="581"/>
      <c r="C1110" s="581"/>
      <c r="D1110" s="581"/>
      <c r="E1110" s="609"/>
      <c r="F1110" s="581"/>
    </row>
    <row r="1111" spans="1:6">
      <c r="A1111" s="581"/>
      <c r="B1111" s="581"/>
      <c r="C1111" s="581"/>
      <c r="D1111" s="581"/>
      <c r="E1111" s="609"/>
      <c r="F1111" s="581"/>
    </row>
    <row r="1112" spans="1:6">
      <c r="A1112" s="581"/>
      <c r="B1112" s="581"/>
      <c r="C1112" s="581"/>
      <c r="D1112" s="581"/>
      <c r="E1112" s="609"/>
      <c r="F1112" s="581"/>
    </row>
    <row r="1113" spans="1:6">
      <c r="A1113" s="581"/>
      <c r="B1113" s="581"/>
      <c r="C1113" s="581"/>
      <c r="D1113" s="581"/>
      <c r="E1113" s="609"/>
      <c r="F1113" s="581"/>
    </row>
    <row r="1114" spans="1:6">
      <c r="A1114" s="581"/>
      <c r="B1114" s="581"/>
      <c r="C1114" s="581"/>
      <c r="D1114" s="581"/>
      <c r="E1114" s="609"/>
      <c r="F1114" s="581"/>
    </row>
    <row r="1115" spans="1:6">
      <c r="A1115" s="581"/>
      <c r="B1115" s="581"/>
      <c r="C1115" s="581"/>
      <c r="D1115" s="581"/>
      <c r="E1115" s="609"/>
      <c r="F1115" s="581"/>
    </row>
    <row r="1116" spans="1:6">
      <c r="A1116" s="581"/>
      <c r="B1116" s="581"/>
      <c r="C1116" s="581"/>
      <c r="D1116" s="581"/>
      <c r="E1116" s="609"/>
      <c r="F1116" s="581"/>
    </row>
    <row r="1117" spans="1:6">
      <c r="A1117" s="581"/>
      <c r="B1117" s="581"/>
      <c r="C1117" s="581"/>
      <c r="D1117" s="581"/>
      <c r="E1117" s="609"/>
      <c r="F1117" s="581"/>
    </row>
    <row r="1118" spans="1:6">
      <c r="A1118" s="581"/>
      <c r="B1118" s="581"/>
      <c r="C1118" s="581"/>
      <c r="D1118" s="581"/>
      <c r="E1118" s="609"/>
      <c r="F1118" s="581"/>
    </row>
    <row r="1119" spans="1:6">
      <c r="A1119" s="581"/>
      <c r="B1119" s="581"/>
      <c r="C1119" s="581"/>
      <c r="D1119" s="581"/>
      <c r="E1119" s="609"/>
      <c r="F1119" s="581"/>
    </row>
    <row r="1120" spans="1:6">
      <c r="A1120" s="581"/>
      <c r="B1120" s="581"/>
      <c r="C1120" s="581"/>
      <c r="D1120" s="581"/>
      <c r="E1120" s="609"/>
      <c r="F1120" s="581"/>
    </row>
    <row r="1121" spans="1:6">
      <c r="A1121" s="581"/>
      <c r="B1121" s="581"/>
      <c r="C1121" s="581"/>
      <c r="D1121" s="581"/>
      <c r="E1121" s="609"/>
      <c r="F1121" s="581"/>
    </row>
    <row r="1122" spans="1:6">
      <c r="A1122" s="581"/>
      <c r="B1122" s="581"/>
      <c r="C1122" s="581"/>
      <c r="D1122" s="581"/>
      <c r="E1122" s="609"/>
      <c r="F1122" s="581"/>
    </row>
    <row r="1123" spans="1:6">
      <c r="A1123" s="581"/>
      <c r="B1123" s="581"/>
      <c r="C1123" s="581"/>
      <c r="D1123" s="581"/>
      <c r="E1123" s="609"/>
      <c r="F1123" s="581"/>
    </row>
    <row r="1124" spans="1:6">
      <c r="A1124" s="581"/>
      <c r="B1124" s="581"/>
      <c r="C1124" s="581"/>
      <c r="D1124" s="581"/>
      <c r="E1124" s="609"/>
      <c r="F1124" s="581"/>
    </row>
    <row r="1125" spans="1:6">
      <c r="A1125" s="581"/>
      <c r="B1125" s="581"/>
      <c r="C1125" s="581"/>
      <c r="D1125" s="581"/>
      <c r="E1125" s="609"/>
      <c r="F1125" s="581"/>
    </row>
    <row r="1126" spans="1:6">
      <c r="A1126" s="581"/>
      <c r="B1126" s="581"/>
      <c r="C1126" s="581"/>
      <c r="D1126" s="581"/>
      <c r="E1126" s="609"/>
      <c r="F1126" s="581"/>
    </row>
  </sheetData>
  <autoFilter ref="A12:ID53"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IH1056"/>
  <sheetViews>
    <sheetView zoomScale="80" zoomScaleNormal="80" workbookViewId="0">
      <pane ySplit="12" topLeftCell="A97" activePane="bottomLeft" state="frozen"/>
      <selection activeCell="A20" sqref="A20:XFD20"/>
      <selection pane="bottomLeft" activeCell="A104" sqref="A104:XFD111"/>
    </sheetView>
  </sheetViews>
  <sheetFormatPr defaultColWidth="8.625" defaultRowHeight="18.75"/>
  <cols>
    <col min="1" max="1" width="9.75" style="598" customWidth="1"/>
    <col min="2" max="2" width="14.5" style="598" customWidth="1"/>
    <col min="3" max="3" width="5.5" style="598" customWidth="1"/>
    <col min="4" max="4" width="17.75" style="598" customWidth="1"/>
    <col min="5" max="5" width="53.125" style="598" customWidth="1"/>
    <col min="6" max="6" width="8.625" style="598" customWidth="1"/>
    <col min="7" max="7" width="11.625" style="581" customWidth="1"/>
    <col min="8" max="9" width="17.25" style="581" customWidth="1"/>
    <col min="10" max="10" width="11.625" style="581" customWidth="1"/>
    <col min="11" max="11" width="1.125" style="754" customWidth="1"/>
    <col min="12" max="222" width="24.375" style="581" customWidth="1"/>
    <col min="223" max="16384" width="8.625" style="773"/>
  </cols>
  <sheetData>
    <row r="1" spans="1:242" s="769" customFormat="1">
      <c r="A1" s="750"/>
      <c r="B1" s="750"/>
      <c r="C1" s="750"/>
      <c r="D1" s="750"/>
      <c r="E1" s="750"/>
      <c r="F1" s="750"/>
      <c r="G1" s="750"/>
      <c r="H1" s="750"/>
      <c r="I1" s="750"/>
      <c r="J1" s="547" t="s">
        <v>4623</v>
      </c>
      <c r="K1" s="751"/>
      <c r="L1" s="750"/>
      <c r="M1" s="750"/>
      <c r="N1" s="750"/>
      <c r="O1" s="750"/>
      <c r="P1" s="750"/>
      <c r="Q1" s="750"/>
      <c r="R1" s="750"/>
      <c r="S1" s="750"/>
      <c r="T1" s="750"/>
      <c r="U1" s="750"/>
      <c r="V1" s="750"/>
      <c r="W1" s="750"/>
      <c r="X1" s="750"/>
      <c r="Y1" s="750"/>
      <c r="Z1" s="750"/>
      <c r="AA1" s="750"/>
      <c r="AB1" s="750"/>
      <c r="AC1" s="750"/>
      <c r="AD1" s="750"/>
      <c r="AE1" s="750"/>
      <c r="AF1" s="750"/>
      <c r="AG1" s="750"/>
      <c r="AH1" s="750"/>
      <c r="AI1" s="750"/>
      <c r="AJ1" s="750"/>
      <c r="AK1" s="750"/>
      <c r="AL1" s="750"/>
      <c r="AM1" s="750"/>
      <c r="AN1" s="750"/>
      <c r="AO1" s="750"/>
      <c r="AP1" s="750"/>
      <c r="AQ1" s="750"/>
      <c r="AR1" s="750"/>
      <c r="AS1" s="750"/>
      <c r="AT1" s="750"/>
      <c r="AU1" s="750"/>
      <c r="AV1" s="750"/>
      <c r="AW1" s="750"/>
      <c r="AX1" s="750"/>
      <c r="AY1" s="750"/>
      <c r="AZ1" s="750"/>
      <c r="BA1" s="750"/>
      <c r="BB1" s="750"/>
      <c r="BC1" s="750"/>
      <c r="BD1" s="750"/>
      <c r="BE1" s="750"/>
      <c r="BF1" s="750"/>
      <c r="BG1" s="750"/>
      <c r="BH1" s="750"/>
      <c r="BI1" s="750"/>
      <c r="BJ1" s="750"/>
      <c r="BK1" s="750"/>
      <c r="BL1" s="750"/>
      <c r="BM1" s="750"/>
      <c r="BN1" s="750"/>
      <c r="BO1" s="750"/>
      <c r="BP1" s="750"/>
      <c r="BQ1" s="750"/>
      <c r="BR1" s="750"/>
      <c r="BS1" s="750"/>
      <c r="BT1" s="750"/>
      <c r="BU1" s="750"/>
      <c r="BV1" s="750"/>
      <c r="BW1" s="750"/>
      <c r="BX1" s="750"/>
      <c r="BY1" s="750"/>
      <c r="BZ1" s="750"/>
      <c r="CA1" s="750"/>
      <c r="CB1" s="750"/>
      <c r="CC1" s="750"/>
      <c r="CD1" s="750"/>
      <c r="CE1" s="750"/>
      <c r="CF1" s="750"/>
      <c r="CG1" s="750"/>
      <c r="CH1" s="750"/>
      <c r="CI1" s="750"/>
      <c r="CJ1" s="750"/>
      <c r="CK1" s="750"/>
      <c r="CL1" s="750"/>
      <c r="CM1" s="750"/>
      <c r="CN1" s="750"/>
      <c r="CO1" s="750"/>
      <c r="CP1" s="750"/>
      <c r="CQ1" s="750"/>
      <c r="CR1" s="750"/>
      <c r="CS1" s="750"/>
      <c r="CT1" s="750"/>
      <c r="CU1" s="750"/>
      <c r="CV1" s="750"/>
      <c r="CW1" s="750"/>
      <c r="CX1" s="750"/>
      <c r="CY1" s="750"/>
      <c r="CZ1" s="750"/>
      <c r="DA1" s="750"/>
      <c r="DB1" s="750"/>
      <c r="DC1" s="750"/>
      <c r="DD1" s="750"/>
      <c r="DE1" s="750"/>
      <c r="DF1" s="750"/>
      <c r="DG1" s="750"/>
      <c r="DH1" s="750"/>
      <c r="DI1" s="750"/>
      <c r="DJ1" s="750"/>
      <c r="DK1" s="750"/>
      <c r="DL1" s="750"/>
      <c r="DM1" s="750"/>
      <c r="DN1" s="750"/>
      <c r="DO1" s="750"/>
      <c r="DP1" s="750"/>
      <c r="DQ1" s="750"/>
      <c r="DR1" s="750"/>
      <c r="DS1" s="750"/>
      <c r="DT1" s="750"/>
      <c r="DU1" s="750"/>
      <c r="DV1" s="750"/>
      <c r="DW1" s="750"/>
      <c r="DX1" s="750"/>
      <c r="DY1" s="750"/>
      <c r="DZ1" s="750"/>
      <c r="EA1" s="750"/>
      <c r="EB1" s="750"/>
      <c r="EC1" s="750"/>
      <c r="ED1" s="750"/>
      <c r="EE1" s="750"/>
      <c r="EF1" s="750"/>
      <c r="EG1" s="750"/>
      <c r="EH1" s="750"/>
      <c r="EI1" s="750"/>
      <c r="EJ1" s="750"/>
      <c r="EK1" s="750"/>
      <c r="EL1" s="750"/>
      <c r="EM1" s="750"/>
      <c r="EN1" s="750"/>
      <c r="EO1" s="750"/>
      <c r="EP1" s="750"/>
      <c r="EQ1" s="750"/>
      <c r="ER1" s="750"/>
      <c r="ES1" s="750"/>
      <c r="ET1" s="750"/>
      <c r="EU1" s="750"/>
      <c r="EV1" s="750"/>
      <c r="EW1" s="750"/>
      <c r="EX1" s="750"/>
      <c r="EY1" s="750"/>
      <c r="EZ1" s="750"/>
      <c r="FA1" s="750"/>
      <c r="FB1" s="750"/>
      <c r="FC1" s="750"/>
      <c r="FD1" s="750"/>
      <c r="FE1" s="750"/>
      <c r="FF1" s="750"/>
      <c r="FG1" s="750"/>
      <c r="FH1" s="750"/>
      <c r="FI1" s="750"/>
      <c r="FJ1" s="750"/>
      <c r="FK1" s="750"/>
      <c r="FL1" s="750"/>
      <c r="FM1" s="750"/>
      <c r="FN1" s="750"/>
      <c r="FO1" s="750"/>
      <c r="FP1" s="750"/>
      <c r="FQ1" s="750"/>
      <c r="FR1" s="750"/>
      <c r="FS1" s="750"/>
      <c r="FT1" s="750"/>
      <c r="FU1" s="750"/>
      <c r="FV1" s="750"/>
      <c r="FW1" s="750"/>
      <c r="FX1" s="750"/>
      <c r="FY1" s="750"/>
      <c r="FZ1" s="750"/>
      <c r="GA1" s="750"/>
      <c r="GB1" s="750"/>
      <c r="GC1" s="750"/>
      <c r="GD1" s="750"/>
      <c r="GE1" s="750"/>
      <c r="GF1" s="750"/>
      <c r="GG1" s="750"/>
      <c r="GH1" s="750"/>
      <c r="GI1" s="750"/>
      <c r="GJ1" s="750"/>
      <c r="GK1" s="750"/>
      <c r="GL1" s="750"/>
      <c r="GM1" s="750"/>
      <c r="GN1" s="750"/>
      <c r="GO1" s="750"/>
      <c r="GP1" s="750"/>
      <c r="GQ1" s="750"/>
      <c r="GR1" s="750"/>
      <c r="GS1" s="750"/>
      <c r="GT1" s="750"/>
      <c r="GU1" s="750"/>
      <c r="GV1" s="750"/>
      <c r="GW1" s="750"/>
      <c r="GX1" s="750"/>
      <c r="GY1" s="750"/>
      <c r="GZ1" s="750"/>
      <c r="HA1" s="750"/>
      <c r="HB1" s="750"/>
      <c r="HC1" s="750"/>
      <c r="HD1" s="750"/>
      <c r="HE1" s="750"/>
      <c r="HF1" s="750"/>
      <c r="HG1" s="750"/>
      <c r="HH1" s="750"/>
      <c r="HI1" s="750"/>
      <c r="HJ1" s="750"/>
      <c r="HK1" s="750"/>
      <c r="HL1" s="750"/>
      <c r="HM1" s="750"/>
      <c r="HN1" s="750"/>
      <c r="HO1" s="750"/>
      <c r="HP1" s="750"/>
      <c r="HQ1" s="750"/>
      <c r="HR1" s="750"/>
      <c r="HS1" s="750"/>
      <c r="HT1" s="750"/>
      <c r="HU1" s="750"/>
      <c r="HV1" s="750"/>
      <c r="HW1" s="750"/>
      <c r="HX1" s="750"/>
      <c r="HY1" s="750"/>
      <c r="HZ1" s="750"/>
      <c r="IA1" s="750"/>
      <c r="IB1" s="750"/>
      <c r="IC1" s="750"/>
      <c r="ID1" s="750"/>
      <c r="IE1" s="750"/>
      <c r="IF1" s="750"/>
      <c r="IG1" s="750"/>
      <c r="IH1" s="750"/>
    </row>
    <row r="2" spans="1:242" s="769" customFormat="1">
      <c r="A2" s="750"/>
      <c r="B2" s="750"/>
      <c r="C2" s="750"/>
      <c r="D2" s="750"/>
      <c r="E2" s="750"/>
      <c r="F2" s="750"/>
      <c r="G2" s="750"/>
      <c r="H2" s="750"/>
      <c r="I2" s="750"/>
      <c r="J2" s="548" t="s">
        <v>5971</v>
      </c>
      <c r="K2" s="751"/>
      <c r="L2" s="750"/>
      <c r="M2" s="750"/>
      <c r="N2" s="750"/>
      <c r="O2" s="750"/>
      <c r="P2" s="750"/>
      <c r="Q2" s="750"/>
      <c r="R2" s="750"/>
      <c r="S2" s="750"/>
      <c r="T2" s="750"/>
      <c r="U2" s="750"/>
      <c r="V2" s="750"/>
      <c r="W2" s="750"/>
      <c r="X2" s="750"/>
      <c r="Y2" s="750"/>
      <c r="Z2" s="750"/>
      <c r="AA2" s="750"/>
      <c r="AB2" s="750"/>
      <c r="AC2" s="750"/>
      <c r="AD2" s="750"/>
      <c r="AE2" s="750"/>
      <c r="AF2" s="750"/>
      <c r="AG2" s="750"/>
      <c r="AH2" s="750"/>
      <c r="AI2" s="750"/>
      <c r="AJ2" s="750"/>
      <c r="AK2" s="750"/>
      <c r="AL2" s="750"/>
      <c r="AM2" s="750"/>
      <c r="AN2" s="750"/>
      <c r="AO2" s="750"/>
      <c r="AP2" s="750"/>
      <c r="AQ2" s="750"/>
      <c r="AR2" s="750"/>
      <c r="AS2" s="750"/>
      <c r="AT2" s="750"/>
      <c r="AU2" s="750"/>
      <c r="AV2" s="750"/>
      <c r="AW2" s="750"/>
      <c r="AX2" s="750"/>
      <c r="AY2" s="750"/>
      <c r="AZ2" s="750"/>
      <c r="BA2" s="750"/>
      <c r="BB2" s="750"/>
      <c r="BC2" s="750"/>
      <c r="BD2" s="750"/>
      <c r="BE2" s="750"/>
      <c r="BF2" s="750"/>
      <c r="BG2" s="750"/>
      <c r="BH2" s="750"/>
      <c r="BI2" s="750"/>
      <c r="BJ2" s="750"/>
      <c r="BK2" s="750"/>
      <c r="BL2" s="750"/>
      <c r="BM2" s="750"/>
      <c r="BN2" s="750"/>
      <c r="BO2" s="750"/>
      <c r="BP2" s="750"/>
      <c r="BQ2" s="750"/>
      <c r="BR2" s="750"/>
      <c r="BS2" s="750"/>
      <c r="BT2" s="750"/>
      <c r="BU2" s="750"/>
      <c r="BV2" s="750"/>
      <c r="BW2" s="750"/>
      <c r="BX2" s="750"/>
      <c r="BY2" s="750"/>
      <c r="BZ2" s="750"/>
      <c r="CA2" s="750"/>
      <c r="CB2" s="750"/>
      <c r="CC2" s="750"/>
      <c r="CD2" s="750"/>
      <c r="CE2" s="750"/>
      <c r="CF2" s="750"/>
      <c r="CG2" s="750"/>
      <c r="CH2" s="750"/>
      <c r="CI2" s="750"/>
      <c r="CJ2" s="750"/>
      <c r="CK2" s="750"/>
      <c r="CL2" s="750"/>
      <c r="CM2" s="750"/>
      <c r="CN2" s="750"/>
      <c r="CO2" s="750"/>
      <c r="CP2" s="750"/>
      <c r="CQ2" s="750"/>
      <c r="CR2" s="750"/>
      <c r="CS2" s="750"/>
      <c r="CT2" s="750"/>
      <c r="CU2" s="750"/>
      <c r="CV2" s="750"/>
      <c r="CW2" s="750"/>
      <c r="CX2" s="750"/>
      <c r="CY2" s="750"/>
      <c r="CZ2" s="750"/>
      <c r="DA2" s="750"/>
      <c r="DB2" s="750"/>
      <c r="DC2" s="750"/>
      <c r="DD2" s="750"/>
      <c r="DE2" s="750"/>
      <c r="DF2" s="750"/>
      <c r="DG2" s="750"/>
      <c r="DH2" s="750"/>
      <c r="DI2" s="750"/>
      <c r="DJ2" s="750"/>
      <c r="DK2" s="750"/>
      <c r="DL2" s="750"/>
      <c r="DM2" s="750"/>
      <c r="DN2" s="750"/>
      <c r="DO2" s="750"/>
      <c r="DP2" s="750"/>
      <c r="DQ2" s="750"/>
      <c r="DR2" s="750"/>
      <c r="DS2" s="750"/>
      <c r="DT2" s="750"/>
      <c r="DU2" s="750"/>
      <c r="DV2" s="750"/>
      <c r="DW2" s="750"/>
      <c r="DX2" s="750"/>
      <c r="DY2" s="750"/>
      <c r="DZ2" s="750"/>
      <c r="EA2" s="750"/>
      <c r="EB2" s="750"/>
      <c r="EC2" s="750"/>
      <c r="ED2" s="750"/>
      <c r="EE2" s="750"/>
      <c r="EF2" s="750"/>
      <c r="EG2" s="750"/>
      <c r="EH2" s="750"/>
      <c r="EI2" s="750"/>
      <c r="EJ2" s="750"/>
      <c r="EK2" s="750"/>
      <c r="EL2" s="750"/>
      <c r="EM2" s="750"/>
      <c r="EN2" s="750"/>
      <c r="EO2" s="750"/>
      <c r="EP2" s="750"/>
      <c r="EQ2" s="750"/>
      <c r="ER2" s="750"/>
      <c r="ES2" s="750"/>
      <c r="ET2" s="750"/>
      <c r="EU2" s="750"/>
      <c r="EV2" s="750"/>
      <c r="EW2" s="750"/>
      <c r="EX2" s="750"/>
      <c r="EY2" s="750"/>
      <c r="EZ2" s="750"/>
      <c r="FA2" s="750"/>
      <c r="FB2" s="750"/>
      <c r="FC2" s="750"/>
      <c r="FD2" s="750"/>
      <c r="FE2" s="750"/>
      <c r="FF2" s="750"/>
      <c r="FG2" s="750"/>
      <c r="FH2" s="750"/>
      <c r="FI2" s="750"/>
      <c r="FJ2" s="750"/>
      <c r="FK2" s="750"/>
      <c r="FL2" s="750"/>
      <c r="FM2" s="750"/>
      <c r="FN2" s="750"/>
      <c r="FO2" s="750"/>
      <c r="FP2" s="750"/>
      <c r="FQ2" s="750"/>
      <c r="FR2" s="750"/>
      <c r="FS2" s="750"/>
      <c r="FT2" s="750"/>
      <c r="FU2" s="750"/>
      <c r="FV2" s="750"/>
      <c r="FW2" s="750"/>
      <c r="FX2" s="750"/>
      <c r="FY2" s="750"/>
      <c r="FZ2" s="750"/>
      <c r="GA2" s="750"/>
      <c r="GB2" s="750"/>
      <c r="GC2" s="750"/>
      <c r="GD2" s="750"/>
      <c r="GE2" s="750"/>
      <c r="GF2" s="750"/>
      <c r="GG2" s="750"/>
      <c r="GH2" s="750"/>
      <c r="GI2" s="750"/>
      <c r="GJ2" s="750"/>
      <c r="GK2" s="750"/>
      <c r="GL2" s="750"/>
      <c r="GM2" s="750"/>
      <c r="GN2" s="750"/>
      <c r="GO2" s="750"/>
      <c r="GP2" s="750"/>
      <c r="GQ2" s="750"/>
      <c r="GR2" s="750"/>
      <c r="GS2" s="750"/>
      <c r="GT2" s="750"/>
      <c r="GU2" s="750"/>
      <c r="GV2" s="750"/>
      <c r="GW2" s="750"/>
      <c r="GX2" s="750"/>
      <c r="GY2" s="750"/>
      <c r="GZ2" s="750"/>
      <c r="HA2" s="750"/>
      <c r="HB2" s="750"/>
      <c r="HC2" s="750"/>
      <c r="HD2" s="750"/>
      <c r="HE2" s="750"/>
      <c r="HF2" s="750"/>
      <c r="HG2" s="750"/>
      <c r="HH2" s="750"/>
      <c r="HI2" s="750"/>
      <c r="HJ2" s="750"/>
      <c r="HK2" s="750"/>
      <c r="HL2" s="750"/>
      <c r="HM2" s="750"/>
      <c r="HN2" s="750"/>
      <c r="HO2" s="750"/>
      <c r="HP2" s="750"/>
      <c r="HQ2" s="750"/>
      <c r="HR2" s="750"/>
      <c r="HS2" s="750"/>
      <c r="HT2" s="750"/>
      <c r="HU2" s="750"/>
      <c r="HV2" s="750"/>
      <c r="HW2" s="750"/>
      <c r="HX2" s="750"/>
      <c r="HY2" s="750"/>
      <c r="HZ2" s="750"/>
      <c r="IA2" s="750"/>
      <c r="IB2" s="750"/>
      <c r="IC2" s="750"/>
      <c r="ID2" s="750"/>
      <c r="IE2" s="750"/>
      <c r="IF2" s="750"/>
      <c r="IG2" s="750"/>
      <c r="IH2" s="750"/>
    </row>
    <row r="3" spans="1:242" s="753" customFormat="1" ht="15.95" customHeight="1"/>
    <row r="4" spans="1:242" s="108" customFormat="1" ht="43.5" customHeight="1">
      <c r="A4" s="1505" t="s">
        <v>6392</v>
      </c>
      <c r="B4" s="1505"/>
      <c r="C4" s="1505"/>
      <c r="D4" s="1505"/>
      <c r="E4" s="1505"/>
      <c r="F4" s="1505"/>
      <c r="G4" s="1505"/>
      <c r="H4" s="1505"/>
      <c r="I4" s="1505"/>
      <c r="J4" s="1505"/>
      <c r="K4" s="107"/>
      <c r="L4" s="891"/>
    </row>
    <row r="5" spans="1:242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42" s="108" customFormat="1" ht="42" customHeight="1">
      <c r="A6" s="1487" t="s">
        <v>2597</v>
      </c>
      <c r="B6" s="1487"/>
      <c r="C6" s="1487"/>
      <c r="D6" s="1487"/>
      <c r="E6" s="1487"/>
      <c r="F6" s="1487"/>
      <c r="G6" s="1487"/>
      <c r="H6" s="1487"/>
      <c r="I6" s="1487"/>
      <c r="J6" s="1487"/>
      <c r="K6" s="107"/>
    </row>
    <row r="7" spans="1:242" s="652" customFormat="1" ht="5.25" customHeight="1"/>
    <row r="8" spans="1:242" s="108" customFormat="1" ht="45" customHeight="1">
      <c r="A8" s="1495" t="s">
        <v>6465</v>
      </c>
      <c r="B8" s="1495"/>
      <c r="C8" s="1495"/>
      <c r="D8" s="1495"/>
      <c r="E8" s="1495"/>
      <c r="F8" s="1495"/>
      <c r="G8" s="1495"/>
      <c r="H8" s="1495"/>
      <c r="I8" s="1495"/>
      <c r="J8" s="1495"/>
    </row>
    <row r="9" spans="1:242" s="110" customFormat="1" ht="6" customHeight="1">
      <c r="K9" s="111"/>
    </row>
    <row r="10" spans="1:242" s="581" customFormat="1" ht="50.1" customHeight="1">
      <c r="A10" s="1511" t="s">
        <v>3306</v>
      </c>
      <c r="B10" s="1511" t="s">
        <v>261</v>
      </c>
      <c r="C10" s="1513" t="s">
        <v>2830</v>
      </c>
      <c r="D10" s="1514"/>
      <c r="E10" s="1511" t="s">
        <v>259</v>
      </c>
      <c r="F10" s="1515" t="s">
        <v>5063</v>
      </c>
      <c r="G10" s="1517" t="s">
        <v>5530</v>
      </c>
      <c r="H10" s="1517" t="s">
        <v>3086</v>
      </c>
      <c r="I10" s="1506" t="s">
        <v>111</v>
      </c>
      <c r="J10" s="1506"/>
      <c r="K10" s="760"/>
    </row>
    <row r="11" spans="1:242" s="581" customFormat="1" ht="50.1" customHeight="1">
      <c r="A11" s="1512"/>
      <c r="B11" s="1512"/>
      <c r="C11" s="1380" t="s">
        <v>760</v>
      </c>
      <c r="D11" s="1381" t="s">
        <v>761</v>
      </c>
      <c r="E11" s="1512"/>
      <c r="F11" s="1516"/>
      <c r="G11" s="1518"/>
      <c r="H11" s="1518"/>
      <c r="I11" s="1343" t="s">
        <v>5482</v>
      </c>
      <c r="J11" s="1343" t="s">
        <v>5483</v>
      </c>
      <c r="K11" s="760"/>
    </row>
    <row r="12" spans="1:242" s="756" customFormat="1" ht="17.25" customHeight="1">
      <c r="A12" s="770">
        <v>1</v>
      </c>
      <c r="B12" s="770" t="s">
        <v>16</v>
      </c>
      <c r="C12" s="770" t="s">
        <v>16</v>
      </c>
      <c r="D12" s="1288" t="s">
        <v>17</v>
      </c>
      <c r="E12" s="1288" t="s">
        <v>18</v>
      </c>
      <c r="F12" s="770" t="s">
        <v>64</v>
      </c>
      <c r="G12" s="770" t="s">
        <v>65</v>
      </c>
      <c r="H12" s="770" t="s">
        <v>66</v>
      </c>
      <c r="I12" s="770" t="s">
        <v>67</v>
      </c>
      <c r="J12" s="770" t="s">
        <v>67</v>
      </c>
      <c r="K12" s="755"/>
    </row>
    <row r="13" spans="1:242" s="114" customFormat="1" ht="32.25" customHeight="1">
      <c r="A13" s="1382" t="s">
        <v>271</v>
      </c>
      <c r="B13" s="1383" t="s">
        <v>4649</v>
      </c>
      <c r="C13" s="1383"/>
      <c r="D13" s="1383"/>
      <c r="E13" s="1384"/>
      <c r="F13" s="1384"/>
      <c r="G13" s="1384"/>
      <c r="H13" s="1384"/>
      <c r="I13" s="1385"/>
      <c r="J13" s="1385"/>
      <c r="K13" s="113"/>
    </row>
    <row r="14" spans="1:242" s="114" customFormat="1" ht="32.25" customHeight="1">
      <c r="A14" s="1382"/>
      <c r="B14" s="1383" t="s">
        <v>6342</v>
      </c>
      <c r="C14" s="1383"/>
      <c r="D14" s="1383"/>
      <c r="E14" s="1384"/>
      <c r="F14" s="1384"/>
      <c r="G14" s="1384"/>
      <c r="H14" s="1384"/>
      <c r="I14" s="1385"/>
      <c r="J14" s="1385"/>
      <c r="K14" s="113"/>
    </row>
    <row r="15" spans="1:242" s="598" customFormat="1" ht="32.25" customHeight="1">
      <c r="A15" s="121" t="s">
        <v>271</v>
      </c>
      <c r="B15" s="116" t="s">
        <v>5874</v>
      </c>
      <c r="C15" s="116" t="s">
        <v>6393</v>
      </c>
      <c r="D15" s="211" t="s">
        <v>3450</v>
      </c>
      <c r="E15" s="117" t="s">
        <v>6394</v>
      </c>
      <c r="F15" s="604">
        <v>1</v>
      </c>
      <c r="G15" s="604" t="s">
        <v>113</v>
      </c>
      <c r="H15" s="604" t="s">
        <v>6449</v>
      </c>
      <c r="I15" s="580">
        <v>975</v>
      </c>
      <c r="J15" s="580">
        <f>ROUND(I15*1.2,0)</f>
        <v>1170</v>
      </c>
      <c r="K15" s="642"/>
      <c r="M15" s="886"/>
    </row>
    <row r="16" spans="1:242" s="598" customFormat="1" ht="32.25" customHeight="1">
      <c r="A16" s="121" t="s">
        <v>271</v>
      </c>
      <c r="B16" s="116" t="s">
        <v>6395</v>
      </c>
      <c r="C16" s="116" t="s">
        <v>6393</v>
      </c>
      <c r="D16" s="211" t="s">
        <v>3450</v>
      </c>
      <c r="E16" s="122" t="s">
        <v>6396</v>
      </c>
      <c r="F16" s="604">
        <v>1</v>
      </c>
      <c r="G16" s="604" t="s">
        <v>113</v>
      </c>
      <c r="H16" s="604" t="s">
        <v>6450</v>
      </c>
      <c r="I16" s="580">
        <v>25</v>
      </c>
      <c r="J16" s="580">
        <f t="shared" ref="J16:J79" si="0">ROUND(I16*1.2,0)</f>
        <v>30</v>
      </c>
      <c r="K16" s="642"/>
      <c r="M16" s="886"/>
    </row>
    <row r="17" spans="1:13" s="598" customFormat="1" ht="32.25" customHeight="1">
      <c r="A17" s="121" t="s">
        <v>271</v>
      </c>
      <c r="B17" s="116" t="s">
        <v>6397</v>
      </c>
      <c r="C17" s="116" t="s">
        <v>6393</v>
      </c>
      <c r="D17" s="211" t="s">
        <v>3450</v>
      </c>
      <c r="E17" s="122" t="s">
        <v>6398</v>
      </c>
      <c r="F17" s="604">
        <v>1</v>
      </c>
      <c r="G17" s="604" t="s">
        <v>113</v>
      </c>
      <c r="H17" s="604" t="s">
        <v>6450</v>
      </c>
      <c r="I17" s="580">
        <v>76</v>
      </c>
      <c r="J17" s="580">
        <f t="shared" si="0"/>
        <v>91</v>
      </c>
      <c r="K17" s="642"/>
      <c r="M17" s="886"/>
    </row>
    <row r="18" spans="1:13" s="598" customFormat="1" ht="32.25" customHeight="1">
      <c r="A18" s="121" t="s">
        <v>271</v>
      </c>
      <c r="B18" s="116" t="s">
        <v>4783</v>
      </c>
      <c r="C18" s="116" t="s">
        <v>6393</v>
      </c>
      <c r="D18" s="211" t="s">
        <v>3450</v>
      </c>
      <c r="E18" s="122" t="s">
        <v>6399</v>
      </c>
      <c r="F18" s="604">
        <v>1</v>
      </c>
      <c r="G18" s="604" t="s">
        <v>113</v>
      </c>
      <c r="H18" s="604" t="s">
        <v>6400</v>
      </c>
      <c r="I18" s="580">
        <v>252</v>
      </c>
      <c r="J18" s="580">
        <f t="shared" si="0"/>
        <v>302</v>
      </c>
      <c r="K18" s="642"/>
      <c r="M18" s="886"/>
    </row>
    <row r="19" spans="1:13" s="598" customFormat="1" ht="32.25" customHeight="1">
      <c r="A19" s="121" t="s">
        <v>271</v>
      </c>
      <c r="B19" s="116" t="s">
        <v>6401</v>
      </c>
      <c r="C19" s="116" t="s">
        <v>6393</v>
      </c>
      <c r="D19" s="211" t="s">
        <v>3450</v>
      </c>
      <c r="E19" s="122" t="s">
        <v>6402</v>
      </c>
      <c r="F19" s="604">
        <v>1</v>
      </c>
      <c r="G19" s="604" t="s">
        <v>113</v>
      </c>
      <c r="H19" s="604" t="s">
        <v>6400</v>
      </c>
      <c r="I19" s="580">
        <v>222</v>
      </c>
      <c r="J19" s="580">
        <f t="shared" si="0"/>
        <v>266</v>
      </c>
      <c r="K19" s="642"/>
      <c r="M19" s="886"/>
    </row>
    <row r="20" spans="1:13" s="598" customFormat="1" ht="32.25" customHeight="1">
      <c r="A20" s="121" t="s">
        <v>271</v>
      </c>
      <c r="B20" s="116" t="s">
        <v>740</v>
      </c>
      <c r="C20" s="116" t="s">
        <v>6393</v>
      </c>
      <c r="D20" s="211" t="s">
        <v>3450</v>
      </c>
      <c r="E20" s="122" t="s">
        <v>6403</v>
      </c>
      <c r="F20" s="604">
        <v>1</v>
      </c>
      <c r="G20" s="604" t="s">
        <v>113</v>
      </c>
      <c r="H20" s="604" t="s">
        <v>6400</v>
      </c>
      <c r="I20" s="580">
        <v>475</v>
      </c>
      <c r="J20" s="580">
        <f t="shared" si="0"/>
        <v>570</v>
      </c>
      <c r="K20" s="642"/>
      <c r="M20" s="886"/>
    </row>
    <row r="21" spans="1:13" s="598" customFormat="1" ht="32.25" customHeight="1">
      <c r="A21" s="121" t="s">
        <v>271</v>
      </c>
      <c r="B21" s="116" t="s">
        <v>5549</v>
      </c>
      <c r="C21" s="116" t="s">
        <v>6393</v>
      </c>
      <c r="D21" s="211" t="s">
        <v>3450</v>
      </c>
      <c r="E21" s="122" t="s">
        <v>5550</v>
      </c>
      <c r="F21" s="604">
        <v>1</v>
      </c>
      <c r="G21" s="604" t="s">
        <v>113</v>
      </c>
      <c r="H21" s="604" t="s">
        <v>6400</v>
      </c>
      <c r="I21" s="580">
        <v>164</v>
      </c>
      <c r="J21" s="580">
        <f t="shared" si="0"/>
        <v>197</v>
      </c>
      <c r="K21" s="642"/>
      <c r="M21" s="886"/>
    </row>
    <row r="22" spans="1:13" s="598" customFormat="1" ht="32.25" customHeight="1">
      <c r="A22" s="121" t="s">
        <v>271</v>
      </c>
      <c r="B22" s="116" t="s">
        <v>6404</v>
      </c>
      <c r="C22" s="116" t="s">
        <v>6393</v>
      </c>
      <c r="D22" s="211" t="s">
        <v>3450</v>
      </c>
      <c r="E22" s="122" t="s">
        <v>6405</v>
      </c>
      <c r="F22" s="604">
        <v>1</v>
      </c>
      <c r="G22" s="604" t="s">
        <v>113</v>
      </c>
      <c r="H22" s="604" t="s">
        <v>6406</v>
      </c>
      <c r="I22" s="580">
        <v>206</v>
      </c>
      <c r="J22" s="580">
        <f t="shared" si="0"/>
        <v>247</v>
      </c>
      <c r="K22" s="642"/>
      <c r="M22" s="886"/>
    </row>
    <row r="23" spans="1:13" s="598" customFormat="1" ht="32.25" customHeight="1">
      <c r="A23" s="121" t="s">
        <v>271</v>
      </c>
      <c r="B23" s="116" t="s">
        <v>1270</v>
      </c>
      <c r="C23" s="116" t="s">
        <v>6393</v>
      </c>
      <c r="D23" s="211" t="s">
        <v>3450</v>
      </c>
      <c r="E23" s="122" t="s">
        <v>3303</v>
      </c>
      <c r="F23" s="604">
        <v>1</v>
      </c>
      <c r="G23" s="604" t="s">
        <v>113</v>
      </c>
      <c r="H23" s="604" t="s">
        <v>6406</v>
      </c>
      <c r="I23" s="580">
        <v>535</v>
      </c>
      <c r="J23" s="580">
        <f t="shared" si="0"/>
        <v>642</v>
      </c>
      <c r="K23" s="642"/>
      <c r="M23" s="886"/>
    </row>
    <row r="24" spans="1:13" s="598" customFormat="1" ht="32.25" customHeight="1">
      <c r="A24" s="121" t="s">
        <v>271</v>
      </c>
      <c r="B24" s="116" t="s">
        <v>6407</v>
      </c>
      <c r="C24" s="116" t="s">
        <v>6393</v>
      </c>
      <c r="D24" s="211" t="s">
        <v>3450</v>
      </c>
      <c r="E24" s="122" t="s">
        <v>617</v>
      </c>
      <c r="F24" s="604">
        <v>1</v>
      </c>
      <c r="G24" s="604" t="s">
        <v>113</v>
      </c>
      <c r="H24" s="604" t="s">
        <v>6451</v>
      </c>
      <c r="I24" s="580">
        <v>424</v>
      </c>
      <c r="J24" s="580">
        <f t="shared" si="0"/>
        <v>509</v>
      </c>
      <c r="K24" s="642"/>
      <c r="M24" s="886"/>
    </row>
    <row r="25" spans="1:13" s="114" customFormat="1" ht="32.25" customHeight="1">
      <c r="A25" s="121" t="s">
        <v>271</v>
      </c>
      <c r="B25" s="116" t="s">
        <v>1136</v>
      </c>
      <c r="C25" s="116" t="s">
        <v>6393</v>
      </c>
      <c r="D25" s="211" t="s">
        <v>3450</v>
      </c>
      <c r="E25" s="122" t="s">
        <v>1137</v>
      </c>
      <c r="F25" s="604">
        <v>1</v>
      </c>
      <c r="G25" s="604" t="s">
        <v>113</v>
      </c>
      <c r="H25" s="604" t="s">
        <v>6408</v>
      </c>
      <c r="I25" s="580">
        <v>2204</v>
      </c>
      <c r="J25" s="580">
        <f t="shared" si="0"/>
        <v>2645</v>
      </c>
      <c r="K25" s="113"/>
      <c r="M25" s="886"/>
    </row>
    <row r="26" spans="1:13" s="598" customFormat="1" ht="32.25" customHeight="1">
      <c r="A26" s="121" t="s">
        <v>271</v>
      </c>
      <c r="B26" s="116" t="s">
        <v>858</v>
      </c>
      <c r="C26" s="116" t="s">
        <v>6393</v>
      </c>
      <c r="D26" s="211" t="s">
        <v>3450</v>
      </c>
      <c r="E26" s="122" t="s">
        <v>6409</v>
      </c>
      <c r="F26" s="604">
        <v>1</v>
      </c>
      <c r="G26" s="604" t="s">
        <v>113</v>
      </c>
      <c r="H26" s="604" t="s">
        <v>6406</v>
      </c>
      <c r="I26" s="580">
        <v>605</v>
      </c>
      <c r="J26" s="580">
        <f t="shared" si="0"/>
        <v>726</v>
      </c>
      <c r="K26" s="642"/>
      <c r="M26" s="886"/>
    </row>
    <row r="27" spans="1:13" s="598" customFormat="1" ht="32.25" customHeight="1">
      <c r="A27" s="121" t="s">
        <v>271</v>
      </c>
      <c r="B27" s="116" t="s">
        <v>6410</v>
      </c>
      <c r="C27" s="116" t="s">
        <v>6393</v>
      </c>
      <c r="D27" s="211" t="s">
        <v>3450</v>
      </c>
      <c r="E27" s="123" t="s">
        <v>6411</v>
      </c>
      <c r="F27" s="604">
        <v>1</v>
      </c>
      <c r="G27" s="604" t="s">
        <v>113</v>
      </c>
      <c r="H27" s="604" t="s">
        <v>6452</v>
      </c>
      <c r="I27" s="580">
        <v>473</v>
      </c>
      <c r="J27" s="580">
        <f t="shared" si="0"/>
        <v>568</v>
      </c>
      <c r="K27" s="642"/>
      <c r="M27" s="886"/>
    </row>
    <row r="28" spans="1:13" s="598" customFormat="1" ht="32.25" customHeight="1">
      <c r="A28" s="121" t="s">
        <v>271</v>
      </c>
      <c r="B28" s="116" t="s">
        <v>6413</v>
      </c>
      <c r="C28" s="116" t="s">
        <v>6393</v>
      </c>
      <c r="D28" s="211" t="s">
        <v>3450</v>
      </c>
      <c r="E28" s="123" t="s">
        <v>6414</v>
      </c>
      <c r="F28" s="604">
        <v>1</v>
      </c>
      <c r="G28" s="604" t="s">
        <v>113</v>
      </c>
      <c r="H28" s="604" t="s">
        <v>6452</v>
      </c>
      <c r="I28" s="580">
        <v>473</v>
      </c>
      <c r="J28" s="580">
        <f t="shared" si="0"/>
        <v>568</v>
      </c>
      <c r="K28" s="642"/>
      <c r="M28" s="886"/>
    </row>
    <row r="29" spans="1:13" s="598" customFormat="1" ht="50.1" customHeight="1">
      <c r="A29" s="121" t="s">
        <v>271</v>
      </c>
      <c r="B29" s="116" t="s">
        <v>2598</v>
      </c>
      <c r="C29" s="116" t="s">
        <v>6393</v>
      </c>
      <c r="D29" s="211" t="s">
        <v>3450</v>
      </c>
      <c r="E29" s="117" t="s">
        <v>2663</v>
      </c>
      <c r="F29" s="604">
        <v>1</v>
      </c>
      <c r="G29" s="604" t="s">
        <v>113</v>
      </c>
      <c r="H29" s="604" t="s">
        <v>6449</v>
      </c>
      <c r="I29" s="580">
        <v>196</v>
      </c>
      <c r="J29" s="580">
        <f t="shared" si="0"/>
        <v>235</v>
      </c>
      <c r="K29" s="642"/>
      <c r="M29" s="886"/>
    </row>
    <row r="30" spans="1:13" s="598" customFormat="1" ht="32.25" customHeight="1">
      <c r="A30" s="1382"/>
      <c r="B30" s="1383" t="s">
        <v>2593</v>
      </c>
      <c r="C30" s="1383"/>
      <c r="D30" s="1383"/>
      <c r="E30" s="1384"/>
      <c r="F30" s="1384"/>
      <c r="G30" s="1384"/>
      <c r="H30" s="1384"/>
      <c r="I30" s="1385"/>
      <c r="J30" s="1385"/>
      <c r="K30" s="642"/>
      <c r="M30" s="886"/>
    </row>
    <row r="31" spans="1:13" s="598" customFormat="1" ht="31.5">
      <c r="A31" s="121" t="s">
        <v>271</v>
      </c>
      <c r="B31" s="116" t="s">
        <v>758</v>
      </c>
      <c r="C31" s="116" t="s">
        <v>6415</v>
      </c>
      <c r="D31" s="211" t="s">
        <v>3451</v>
      </c>
      <c r="E31" s="122" t="s">
        <v>759</v>
      </c>
      <c r="F31" s="604">
        <v>1</v>
      </c>
      <c r="G31" s="604" t="s">
        <v>113</v>
      </c>
      <c r="H31" s="604" t="s">
        <v>3135</v>
      </c>
      <c r="I31" s="580">
        <v>1294</v>
      </c>
      <c r="J31" s="580">
        <f t="shared" si="0"/>
        <v>1553</v>
      </c>
      <c r="K31" s="642"/>
      <c r="M31" s="886"/>
    </row>
    <row r="32" spans="1:13" s="598" customFormat="1" ht="32.25" customHeight="1">
      <c r="A32" s="121" t="s">
        <v>271</v>
      </c>
      <c r="B32" s="116" t="s">
        <v>758</v>
      </c>
      <c r="C32" s="116" t="s">
        <v>6415</v>
      </c>
      <c r="D32" s="211" t="s">
        <v>3451</v>
      </c>
      <c r="E32" s="122" t="s">
        <v>759</v>
      </c>
      <c r="F32" s="604">
        <v>1</v>
      </c>
      <c r="G32" s="604" t="s">
        <v>113</v>
      </c>
      <c r="H32" s="604" t="s">
        <v>3809</v>
      </c>
      <c r="I32" s="580">
        <v>1359</v>
      </c>
      <c r="J32" s="580">
        <f t="shared" si="0"/>
        <v>1631</v>
      </c>
      <c r="K32" s="642"/>
      <c r="M32" s="886"/>
    </row>
    <row r="33" spans="1:13" s="598" customFormat="1" ht="32.25" customHeight="1">
      <c r="A33" s="121" t="s">
        <v>271</v>
      </c>
      <c r="B33" s="116" t="s">
        <v>2599</v>
      </c>
      <c r="C33" s="116" t="s">
        <v>6415</v>
      </c>
      <c r="D33" s="211" t="s">
        <v>3451</v>
      </c>
      <c r="E33" s="122" t="s">
        <v>2600</v>
      </c>
      <c r="F33" s="604">
        <v>1</v>
      </c>
      <c r="G33" s="604" t="s">
        <v>113</v>
      </c>
      <c r="H33" s="604" t="s">
        <v>6408</v>
      </c>
      <c r="I33" s="580">
        <v>1013</v>
      </c>
      <c r="J33" s="580">
        <f t="shared" si="0"/>
        <v>1216</v>
      </c>
      <c r="K33" s="642"/>
      <c r="M33" s="886"/>
    </row>
    <row r="34" spans="1:13" s="598" customFormat="1" ht="32.25" customHeight="1">
      <c r="A34" s="121" t="s">
        <v>271</v>
      </c>
      <c r="B34" s="116" t="s">
        <v>1127</v>
      </c>
      <c r="C34" s="116" t="s">
        <v>6415</v>
      </c>
      <c r="D34" s="211" t="s">
        <v>3451</v>
      </c>
      <c r="E34" s="122" t="s">
        <v>3131</v>
      </c>
      <c r="F34" s="604">
        <v>1</v>
      </c>
      <c r="G34" s="604" t="s">
        <v>113</v>
      </c>
      <c r="H34" s="604" t="s">
        <v>6408</v>
      </c>
      <c r="I34" s="580">
        <v>3998</v>
      </c>
      <c r="J34" s="580">
        <f t="shared" si="0"/>
        <v>4798</v>
      </c>
      <c r="K34" s="642"/>
      <c r="M34" s="886"/>
    </row>
    <row r="35" spans="1:13" s="598" customFormat="1" ht="32.25" customHeight="1">
      <c r="A35" s="121" t="s">
        <v>271</v>
      </c>
      <c r="B35" s="116" t="s">
        <v>1112</v>
      </c>
      <c r="C35" s="116" t="s">
        <v>6415</v>
      </c>
      <c r="D35" s="211" t="s">
        <v>3451</v>
      </c>
      <c r="E35" s="123" t="s">
        <v>3304</v>
      </c>
      <c r="F35" s="604" t="s">
        <v>14</v>
      </c>
      <c r="G35" s="604" t="s">
        <v>113</v>
      </c>
      <c r="H35" s="604" t="s">
        <v>5487</v>
      </c>
      <c r="I35" s="580">
        <v>169</v>
      </c>
      <c r="J35" s="580">
        <f t="shared" si="0"/>
        <v>203</v>
      </c>
      <c r="K35" s="642"/>
      <c r="M35" s="886"/>
    </row>
    <row r="36" spans="1:13" s="598" customFormat="1" ht="32.25" customHeight="1">
      <c r="A36" s="121" t="s">
        <v>271</v>
      </c>
      <c r="B36" s="116" t="s">
        <v>1112</v>
      </c>
      <c r="C36" s="116" t="s">
        <v>6415</v>
      </c>
      <c r="D36" s="211" t="s">
        <v>3451</v>
      </c>
      <c r="E36" s="123" t="s">
        <v>3304</v>
      </c>
      <c r="F36" s="604" t="s">
        <v>14</v>
      </c>
      <c r="G36" s="604" t="s">
        <v>113</v>
      </c>
      <c r="H36" s="604" t="s">
        <v>3809</v>
      </c>
      <c r="I36" s="580">
        <v>177</v>
      </c>
      <c r="J36" s="580">
        <f t="shared" si="0"/>
        <v>212</v>
      </c>
      <c r="K36" s="642"/>
      <c r="M36" s="886"/>
    </row>
    <row r="37" spans="1:13" s="598" customFormat="1" ht="32.25" customHeight="1">
      <c r="A37" s="121" t="s">
        <v>271</v>
      </c>
      <c r="B37" s="116" t="s">
        <v>1136</v>
      </c>
      <c r="C37" s="116" t="s">
        <v>6415</v>
      </c>
      <c r="D37" s="211" t="s">
        <v>3451</v>
      </c>
      <c r="E37" s="122" t="s">
        <v>1137</v>
      </c>
      <c r="F37" s="604">
        <v>1</v>
      </c>
      <c r="G37" s="604" t="s">
        <v>113</v>
      </c>
      <c r="H37" s="604" t="s">
        <v>6408</v>
      </c>
      <c r="I37" s="580">
        <v>2204</v>
      </c>
      <c r="J37" s="580">
        <f t="shared" si="0"/>
        <v>2645</v>
      </c>
      <c r="K37" s="642"/>
      <c r="M37" s="886"/>
    </row>
    <row r="38" spans="1:13" s="598" customFormat="1" ht="32.25" customHeight="1">
      <c r="A38" s="121" t="s">
        <v>271</v>
      </c>
      <c r="B38" s="116" t="s">
        <v>1270</v>
      </c>
      <c r="C38" s="116" t="s">
        <v>6415</v>
      </c>
      <c r="D38" s="211" t="s">
        <v>3451</v>
      </c>
      <c r="E38" s="122" t="s">
        <v>3303</v>
      </c>
      <c r="F38" s="604">
        <v>1</v>
      </c>
      <c r="G38" s="604" t="s">
        <v>113</v>
      </c>
      <c r="H38" s="604" t="s">
        <v>2957</v>
      </c>
      <c r="I38" s="580">
        <v>535</v>
      </c>
      <c r="J38" s="580">
        <f t="shared" si="0"/>
        <v>642</v>
      </c>
      <c r="K38" s="642"/>
      <c r="M38" s="886"/>
    </row>
    <row r="39" spans="1:13" s="598" customFormat="1" ht="32.25" customHeight="1">
      <c r="A39" s="121" t="s">
        <v>271</v>
      </c>
      <c r="B39" s="116" t="s">
        <v>1270</v>
      </c>
      <c r="C39" s="116" t="s">
        <v>6415</v>
      </c>
      <c r="D39" s="211" t="s">
        <v>3451</v>
      </c>
      <c r="E39" s="122" t="s">
        <v>3303</v>
      </c>
      <c r="F39" s="604">
        <v>1</v>
      </c>
      <c r="G39" s="604" t="s">
        <v>113</v>
      </c>
      <c r="H39" s="604" t="s">
        <v>3809</v>
      </c>
      <c r="I39" s="580">
        <v>562</v>
      </c>
      <c r="J39" s="580">
        <f t="shared" si="0"/>
        <v>674</v>
      </c>
      <c r="K39" s="642"/>
      <c r="M39" s="886"/>
    </row>
    <row r="40" spans="1:13" s="598" customFormat="1" ht="32.25" customHeight="1">
      <c r="A40" s="121" t="s">
        <v>271</v>
      </c>
      <c r="B40" s="116" t="s">
        <v>3537</v>
      </c>
      <c r="C40" s="116" t="s">
        <v>6415</v>
      </c>
      <c r="D40" s="211" t="s">
        <v>3451</v>
      </c>
      <c r="E40" s="122" t="s">
        <v>1513</v>
      </c>
      <c r="F40" s="604">
        <v>1</v>
      </c>
      <c r="G40" s="604" t="s">
        <v>113</v>
      </c>
      <c r="H40" s="604" t="s">
        <v>3741</v>
      </c>
      <c r="I40" s="580">
        <v>384</v>
      </c>
      <c r="J40" s="580">
        <f t="shared" si="0"/>
        <v>461</v>
      </c>
      <c r="K40" s="642"/>
      <c r="M40" s="886"/>
    </row>
    <row r="41" spans="1:13" s="598" customFormat="1" ht="32.25" customHeight="1">
      <c r="A41" s="1382"/>
      <c r="B41" s="1386" t="s">
        <v>6352</v>
      </c>
      <c r="C41" s="1383"/>
      <c r="D41" s="1383"/>
      <c r="E41" s="1384"/>
      <c r="F41" s="1384"/>
      <c r="G41" s="1384"/>
      <c r="H41" s="1384"/>
      <c r="I41" s="1385"/>
      <c r="J41" s="1385"/>
      <c r="K41" s="642"/>
      <c r="M41" s="886"/>
    </row>
    <row r="42" spans="1:13" s="598" customFormat="1" ht="32.25" customHeight="1">
      <c r="A42" s="121" t="s">
        <v>271</v>
      </c>
      <c r="B42" s="116" t="s">
        <v>3473</v>
      </c>
      <c r="C42" s="116" t="s">
        <v>6393</v>
      </c>
      <c r="D42" s="211" t="s">
        <v>3450</v>
      </c>
      <c r="E42" s="122" t="s">
        <v>6416</v>
      </c>
      <c r="F42" s="604">
        <v>1</v>
      </c>
      <c r="G42" s="604" t="s">
        <v>113</v>
      </c>
      <c r="H42" s="604" t="s">
        <v>6417</v>
      </c>
      <c r="I42" s="580">
        <v>156</v>
      </c>
      <c r="J42" s="580">
        <f t="shared" si="0"/>
        <v>187</v>
      </c>
      <c r="K42" s="642"/>
      <c r="M42" s="886"/>
    </row>
    <row r="43" spans="1:13" s="598" customFormat="1" ht="80.099999999999994" customHeight="1">
      <c r="A43" s="121" t="s">
        <v>271</v>
      </c>
      <c r="B43" s="116" t="s">
        <v>5766</v>
      </c>
      <c r="C43" s="116" t="s">
        <v>6393</v>
      </c>
      <c r="D43" s="211" t="s">
        <v>3450</v>
      </c>
      <c r="E43" s="122" t="s">
        <v>5531</v>
      </c>
      <c r="F43" s="604">
        <v>1</v>
      </c>
      <c r="G43" s="604" t="s">
        <v>113</v>
      </c>
      <c r="H43" s="604" t="s">
        <v>3741</v>
      </c>
      <c r="I43" s="580">
        <v>707</v>
      </c>
      <c r="J43" s="580">
        <f t="shared" si="0"/>
        <v>848</v>
      </c>
      <c r="K43" s="771"/>
      <c r="M43" s="886"/>
    </row>
    <row r="44" spans="1:13" s="598" customFormat="1" ht="32.25" customHeight="1">
      <c r="A44" s="121" t="s">
        <v>271</v>
      </c>
      <c r="B44" s="116" t="s">
        <v>6418</v>
      </c>
      <c r="C44" s="116" t="s">
        <v>6393</v>
      </c>
      <c r="D44" s="211" t="s">
        <v>3450</v>
      </c>
      <c r="E44" s="122" t="s">
        <v>6419</v>
      </c>
      <c r="F44" s="604">
        <v>1</v>
      </c>
      <c r="G44" s="604" t="s">
        <v>113</v>
      </c>
      <c r="H44" s="604" t="s">
        <v>6412</v>
      </c>
      <c r="I44" s="580">
        <v>98</v>
      </c>
      <c r="J44" s="580">
        <f t="shared" si="0"/>
        <v>118</v>
      </c>
      <c r="M44" s="886"/>
    </row>
    <row r="45" spans="1:13" s="598" customFormat="1" ht="65.099999999999994" customHeight="1">
      <c r="A45" s="121" t="s">
        <v>271</v>
      </c>
      <c r="B45" s="116" t="s">
        <v>5532</v>
      </c>
      <c r="C45" s="116" t="s">
        <v>6393</v>
      </c>
      <c r="D45" s="211" t="s">
        <v>3450</v>
      </c>
      <c r="E45" s="123" t="s">
        <v>5533</v>
      </c>
      <c r="F45" s="604">
        <v>1</v>
      </c>
      <c r="G45" s="604" t="s">
        <v>113</v>
      </c>
      <c r="H45" s="604" t="s">
        <v>3741</v>
      </c>
      <c r="I45" s="580">
        <v>647</v>
      </c>
      <c r="J45" s="580">
        <f t="shared" si="0"/>
        <v>776</v>
      </c>
      <c r="M45" s="886"/>
    </row>
    <row r="46" spans="1:13" s="598" customFormat="1" ht="32.25" customHeight="1">
      <c r="A46" s="121" t="s">
        <v>6421</v>
      </c>
      <c r="B46" s="116" t="s">
        <v>6422</v>
      </c>
      <c r="C46" s="116" t="s">
        <v>6393</v>
      </c>
      <c r="D46" s="211" t="s">
        <v>3450</v>
      </c>
      <c r="E46" s="123" t="s">
        <v>6424</v>
      </c>
      <c r="F46" s="604">
        <v>1</v>
      </c>
      <c r="G46" s="604" t="s">
        <v>113</v>
      </c>
      <c r="H46" s="604" t="s">
        <v>3741</v>
      </c>
      <c r="I46" s="580">
        <v>1650</v>
      </c>
      <c r="J46" s="580">
        <f t="shared" si="0"/>
        <v>1980</v>
      </c>
      <c r="K46" s="772"/>
      <c r="M46" s="886"/>
    </row>
    <row r="47" spans="1:13" s="598" customFormat="1" ht="32.25" customHeight="1">
      <c r="A47" s="1382"/>
      <c r="B47" s="1386" t="s">
        <v>5976</v>
      </c>
      <c r="C47" s="1383"/>
      <c r="D47" s="1383"/>
      <c r="E47" s="1384"/>
      <c r="F47" s="1384"/>
      <c r="G47" s="1384"/>
      <c r="H47" s="1384"/>
      <c r="I47" s="1385"/>
      <c r="J47" s="1385"/>
      <c r="M47" s="886"/>
    </row>
    <row r="48" spans="1:13" s="598" customFormat="1" ht="32.25" customHeight="1">
      <c r="A48" s="121" t="s">
        <v>271</v>
      </c>
      <c r="B48" s="116" t="s">
        <v>1041</v>
      </c>
      <c r="C48" s="116" t="s">
        <v>6415</v>
      </c>
      <c r="D48" s="211" t="s">
        <v>3451</v>
      </c>
      <c r="E48" s="122" t="s">
        <v>616</v>
      </c>
      <c r="F48" s="604">
        <v>1</v>
      </c>
      <c r="G48" s="604" t="s">
        <v>113</v>
      </c>
      <c r="H48" s="604" t="s">
        <v>3135</v>
      </c>
      <c r="I48" s="580">
        <v>638</v>
      </c>
      <c r="J48" s="580">
        <f t="shared" si="0"/>
        <v>766</v>
      </c>
      <c r="M48" s="886"/>
    </row>
    <row r="49" spans="1:13" s="598" customFormat="1" ht="32.25" customHeight="1">
      <c r="A49" s="121" t="s">
        <v>271</v>
      </c>
      <c r="B49" s="116" t="s">
        <v>1041</v>
      </c>
      <c r="C49" s="116" t="s">
        <v>6415</v>
      </c>
      <c r="D49" s="211" t="s">
        <v>3451</v>
      </c>
      <c r="E49" s="122" t="s">
        <v>616</v>
      </c>
      <c r="F49" s="604">
        <v>1</v>
      </c>
      <c r="G49" s="604" t="s">
        <v>113</v>
      </c>
      <c r="H49" s="604" t="s">
        <v>3809</v>
      </c>
      <c r="I49" s="580">
        <v>670</v>
      </c>
      <c r="J49" s="580">
        <f t="shared" si="0"/>
        <v>804</v>
      </c>
      <c r="M49" s="886"/>
    </row>
    <row r="50" spans="1:13" s="598" customFormat="1" ht="32.25" customHeight="1">
      <c r="A50" s="121" t="s">
        <v>271</v>
      </c>
      <c r="B50" s="116" t="s">
        <v>849</v>
      </c>
      <c r="C50" s="116" t="s">
        <v>6415</v>
      </c>
      <c r="D50" s="211" t="s">
        <v>3451</v>
      </c>
      <c r="E50" s="122" t="s">
        <v>850</v>
      </c>
      <c r="F50" s="604">
        <v>1</v>
      </c>
      <c r="G50" s="604" t="s">
        <v>113</v>
      </c>
      <c r="H50" s="604" t="s">
        <v>3135</v>
      </c>
      <c r="I50" s="580">
        <v>638</v>
      </c>
      <c r="J50" s="580">
        <f t="shared" si="0"/>
        <v>766</v>
      </c>
      <c r="K50" s="617"/>
      <c r="M50" s="886"/>
    </row>
    <row r="51" spans="1:13" s="598" customFormat="1" ht="32.25" customHeight="1">
      <c r="A51" s="121" t="s">
        <v>271</v>
      </c>
      <c r="B51" s="116" t="s">
        <v>849</v>
      </c>
      <c r="C51" s="116" t="s">
        <v>6415</v>
      </c>
      <c r="D51" s="211" t="s">
        <v>3451</v>
      </c>
      <c r="E51" s="122" t="s">
        <v>850</v>
      </c>
      <c r="F51" s="604">
        <v>1</v>
      </c>
      <c r="G51" s="604" t="s">
        <v>113</v>
      </c>
      <c r="H51" s="604" t="s">
        <v>3809</v>
      </c>
      <c r="I51" s="580">
        <v>670</v>
      </c>
      <c r="J51" s="580">
        <f t="shared" si="0"/>
        <v>804</v>
      </c>
      <c r="K51" s="642"/>
      <c r="M51" s="886"/>
    </row>
    <row r="52" spans="1:13" s="598" customFormat="1" ht="32.25" customHeight="1">
      <c r="A52" s="121" t="s">
        <v>271</v>
      </c>
      <c r="B52" s="116" t="s">
        <v>852</v>
      </c>
      <c r="C52" s="116" t="s">
        <v>6415</v>
      </c>
      <c r="D52" s="211" t="s">
        <v>3451</v>
      </c>
      <c r="E52" s="122" t="s">
        <v>853</v>
      </c>
      <c r="F52" s="604">
        <v>1</v>
      </c>
      <c r="G52" s="604" t="s">
        <v>113</v>
      </c>
      <c r="H52" s="604" t="s">
        <v>3135</v>
      </c>
      <c r="I52" s="580">
        <v>633</v>
      </c>
      <c r="J52" s="580">
        <f t="shared" si="0"/>
        <v>760</v>
      </c>
      <c r="K52" s="760"/>
      <c r="M52" s="886"/>
    </row>
    <row r="53" spans="1:13" s="598" customFormat="1" ht="32.25" customHeight="1">
      <c r="A53" s="121" t="s">
        <v>271</v>
      </c>
      <c r="B53" s="116" t="s">
        <v>852</v>
      </c>
      <c r="C53" s="116" t="s">
        <v>6415</v>
      </c>
      <c r="D53" s="211" t="s">
        <v>3451</v>
      </c>
      <c r="E53" s="122" t="s">
        <v>853</v>
      </c>
      <c r="F53" s="604">
        <v>1</v>
      </c>
      <c r="G53" s="604" t="s">
        <v>113</v>
      </c>
      <c r="H53" s="604" t="s">
        <v>3809</v>
      </c>
      <c r="I53" s="580">
        <v>665</v>
      </c>
      <c r="J53" s="580">
        <f t="shared" si="0"/>
        <v>798</v>
      </c>
      <c r="K53" s="760"/>
      <c r="M53" s="886"/>
    </row>
    <row r="54" spans="1:13" s="598" customFormat="1" ht="32.25" customHeight="1">
      <c r="A54" s="121" t="s">
        <v>271</v>
      </c>
      <c r="B54" s="116" t="s">
        <v>1063</v>
      </c>
      <c r="C54" s="116" t="s">
        <v>6415</v>
      </c>
      <c r="D54" s="211" t="s">
        <v>3451</v>
      </c>
      <c r="E54" s="122" t="s">
        <v>2884</v>
      </c>
      <c r="F54" s="604">
        <v>1</v>
      </c>
      <c r="G54" s="604" t="s">
        <v>113</v>
      </c>
      <c r="H54" s="604" t="s">
        <v>3135</v>
      </c>
      <c r="I54" s="580">
        <v>487</v>
      </c>
      <c r="J54" s="580">
        <f t="shared" si="0"/>
        <v>584</v>
      </c>
      <c r="K54" s="760"/>
      <c r="M54" s="886"/>
    </row>
    <row r="55" spans="1:13" s="598" customFormat="1" ht="32.25" customHeight="1">
      <c r="A55" s="121" t="s">
        <v>271</v>
      </c>
      <c r="B55" s="116" t="s">
        <v>1063</v>
      </c>
      <c r="C55" s="116" t="s">
        <v>6415</v>
      </c>
      <c r="D55" s="211" t="s">
        <v>3451</v>
      </c>
      <c r="E55" s="122" t="s">
        <v>2884</v>
      </c>
      <c r="F55" s="604">
        <v>1</v>
      </c>
      <c r="G55" s="604" t="s">
        <v>113</v>
      </c>
      <c r="H55" s="604" t="s">
        <v>3809</v>
      </c>
      <c r="I55" s="580">
        <v>511</v>
      </c>
      <c r="J55" s="580">
        <f t="shared" si="0"/>
        <v>613</v>
      </c>
      <c r="K55" s="760"/>
      <c r="M55" s="886"/>
    </row>
    <row r="56" spans="1:13" s="598" customFormat="1" ht="32.25" customHeight="1">
      <c r="A56" s="121" t="s">
        <v>271</v>
      </c>
      <c r="B56" s="116" t="s">
        <v>1058</v>
      </c>
      <c r="C56" s="116" t="s">
        <v>6415</v>
      </c>
      <c r="D56" s="211" t="s">
        <v>3451</v>
      </c>
      <c r="E56" s="122" t="s">
        <v>1059</v>
      </c>
      <c r="F56" s="604">
        <v>1</v>
      </c>
      <c r="G56" s="604" t="s">
        <v>113</v>
      </c>
      <c r="H56" s="604" t="s">
        <v>3135</v>
      </c>
      <c r="I56" s="580">
        <v>487</v>
      </c>
      <c r="J56" s="580">
        <f t="shared" si="0"/>
        <v>584</v>
      </c>
      <c r="K56" s="760"/>
      <c r="M56" s="886"/>
    </row>
    <row r="57" spans="1:13" s="581" customFormat="1" ht="32.25" customHeight="1">
      <c r="A57" s="121" t="s">
        <v>271</v>
      </c>
      <c r="B57" s="116" t="s">
        <v>1058</v>
      </c>
      <c r="C57" s="116" t="s">
        <v>6415</v>
      </c>
      <c r="D57" s="211" t="s">
        <v>3451</v>
      </c>
      <c r="E57" s="122" t="s">
        <v>1059</v>
      </c>
      <c r="F57" s="604">
        <v>1</v>
      </c>
      <c r="G57" s="604" t="s">
        <v>113</v>
      </c>
      <c r="H57" s="604" t="s">
        <v>3809</v>
      </c>
      <c r="I57" s="580">
        <v>511</v>
      </c>
      <c r="J57" s="580">
        <f t="shared" si="0"/>
        <v>613</v>
      </c>
      <c r="K57" s="760"/>
      <c r="M57" s="886"/>
    </row>
    <row r="58" spans="1:13" s="581" customFormat="1" ht="32.25" customHeight="1">
      <c r="A58" s="121" t="s">
        <v>271</v>
      </c>
      <c r="B58" s="116" t="s">
        <v>1070</v>
      </c>
      <c r="C58" s="116" t="s">
        <v>6415</v>
      </c>
      <c r="D58" s="211" t="s">
        <v>3451</v>
      </c>
      <c r="E58" s="122" t="s">
        <v>1071</v>
      </c>
      <c r="F58" s="604">
        <v>1</v>
      </c>
      <c r="G58" s="604" t="s">
        <v>113</v>
      </c>
      <c r="H58" s="604" t="s">
        <v>3135</v>
      </c>
      <c r="I58" s="580">
        <v>487</v>
      </c>
      <c r="J58" s="580">
        <f t="shared" si="0"/>
        <v>584</v>
      </c>
      <c r="K58" s="760"/>
      <c r="M58" s="886"/>
    </row>
    <row r="59" spans="1:13" s="581" customFormat="1" ht="32.25" customHeight="1">
      <c r="A59" s="121" t="s">
        <v>271</v>
      </c>
      <c r="B59" s="116" t="s">
        <v>1070</v>
      </c>
      <c r="C59" s="116" t="s">
        <v>6415</v>
      </c>
      <c r="D59" s="211" t="s">
        <v>3451</v>
      </c>
      <c r="E59" s="122" t="s">
        <v>1071</v>
      </c>
      <c r="F59" s="604">
        <v>1</v>
      </c>
      <c r="G59" s="604" t="s">
        <v>113</v>
      </c>
      <c r="H59" s="604" t="s">
        <v>3809</v>
      </c>
      <c r="I59" s="580">
        <v>511</v>
      </c>
      <c r="J59" s="580">
        <f t="shared" si="0"/>
        <v>613</v>
      </c>
      <c r="K59" s="760"/>
      <c r="M59" s="886"/>
    </row>
    <row r="60" spans="1:13" s="581" customFormat="1" ht="80.099999999999994" customHeight="1">
      <c r="A60" s="121" t="s">
        <v>271</v>
      </c>
      <c r="B60" s="116" t="s">
        <v>5766</v>
      </c>
      <c r="C60" s="116" t="s">
        <v>6415</v>
      </c>
      <c r="D60" s="211" t="s">
        <v>3451</v>
      </c>
      <c r="E60" s="122" t="s">
        <v>5531</v>
      </c>
      <c r="F60" s="604">
        <v>1</v>
      </c>
      <c r="G60" s="604" t="s">
        <v>113</v>
      </c>
      <c r="H60" s="604" t="s">
        <v>3741</v>
      </c>
      <c r="I60" s="580">
        <v>707</v>
      </c>
      <c r="J60" s="580">
        <f t="shared" si="0"/>
        <v>848</v>
      </c>
      <c r="K60" s="760"/>
      <c r="M60" s="886"/>
    </row>
    <row r="61" spans="1:13" s="581" customFormat="1" ht="65.099999999999994" customHeight="1">
      <c r="A61" s="121" t="s">
        <v>271</v>
      </c>
      <c r="B61" s="116" t="s">
        <v>5532</v>
      </c>
      <c r="C61" s="116" t="s">
        <v>6415</v>
      </c>
      <c r="D61" s="211" t="s">
        <v>3451</v>
      </c>
      <c r="E61" s="122" t="s">
        <v>5533</v>
      </c>
      <c r="F61" s="604">
        <v>1</v>
      </c>
      <c r="G61" s="604" t="s">
        <v>113</v>
      </c>
      <c r="H61" s="604" t="s">
        <v>3741</v>
      </c>
      <c r="I61" s="580">
        <v>647</v>
      </c>
      <c r="J61" s="580">
        <f t="shared" si="0"/>
        <v>776</v>
      </c>
      <c r="K61" s="760"/>
      <c r="M61" s="886"/>
    </row>
    <row r="62" spans="1:13" s="581" customFormat="1" ht="80.099999999999994" customHeight="1">
      <c r="A62" s="121" t="s">
        <v>271</v>
      </c>
      <c r="B62" s="116" t="s">
        <v>5534</v>
      </c>
      <c r="C62" s="116" t="s">
        <v>6415</v>
      </c>
      <c r="D62" s="211" t="s">
        <v>3451</v>
      </c>
      <c r="E62" s="122" t="s">
        <v>5535</v>
      </c>
      <c r="F62" s="604">
        <v>1</v>
      </c>
      <c r="G62" s="604" t="s">
        <v>113</v>
      </c>
      <c r="H62" s="604" t="s">
        <v>3741</v>
      </c>
      <c r="I62" s="580">
        <v>707</v>
      </c>
      <c r="J62" s="580">
        <f t="shared" si="0"/>
        <v>848</v>
      </c>
      <c r="K62" s="760"/>
      <c r="M62" s="886"/>
    </row>
    <row r="63" spans="1:13" s="581" customFormat="1" ht="65.099999999999994" customHeight="1">
      <c r="A63" s="121" t="s">
        <v>271</v>
      </c>
      <c r="B63" s="116" t="s">
        <v>5536</v>
      </c>
      <c r="C63" s="116" t="s">
        <v>6415</v>
      </c>
      <c r="D63" s="211" t="s">
        <v>3451</v>
      </c>
      <c r="E63" s="122" t="s">
        <v>5537</v>
      </c>
      <c r="F63" s="604">
        <v>1</v>
      </c>
      <c r="G63" s="604" t="s">
        <v>113</v>
      </c>
      <c r="H63" s="604" t="s">
        <v>3741</v>
      </c>
      <c r="I63" s="580">
        <v>590</v>
      </c>
      <c r="J63" s="580">
        <f t="shared" si="0"/>
        <v>708</v>
      </c>
      <c r="K63" s="760"/>
      <c r="M63" s="886"/>
    </row>
    <row r="64" spans="1:13" s="581" customFormat="1" ht="32.25" customHeight="1">
      <c r="A64" s="121" t="s">
        <v>271</v>
      </c>
      <c r="B64" s="116" t="s">
        <v>4805</v>
      </c>
      <c r="C64" s="116" t="s">
        <v>6415</v>
      </c>
      <c r="D64" s="211" t="s">
        <v>3451</v>
      </c>
      <c r="E64" s="122" t="s">
        <v>5510</v>
      </c>
      <c r="F64" s="604">
        <v>1</v>
      </c>
      <c r="G64" s="604" t="s">
        <v>113</v>
      </c>
      <c r="H64" s="604" t="s">
        <v>3741</v>
      </c>
      <c r="I64" s="580">
        <v>1008</v>
      </c>
      <c r="J64" s="580">
        <f t="shared" si="0"/>
        <v>1210</v>
      </c>
      <c r="K64" s="754"/>
      <c r="M64" s="886"/>
    </row>
    <row r="65" spans="1:13" s="581" customFormat="1" ht="32.25" customHeight="1">
      <c r="A65" s="1382"/>
      <c r="B65" s="1383" t="s">
        <v>6425</v>
      </c>
      <c r="C65" s="1383"/>
      <c r="D65" s="1383"/>
      <c r="E65" s="1384"/>
      <c r="F65" s="1384"/>
      <c r="G65" s="1384"/>
      <c r="H65" s="1384"/>
      <c r="I65" s="1385"/>
      <c r="J65" s="1385"/>
      <c r="K65" s="754"/>
      <c r="M65" s="886"/>
    </row>
    <row r="66" spans="1:13" s="581" customFormat="1" ht="32.25" customHeight="1">
      <c r="A66" s="121" t="s">
        <v>271</v>
      </c>
      <c r="B66" s="116" t="s">
        <v>5874</v>
      </c>
      <c r="C66" s="116" t="s">
        <v>6423</v>
      </c>
      <c r="D66" s="211" t="s">
        <v>6426</v>
      </c>
      <c r="E66" s="117" t="s">
        <v>6394</v>
      </c>
      <c r="F66" s="604">
        <v>1</v>
      </c>
      <c r="G66" s="604" t="s">
        <v>113</v>
      </c>
      <c r="H66" s="604" t="s">
        <v>6449</v>
      </c>
      <c r="I66" s="580">
        <v>975</v>
      </c>
      <c r="J66" s="580">
        <f t="shared" si="0"/>
        <v>1170</v>
      </c>
      <c r="K66" s="754"/>
      <c r="M66" s="886"/>
    </row>
    <row r="67" spans="1:13" s="581" customFormat="1" ht="32.25" customHeight="1">
      <c r="A67" s="121" t="s">
        <v>271</v>
      </c>
      <c r="B67" s="116" t="s">
        <v>6395</v>
      </c>
      <c r="C67" s="116" t="s">
        <v>6423</v>
      </c>
      <c r="D67" s="211" t="s">
        <v>6426</v>
      </c>
      <c r="E67" s="122" t="s">
        <v>6396</v>
      </c>
      <c r="F67" s="604">
        <v>1</v>
      </c>
      <c r="G67" s="604" t="s">
        <v>113</v>
      </c>
      <c r="H67" s="604" t="s">
        <v>6453</v>
      </c>
      <c r="I67" s="580">
        <v>25</v>
      </c>
      <c r="J67" s="580">
        <f t="shared" si="0"/>
        <v>30</v>
      </c>
      <c r="K67" s="754"/>
      <c r="M67" s="886"/>
    </row>
    <row r="68" spans="1:13" s="581" customFormat="1" ht="32.25" customHeight="1">
      <c r="A68" s="121" t="s">
        <v>271</v>
      </c>
      <c r="B68" s="116" t="s">
        <v>6397</v>
      </c>
      <c r="C68" s="116" t="s">
        <v>6423</v>
      </c>
      <c r="D68" s="211" t="s">
        <v>6426</v>
      </c>
      <c r="E68" s="122" t="s">
        <v>6398</v>
      </c>
      <c r="F68" s="604">
        <v>1</v>
      </c>
      <c r="G68" s="604" t="s">
        <v>113</v>
      </c>
      <c r="H68" s="604" t="s">
        <v>6453</v>
      </c>
      <c r="I68" s="580">
        <v>76</v>
      </c>
      <c r="J68" s="580">
        <f t="shared" si="0"/>
        <v>91</v>
      </c>
      <c r="K68" s="754"/>
      <c r="M68" s="886"/>
    </row>
    <row r="69" spans="1:13" s="581" customFormat="1" ht="32.25" customHeight="1">
      <c r="A69" s="121" t="s">
        <v>271</v>
      </c>
      <c r="B69" s="116" t="s">
        <v>5549</v>
      </c>
      <c r="C69" s="116" t="s">
        <v>6423</v>
      </c>
      <c r="D69" s="211" t="s">
        <v>6426</v>
      </c>
      <c r="E69" s="122" t="s">
        <v>5550</v>
      </c>
      <c r="F69" s="604">
        <v>1</v>
      </c>
      <c r="G69" s="604" t="s">
        <v>113</v>
      </c>
      <c r="H69" s="604" t="s">
        <v>6400</v>
      </c>
      <c r="I69" s="580">
        <v>164</v>
      </c>
      <c r="J69" s="580">
        <f t="shared" si="0"/>
        <v>197</v>
      </c>
      <c r="K69" s="754"/>
      <c r="M69" s="886"/>
    </row>
    <row r="70" spans="1:13" s="581" customFormat="1" ht="32.25" customHeight="1">
      <c r="A70" s="121" t="s">
        <v>271</v>
      </c>
      <c r="B70" s="116" t="s">
        <v>6404</v>
      </c>
      <c r="C70" s="116" t="s">
        <v>6423</v>
      </c>
      <c r="D70" s="211" t="s">
        <v>6426</v>
      </c>
      <c r="E70" s="122" t="s">
        <v>6405</v>
      </c>
      <c r="F70" s="604">
        <v>1</v>
      </c>
      <c r="G70" s="604" t="s">
        <v>113</v>
      </c>
      <c r="H70" s="604" t="s">
        <v>6406</v>
      </c>
      <c r="I70" s="580">
        <v>206</v>
      </c>
      <c r="J70" s="580">
        <f t="shared" si="0"/>
        <v>247</v>
      </c>
      <c r="K70" s="754"/>
      <c r="M70" s="886"/>
    </row>
    <row r="71" spans="1:13" s="581" customFormat="1" ht="32.25" customHeight="1">
      <c r="A71" s="121" t="s">
        <v>271</v>
      </c>
      <c r="B71" s="116" t="s">
        <v>1270</v>
      </c>
      <c r="C71" s="116" t="s">
        <v>6423</v>
      </c>
      <c r="D71" s="211" t="s">
        <v>6426</v>
      </c>
      <c r="E71" s="122" t="s">
        <v>3303</v>
      </c>
      <c r="F71" s="604">
        <v>1</v>
      </c>
      <c r="G71" s="604" t="s">
        <v>113</v>
      </c>
      <c r="H71" s="604" t="s">
        <v>6406</v>
      </c>
      <c r="I71" s="580">
        <v>535</v>
      </c>
      <c r="J71" s="580">
        <f t="shared" si="0"/>
        <v>642</v>
      </c>
      <c r="K71" s="754"/>
      <c r="M71" s="886"/>
    </row>
    <row r="72" spans="1:13" s="581" customFormat="1" ht="32.25" customHeight="1">
      <c r="A72" s="121" t="s">
        <v>271</v>
      </c>
      <c r="B72" s="116" t="s">
        <v>6407</v>
      </c>
      <c r="C72" s="116" t="s">
        <v>6423</v>
      </c>
      <c r="D72" s="211" t="s">
        <v>6426</v>
      </c>
      <c r="E72" s="122" t="s">
        <v>617</v>
      </c>
      <c r="F72" s="604">
        <v>1</v>
      </c>
      <c r="G72" s="604" t="s">
        <v>113</v>
      </c>
      <c r="H72" s="604" t="s">
        <v>6454</v>
      </c>
      <c r="I72" s="580">
        <v>424</v>
      </c>
      <c r="J72" s="580">
        <f t="shared" si="0"/>
        <v>509</v>
      </c>
      <c r="K72" s="754"/>
      <c r="M72" s="886"/>
    </row>
    <row r="73" spans="1:13" s="581" customFormat="1" ht="32.25" customHeight="1">
      <c r="A73" s="121" t="s">
        <v>271</v>
      </c>
      <c r="B73" s="116" t="s">
        <v>6410</v>
      </c>
      <c r="C73" s="116" t="s">
        <v>6423</v>
      </c>
      <c r="D73" s="211" t="s">
        <v>6426</v>
      </c>
      <c r="E73" s="123" t="s">
        <v>6411</v>
      </c>
      <c r="F73" s="604">
        <v>1</v>
      </c>
      <c r="G73" s="604" t="s">
        <v>113</v>
      </c>
      <c r="H73" s="604" t="s">
        <v>6452</v>
      </c>
      <c r="I73" s="580">
        <v>473</v>
      </c>
      <c r="J73" s="580">
        <f t="shared" si="0"/>
        <v>568</v>
      </c>
      <c r="K73" s="754"/>
      <c r="M73" s="886"/>
    </row>
    <row r="74" spans="1:13" s="581" customFormat="1" ht="32.25" customHeight="1">
      <c r="A74" s="1382"/>
      <c r="B74" s="1383" t="s">
        <v>6357</v>
      </c>
      <c r="C74" s="1383"/>
      <c r="D74" s="1383"/>
      <c r="E74" s="1384"/>
      <c r="F74" s="1384"/>
      <c r="G74" s="1384"/>
      <c r="H74" s="1384"/>
      <c r="I74" s="1385"/>
      <c r="J74" s="1385"/>
      <c r="K74" s="754"/>
    </row>
    <row r="75" spans="1:13" s="581" customFormat="1" ht="32.25" customHeight="1">
      <c r="A75" s="121" t="s">
        <v>271</v>
      </c>
      <c r="B75" s="116" t="s">
        <v>4783</v>
      </c>
      <c r="C75" s="116" t="s">
        <v>6393</v>
      </c>
      <c r="D75" s="211" t="s">
        <v>3450</v>
      </c>
      <c r="E75" s="122" t="s">
        <v>6399</v>
      </c>
      <c r="F75" s="604">
        <v>1</v>
      </c>
      <c r="G75" s="604" t="s">
        <v>114</v>
      </c>
      <c r="H75" s="604" t="s">
        <v>3741</v>
      </c>
      <c r="I75" s="580">
        <v>252</v>
      </c>
      <c r="J75" s="580">
        <f t="shared" si="0"/>
        <v>302</v>
      </c>
      <c r="K75" s="754"/>
    </row>
    <row r="76" spans="1:13" s="581" customFormat="1" ht="32.25" customHeight="1">
      <c r="A76" s="121" t="s">
        <v>271</v>
      </c>
      <c r="B76" s="116" t="s">
        <v>4785</v>
      </c>
      <c r="C76" s="116" t="s">
        <v>6393</v>
      </c>
      <c r="D76" s="211" t="s">
        <v>3450</v>
      </c>
      <c r="E76" s="122" t="s">
        <v>3820</v>
      </c>
      <c r="F76" s="604">
        <v>1</v>
      </c>
      <c r="G76" s="604" t="s">
        <v>114</v>
      </c>
      <c r="H76" s="604" t="s">
        <v>3741</v>
      </c>
      <c r="I76" s="580">
        <v>126</v>
      </c>
      <c r="J76" s="580">
        <f t="shared" si="0"/>
        <v>151</v>
      </c>
      <c r="K76" s="754"/>
    </row>
    <row r="77" spans="1:13" s="581" customFormat="1" ht="32.25" customHeight="1">
      <c r="A77" s="121" t="s">
        <v>271</v>
      </c>
      <c r="B77" s="116" t="s">
        <v>6397</v>
      </c>
      <c r="C77" s="116" t="s">
        <v>6393</v>
      </c>
      <c r="D77" s="211" t="s">
        <v>3450</v>
      </c>
      <c r="E77" s="122" t="s">
        <v>6398</v>
      </c>
      <c r="F77" s="604">
        <v>1</v>
      </c>
      <c r="G77" s="604" t="s">
        <v>114</v>
      </c>
      <c r="H77" s="604" t="s">
        <v>3741</v>
      </c>
      <c r="I77" s="580">
        <v>76</v>
      </c>
      <c r="J77" s="580">
        <f t="shared" si="0"/>
        <v>91</v>
      </c>
      <c r="K77" s="754"/>
    </row>
    <row r="78" spans="1:13" s="581" customFormat="1" ht="32.25" customHeight="1">
      <c r="A78" s="121" t="s">
        <v>271</v>
      </c>
      <c r="B78" s="116" t="s">
        <v>6407</v>
      </c>
      <c r="C78" s="116" t="s">
        <v>6393</v>
      </c>
      <c r="D78" s="211" t="s">
        <v>3450</v>
      </c>
      <c r="E78" s="122" t="s">
        <v>617</v>
      </c>
      <c r="F78" s="604">
        <v>1</v>
      </c>
      <c r="G78" s="604" t="s">
        <v>114</v>
      </c>
      <c r="H78" s="604" t="s">
        <v>6427</v>
      </c>
      <c r="I78" s="580">
        <v>424</v>
      </c>
      <c r="J78" s="580">
        <f t="shared" si="0"/>
        <v>509</v>
      </c>
      <c r="K78" s="754"/>
    </row>
    <row r="79" spans="1:13" s="581" customFormat="1" ht="32.25" customHeight="1">
      <c r="A79" s="121" t="s">
        <v>271</v>
      </c>
      <c r="B79" s="116" t="s">
        <v>6404</v>
      </c>
      <c r="C79" s="116" t="s">
        <v>6393</v>
      </c>
      <c r="D79" s="211" t="s">
        <v>3450</v>
      </c>
      <c r="E79" s="122" t="s">
        <v>6405</v>
      </c>
      <c r="F79" s="604">
        <v>1</v>
      </c>
      <c r="G79" s="604" t="s">
        <v>114</v>
      </c>
      <c r="H79" s="604" t="s">
        <v>2957</v>
      </c>
      <c r="I79" s="580">
        <v>206</v>
      </c>
      <c r="J79" s="580">
        <f t="shared" si="0"/>
        <v>247</v>
      </c>
      <c r="K79" s="754"/>
    </row>
    <row r="80" spans="1:13" s="581" customFormat="1" ht="32.25" customHeight="1">
      <c r="A80" s="121" t="s">
        <v>271</v>
      </c>
      <c r="B80" s="116" t="s">
        <v>6428</v>
      </c>
      <c r="C80" s="116" t="s">
        <v>6393</v>
      </c>
      <c r="D80" s="211" t="s">
        <v>3450</v>
      </c>
      <c r="E80" s="122" t="s">
        <v>6429</v>
      </c>
      <c r="F80" s="604">
        <v>1</v>
      </c>
      <c r="G80" s="604" t="s">
        <v>114</v>
      </c>
      <c r="H80" s="604" t="s">
        <v>3135</v>
      </c>
      <c r="I80" s="580">
        <v>1510</v>
      </c>
      <c r="J80" s="580">
        <f t="shared" ref="J80:J102" si="1">ROUND(I80*1.2,0)</f>
        <v>1812</v>
      </c>
      <c r="K80" s="754"/>
    </row>
    <row r="81" spans="1:11" s="581" customFormat="1" ht="32.25" customHeight="1">
      <c r="A81" s="121" t="s">
        <v>271</v>
      </c>
      <c r="B81" s="116" t="s">
        <v>6441</v>
      </c>
      <c r="C81" s="116" t="s">
        <v>6393</v>
      </c>
      <c r="D81" s="211" t="s">
        <v>3450</v>
      </c>
      <c r="E81" s="122" t="s">
        <v>6442</v>
      </c>
      <c r="F81" s="604">
        <v>1</v>
      </c>
      <c r="G81" s="604" t="s">
        <v>114</v>
      </c>
      <c r="H81" s="604" t="s">
        <v>3135</v>
      </c>
      <c r="I81" s="580">
        <v>303</v>
      </c>
      <c r="J81" s="580">
        <f t="shared" si="1"/>
        <v>364</v>
      </c>
      <c r="K81" s="754"/>
    </row>
    <row r="82" spans="1:11" s="581" customFormat="1" ht="32.25" customHeight="1">
      <c r="A82" s="121" t="s">
        <v>271</v>
      </c>
      <c r="B82" s="116" t="s">
        <v>6430</v>
      </c>
      <c r="C82" s="116" t="s">
        <v>6393</v>
      </c>
      <c r="D82" s="211" t="s">
        <v>3450</v>
      </c>
      <c r="E82" s="122" t="s">
        <v>6431</v>
      </c>
      <c r="F82" s="604">
        <v>1</v>
      </c>
      <c r="G82" s="604" t="s">
        <v>114</v>
      </c>
      <c r="H82" s="604" t="s">
        <v>3135</v>
      </c>
      <c r="I82" s="580">
        <v>1435</v>
      </c>
      <c r="J82" s="580">
        <f t="shared" si="1"/>
        <v>1722</v>
      </c>
      <c r="K82" s="754"/>
    </row>
    <row r="83" spans="1:11" s="581" customFormat="1" ht="32.25" customHeight="1">
      <c r="A83" s="121" t="s">
        <v>271</v>
      </c>
      <c r="B83" s="116" t="s">
        <v>6432</v>
      </c>
      <c r="C83" s="116" t="s">
        <v>6393</v>
      </c>
      <c r="D83" s="211" t="s">
        <v>3450</v>
      </c>
      <c r="E83" s="122" t="s">
        <v>6433</v>
      </c>
      <c r="F83" s="604">
        <v>1</v>
      </c>
      <c r="G83" s="604" t="s">
        <v>114</v>
      </c>
      <c r="H83" s="604" t="s">
        <v>3135</v>
      </c>
      <c r="I83" s="580">
        <v>487</v>
      </c>
      <c r="J83" s="580">
        <f t="shared" si="1"/>
        <v>584</v>
      </c>
      <c r="K83" s="754"/>
    </row>
    <row r="84" spans="1:11" s="581" customFormat="1" ht="32.25" customHeight="1">
      <c r="A84" s="121" t="s">
        <v>271</v>
      </c>
      <c r="B84" s="116" t="s">
        <v>6434</v>
      </c>
      <c r="C84" s="116" t="s">
        <v>6393</v>
      </c>
      <c r="D84" s="211" t="s">
        <v>3450</v>
      </c>
      <c r="E84" s="122" t="s">
        <v>616</v>
      </c>
      <c r="F84" s="604">
        <v>1</v>
      </c>
      <c r="G84" s="604" t="s">
        <v>114</v>
      </c>
      <c r="H84" s="604" t="s">
        <v>3135</v>
      </c>
      <c r="I84" s="580">
        <v>638</v>
      </c>
      <c r="J84" s="580">
        <f t="shared" si="1"/>
        <v>766</v>
      </c>
      <c r="K84" s="754"/>
    </row>
    <row r="85" spans="1:11" s="581" customFormat="1" ht="32.25" customHeight="1">
      <c r="A85" s="121" t="s">
        <v>271</v>
      </c>
      <c r="B85" s="116" t="s">
        <v>6435</v>
      </c>
      <c r="C85" s="116" t="s">
        <v>6393</v>
      </c>
      <c r="D85" s="211" t="s">
        <v>3450</v>
      </c>
      <c r="E85" s="122" t="s">
        <v>6436</v>
      </c>
      <c r="F85" s="604">
        <v>1</v>
      </c>
      <c r="G85" s="604" t="s">
        <v>114</v>
      </c>
      <c r="H85" s="604" t="s">
        <v>3135</v>
      </c>
      <c r="I85" s="580">
        <v>487</v>
      </c>
      <c r="J85" s="580">
        <f t="shared" si="1"/>
        <v>584</v>
      </c>
      <c r="K85" s="754"/>
    </row>
    <row r="86" spans="1:11" s="581" customFormat="1" ht="32.25" customHeight="1">
      <c r="A86" s="121" t="s">
        <v>271</v>
      </c>
      <c r="B86" s="116" t="s">
        <v>6437</v>
      </c>
      <c r="C86" s="116" t="s">
        <v>6393</v>
      </c>
      <c r="D86" s="211" t="s">
        <v>3450</v>
      </c>
      <c r="E86" s="122" t="s">
        <v>6438</v>
      </c>
      <c r="F86" s="604">
        <v>1</v>
      </c>
      <c r="G86" s="604" t="s">
        <v>114</v>
      </c>
      <c r="H86" s="604" t="s">
        <v>3135</v>
      </c>
      <c r="I86" s="580">
        <v>633</v>
      </c>
      <c r="J86" s="580">
        <f t="shared" si="1"/>
        <v>760</v>
      </c>
      <c r="K86" s="754"/>
    </row>
    <row r="87" spans="1:11" s="581" customFormat="1" ht="32.25" customHeight="1">
      <c r="A87" s="121" t="s">
        <v>271</v>
      </c>
      <c r="B87" s="116" t="s">
        <v>6439</v>
      </c>
      <c r="C87" s="116" t="s">
        <v>6393</v>
      </c>
      <c r="D87" s="211" t="s">
        <v>3450</v>
      </c>
      <c r="E87" s="122" t="s">
        <v>6440</v>
      </c>
      <c r="F87" s="604">
        <v>1</v>
      </c>
      <c r="G87" s="604" t="s">
        <v>114</v>
      </c>
      <c r="H87" s="604" t="s">
        <v>3135</v>
      </c>
      <c r="I87" s="580">
        <v>633</v>
      </c>
      <c r="J87" s="580">
        <f t="shared" si="1"/>
        <v>760</v>
      </c>
      <c r="K87" s="754"/>
    </row>
    <row r="88" spans="1:11" s="581" customFormat="1" ht="32.25" customHeight="1">
      <c r="A88" s="121" t="s">
        <v>271</v>
      </c>
      <c r="B88" s="116" t="s">
        <v>6455</v>
      </c>
      <c r="C88" s="116" t="s">
        <v>6393</v>
      </c>
      <c r="D88" s="211" t="s">
        <v>3450</v>
      </c>
      <c r="E88" s="122" t="s">
        <v>6456</v>
      </c>
      <c r="F88" s="604">
        <v>1</v>
      </c>
      <c r="G88" s="604" t="s">
        <v>114</v>
      </c>
      <c r="H88" s="604" t="s">
        <v>6457</v>
      </c>
      <c r="I88" s="580">
        <v>1333</v>
      </c>
      <c r="J88" s="580">
        <f t="shared" si="1"/>
        <v>1600</v>
      </c>
      <c r="K88" s="754"/>
    </row>
    <row r="89" spans="1:11" s="581" customFormat="1" ht="32.25" customHeight="1">
      <c r="A89" s="121" t="s">
        <v>271</v>
      </c>
      <c r="B89" s="116" t="s">
        <v>1831</v>
      </c>
      <c r="C89" s="116" t="s">
        <v>6393</v>
      </c>
      <c r="D89" s="211" t="s">
        <v>3450</v>
      </c>
      <c r="E89" s="122" t="s">
        <v>612</v>
      </c>
      <c r="F89" s="604">
        <v>1</v>
      </c>
      <c r="G89" s="604" t="s">
        <v>114</v>
      </c>
      <c r="H89" s="604" t="s">
        <v>6457</v>
      </c>
      <c r="I89" s="580">
        <v>1047</v>
      </c>
      <c r="J89" s="580">
        <f t="shared" si="1"/>
        <v>1256</v>
      </c>
      <c r="K89" s="754"/>
    </row>
    <row r="90" spans="1:11" s="581" customFormat="1" ht="32.25" customHeight="1">
      <c r="A90" s="121" t="s">
        <v>271</v>
      </c>
      <c r="B90" s="116" t="s">
        <v>1434</v>
      </c>
      <c r="C90" s="116" t="s">
        <v>6393</v>
      </c>
      <c r="D90" s="211" t="s">
        <v>3450</v>
      </c>
      <c r="E90" s="122" t="s">
        <v>6458</v>
      </c>
      <c r="F90" s="604">
        <v>1</v>
      </c>
      <c r="G90" s="604" t="s">
        <v>114</v>
      </c>
      <c r="H90" s="604" t="s">
        <v>3741</v>
      </c>
      <c r="I90" s="580">
        <v>150</v>
      </c>
      <c r="J90" s="580">
        <f t="shared" si="1"/>
        <v>180</v>
      </c>
      <c r="K90" s="754"/>
    </row>
    <row r="91" spans="1:11" s="581" customFormat="1" ht="32.25" customHeight="1">
      <c r="A91" s="1382"/>
      <c r="B91" s="1383" t="s">
        <v>6390</v>
      </c>
      <c r="C91" s="1383"/>
      <c r="D91" s="1383"/>
      <c r="E91" s="1384"/>
      <c r="F91" s="1384"/>
      <c r="G91" s="1384"/>
      <c r="H91" s="1384"/>
      <c r="I91" s="1385"/>
      <c r="J91" s="1385"/>
      <c r="K91" s="754"/>
    </row>
    <row r="92" spans="1:11" s="581" customFormat="1" ht="32.25" customHeight="1">
      <c r="A92" s="121" t="s">
        <v>271</v>
      </c>
      <c r="B92" s="116" t="s">
        <v>6428</v>
      </c>
      <c r="C92" s="116" t="s">
        <v>6423</v>
      </c>
      <c r="D92" s="211" t="s">
        <v>6426</v>
      </c>
      <c r="E92" s="122" t="s">
        <v>6429</v>
      </c>
      <c r="F92" s="604">
        <v>1</v>
      </c>
      <c r="G92" s="604" t="s">
        <v>114</v>
      </c>
      <c r="H92" s="604" t="s">
        <v>3135</v>
      </c>
      <c r="I92" s="580">
        <v>1510</v>
      </c>
      <c r="J92" s="580">
        <f t="shared" si="1"/>
        <v>1812</v>
      </c>
      <c r="K92" s="754"/>
    </row>
    <row r="93" spans="1:11" s="581" customFormat="1" ht="32.25" customHeight="1">
      <c r="A93" s="121" t="s">
        <v>271</v>
      </c>
      <c r="B93" s="116" t="s">
        <v>6441</v>
      </c>
      <c r="C93" s="116" t="s">
        <v>6423</v>
      </c>
      <c r="D93" s="211" t="s">
        <v>6426</v>
      </c>
      <c r="E93" s="122" t="s">
        <v>6442</v>
      </c>
      <c r="F93" s="604">
        <v>1</v>
      </c>
      <c r="G93" s="604" t="s">
        <v>114</v>
      </c>
      <c r="H93" s="604" t="s">
        <v>3135</v>
      </c>
      <c r="I93" s="580">
        <v>303</v>
      </c>
      <c r="J93" s="580">
        <f t="shared" si="1"/>
        <v>364</v>
      </c>
      <c r="K93" s="754"/>
    </row>
    <row r="94" spans="1:11" s="581" customFormat="1" ht="32.25" customHeight="1">
      <c r="A94" s="121" t="s">
        <v>271</v>
      </c>
      <c r="B94" s="116" t="s">
        <v>6437</v>
      </c>
      <c r="C94" s="116" t="s">
        <v>6423</v>
      </c>
      <c r="D94" s="211" t="s">
        <v>6426</v>
      </c>
      <c r="E94" s="122" t="s">
        <v>6438</v>
      </c>
      <c r="F94" s="604">
        <v>1</v>
      </c>
      <c r="G94" s="604" t="s">
        <v>114</v>
      </c>
      <c r="H94" s="604" t="s">
        <v>3135</v>
      </c>
      <c r="I94" s="580">
        <v>633</v>
      </c>
      <c r="J94" s="580">
        <f t="shared" si="1"/>
        <v>760</v>
      </c>
      <c r="K94" s="754"/>
    </row>
    <row r="95" spans="1:11" s="581" customFormat="1" ht="32.25" customHeight="1">
      <c r="A95" s="121" t="s">
        <v>271</v>
      </c>
      <c r="B95" s="116" t="s">
        <v>6430</v>
      </c>
      <c r="C95" s="116" t="s">
        <v>6423</v>
      </c>
      <c r="D95" s="211" t="s">
        <v>6426</v>
      </c>
      <c r="E95" s="122" t="s">
        <v>6431</v>
      </c>
      <c r="F95" s="604">
        <v>1</v>
      </c>
      <c r="G95" s="604" t="s">
        <v>114</v>
      </c>
      <c r="H95" s="604" t="s">
        <v>3135</v>
      </c>
      <c r="I95" s="580">
        <v>1435</v>
      </c>
      <c r="J95" s="580">
        <f t="shared" si="1"/>
        <v>1722</v>
      </c>
      <c r="K95" s="754"/>
    </row>
    <row r="96" spans="1:11" s="581" customFormat="1" ht="31.5">
      <c r="A96" s="121" t="s">
        <v>271</v>
      </c>
      <c r="B96" s="116" t="s">
        <v>6439</v>
      </c>
      <c r="C96" s="116" t="s">
        <v>6423</v>
      </c>
      <c r="D96" s="211" t="s">
        <v>6426</v>
      </c>
      <c r="E96" s="122" t="s">
        <v>6440</v>
      </c>
      <c r="F96" s="604">
        <v>1</v>
      </c>
      <c r="G96" s="604" t="s">
        <v>114</v>
      </c>
      <c r="H96" s="604" t="s">
        <v>3135</v>
      </c>
      <c r="I96" s="580">
        <v>633</v>
      </c>
      <c r="J96" s="580">
        <f t="shared" si="1"/>
        <v>760</v>
      </c>
      <c r="K96" s="754"/>
    </row>
    <row r="97" spans="1:12" s="581" customFormat="1" ht="31.5">
      <c r="A97" s="121" t="s">
        <v>271</v>
      </c>
      <c r="B97" s="116" t="s">
        <v>6407</v>
      </c>
      <c r="C97" s="116" t="s">
        <v>6423</v>
      </c>
      <c r="D97" s="211" t="s">
        <v>6426</v>
      </c>
      <c r="E97" s="122" t="s">
        <v>617</v>
      </c>
      <c r="F97" s="604">
        <v>1</v>
      </c>
      <c r="G97" s="604" t="s">
        <v>114</v>
      </c>
      <c r="H97" s="604" t="s">
        <v>6427</v>
      </c>
      <c r="I97" s="580">
        <v>424</v>
      </c>
      <c r="J97" s="580">
        <f t="shared" si="1"/>
        <v>509</v>
      </c>
      <c r="K97" s="754"/>
    </row>
    <row r="98" spans="1:12" s="581" customFormat="1" ht="31.5">
      <c r="A98" s="121" t="s">
        <v>271</v>
      </c>
      <c r="B98" s="116" t="s">
        <v>4783</v>
      </c>
      <c r="C98" s="116" t="s">
        <v>6423</v>
      </c>
      <c r="D98" s="211" t="s">
        <v>6426</v>
      </c>
      <c r="E98" s="122" t="s">
        <v>6399</v>
      </c>
      <c r="F98" s="604">
        <v>1</v>
      </c>
      <c r="G98" s="604" t="s">
        <v>114</v>
      </c>
      <c r="H98" s="604" t="s">
        <v>3741</v>
      </c>
      <c r="I98" s="580">
        <v>252</v>
      </c>
      <c r="J98" s="580">
        <f t="shared" si="1"/>
        <v>302</v>
      </c>
      <c r="K98" s="754"/>
    </row>
    <row r="99" spans="1:12" s="581" customFormat="1" ht="31.5">
      <c r="A99" s="121" t="s">
        <v>271</v>
      </c>
      <c r="B99" s="116" t="s">
        <v>4785</v>
      </c>
      <c r="C99" s="116" t="s">
        <v>6423</v>
      </c>
      <c r="D99" s="211" t="s">
        <v>6426</v>
      </c>
      <c r="E99" s="122" t="s">
        <v>3820</v>
      </c>
      <c r="F99" s="604">
        <v>1</v>
      </c>
      <c r="G99" s="604" t="s">
        <v>114</v>
      </c>
      <c r="H99" s="604" t="s">
        <v>3741</v>
      </c>
      <c r="I99" s="580">
        <v>126</v>
      </c>
      <c r="J99" s="580">
        <f t="shared" si="1"/>
        <v>151</v>
      </c>
      <c r="K99" s="754"/>
    </row>
    <row r="100" spans="1:12" s="581" customFormat="1" ht="31.5">
      <c r="A100" s="121" t="s">
        <v>271</v>
      </c>
      <c r="B100" s="116" t="s">
        <v>6455</v>
      </c>
      <c r="C100" s="116" t="s">
        <v>6423</v>
      </c>
      <c r="D100" s="211" t="s">
        <v>6426</v>
      </c>
      <c r="E100" s="122" t="s">
        <v>6456</v>
      </c>
      <c r="F100" s="604">
        <v>1</v>
      </c>
      <c r="G100" s="604" t="s">
        <v>114</v>
      </c>
      <c r="H100" s="604" t="s">
        <v>6457</v>
      </c>
      <c r="I100" s="580">
        <v>1333</v>
      </c>
      <c r="J100" s="580">
        <f t="shared" si="1"/>
        <v>1600</v>
      </c>
      <c r="K100" s="754"/>
    </row>
    <row r="101" spans="1:12" s="581" customFormat="1" ht="31.5">
      <c r="A101" s="121" t="s">
        <v>271</v>
      </c>
      <c r="B101" s="116" t="s">
        <v>1831</v>
      </c>
      <c r="C101" s="116" t="s">
        <v>6423</v>
      </c>
      <c r="D101" s="211" t="s">
        <v>6426</v>
      </c>
      <c r="E101" s="122" t="s">
        <v>612</v>
      </c>
      <c r="F101" s="604">
        <v>1</v>
      </c>
      <c r="G101" s="604" t="s">
        <v>114</v>
      </c>
      <c r="H101" s="604" t="s">
        <v>6457</v>
      </c>
      <c r="I101" s="580">
        <v>1047</v>
      </c>
      <c r="J101" s="580">
        <f t="shared" si="1"/>
        <v>1256</v>
      </c>
      <c r="K101" s="754"/>
    </row>
    <row r="102" spans="1:12" s="581" customFormat="1" ht="31.5">
      <c r="A102" s="121" t="s">
        <v>271</v>
      </c>
      <c r="B102" s="116" t="s">
        <v>1434</v>
      </c>
      <c r="C102" s="116" t="s">
        <v>6423</v>
      </c>
      <c r="D102" s="211" t="s">
        <v>6426</v>
      </c>
      <c r="E102" s="122" t="s">
        <v>6458</v>
      </c>
      <c r="F102" s="604">
        <v>1</v>
      </c>
      <c r="G102" s="604" t="s">
        <v>114</v>
      </c>
      <c r="H102" s="604" t="s">
        <v>3741</v>
      </c>
      <c r="I102" s="580">
        <v>150</v>
      </c>
      <c r="J102" s="580">
        <f t="shared" si="1"/>
        <v>180</v>
      </c>
      <c r="K102" s="754"/>
    </row>
    <row r="103" spans="1:12" s="581" customFormat="1" ht="14.25">
      <c r="K103" s="754"/>
    </row>
    <row r="104" spans="1:12" s="598" customFormat="1" ht="18.75" customHeight="1">
      <c r="A104" s="696">
        <v>1</v>
      </c>
      <c r="B104" s="693" t="s">
        <v>115</v>
      </c>
      <c r="C104" s="694"/>
      <c r="D104" s="694"/>
      <c r="G104" s="617"/>
      <c r="H104" s="617"/>
      <c r="L104" s="886"/>
    </row>
    <row r="105" spans="1:12" s="598" customFormat="1" ht="18.75" customHeight="1">
      <c r="A105" s="696">
        <v>2</v>
      </c>
      <c r="B105" s="693" t="s">
        <v>116</v>
      </c>
      <c r="C105" s="694"/>
      <c r="D105" s="694"/>
      <c r="G105" s="617"/>
      <c r="H105" s="617"/>
      <c r="L105" s="886"/>
    </row>
    <row r="106" spans="1:12" s="598" customFormat="1" ht="34.5" customHeight="1">
      <c r="A106" s="1419" t="s">
        <v>6531</v>
      </c>
      <c r="B106" s="1510" t="s">
        <v>6532</v>
      </c>
      <c r="C106" s="1510"/>
      <c r="D106" s="1510"/>
      <c r="E106" s="1510"/>
      <c r="F106" s="1510"/>
      <c r="G106" s="1510"/>
      <c r="H106" s="1510"/>
      <c r="I106" s="1510"/>
      <c r="J106" s="772"/>
      <c r="L106" s="886"/>
    </row>
    <row r="107" spans="1:12" s="598" customFormat="1" ht="18.75" customHeight="1">
      <c r="A107" s="1419" t="s">
        <v>79</v>
      </c>
      <c r="B107" s="693" t="s">
        <v>6533</v>
      </c>
      <c r="C107" s="694"/>
      <c r="D107" s="694"/>
      <c r="G107" s="617"/>
      <c r="H107" s="617"/>
      <c r="L107" s="886"/>
    </row>
    <row r="108" spans="1:12" s="598" customFormat="1" ht="18.75" customHeight="1">
      <c r="A108" s="1419" t="s">
        <v>80</v>
      </c>
      <c r="B108" s="693" t="s">
        <v>6534</v>
      </c>
      <c r="C108" s="694"/>
      <c r="D108" s="694"/>
      <c r="G108" s="617"/>
      <c r="H108" s="617"/>
      <c r="L108" s="886"/>
    </row>
    <row r="109" spans="1:12" s="598" customFormat="1" ht="18.75" customHeight="1">
      <c r="A109" s="1419" t="s">
        <v>6535</v>
      </c>
      <c r="B109" s="693" t="s">
        <v>6536</v>
      </c>
      <c r="C109" s="694"/>
      <c r="D109" s="694"/>
      <c r="G109" s="617"/>
      <c r="H109" s="617"/>
      <c r="L109" s="886"/>
    </row>
    <row r="110" spans="1:12" s="581" customFormat="1" ht="14.25">
      <c r="D110" s="767"/>
      <c r="E110" s="767"/>
      <c r="F110" s="767"/>
      <c r="G110" s="1420"/>
      <c r="K110" s="754"/>
    </row>
    <row r="111" spans="1:12" s="581" customFormat="1" ht="14.25">
      <c r="K111" s="754"/>
    </row>
    <row r="112" spans="1:12" s="581" customFormat="1" ht="14.25">
      <c r="K112" s="754"/>
    </row>
    <row r="113" spans="11:11" s="581" customFormat="1" ht="14.25">
      <c r="K113" s="754"/>
    </row>
    <row r="114" spans="11:11" s="581" customFormat="1" ht="14.25">
      <c r="K114" s="754"/>
    </row>
    <row r="115" spans="11:11" s="581" customFormat="1" ht="14.25">
      <c r="K115" s="754"/>
    </row>
    <row r="116" spans="11:11" s="581" customFormat="1" ht="14.25">
      <c r="K116" s="754"/>
    </row>
    <row r="117" spans="11:11" s="581" customFormat="1" ht="14.25">
      <c r="K117" s="754"/>
    </row>
    <row r="118" spans="11:11" s="581" customFormat="1" ht="14.25">
      <c r="K118" s="754"/>
    </row>
    <row r="119" spans="11:11" s="581" customFormat="1" ht="14.25">
      <c r="K119" s="754"/>
    </row>
    <row r="120" spans="11:11" s="581" customFormat="1" ht="14.25">
      <c r="K120" s="754"/>
    </row>
    <row r="121" spans="11:11" s="581" customFormat="1" ht="14.25">
      <c r="K121" s="754"/>
    </row>
    <row r="122" spans="11:11" s="581" customFormat="1" ht="14.25">
      <c r="K122" s="754"/>
    </row>
    <row r="123" spans="11:11" s="581" customFormat="1" ht="14.25">
      <c r="K123" s="754"/>
    </row>
    <row r="124" spans="11:11" s="581" customFormat="1" ht="14.25">
      <c r="K124" s="754"/>
    </row>
    <row r="125" spans="11:11" s="581" customFormat="1" ht="14.25">
      <c r="K125" s="754"/>
    </row>
    <row r="126" spans="11:11" s="581" customFormat="1" ht="14.25">
      <c r="K126" s="754"/>
    </row>
    <row r="127" spans="11:11" s="581" customFormat="1" ht="14.25">
      <c r="K127" s="754"/>
    </row>
    <row r="128" spans="11:11" s="581" customFormat="1" ht="14.25">
      <c r="K128" s="754"/>
    </row>
    <row r="129" spans="11:11" s="581" customFormat="1" ht="14.25">
      <c r="K129" s="754"/>
    </row>
    <row r="130" spans="11:11" s="581" customFormat="1" ht="14.25">
      <c r="K130" s="754"/>
    </row>
    <row r="131" spans="11:11" s="581" customFormat="1" ht="14.25">
      <c r="K131" s="754"/>
    </row>
    <row r="132" spans="11:11" s="581" customFormat="1" ht="14.25">
      <c r="K132" s="754"/>
    </row>
    <row r="133" spans="11:11" s="581" customFormat="1" ht="14.25">
      <c r="K133" s="754"/>
    </row>
    <row r="134" spans="11:11" s="581" customFormat="1" ht="14.25">
      <c r="K134" s="754"/>
    </row>
    <row r="135" spans="11:11" s="581" customFormat="1" ht="14.25">
      <c r="K135" s="754"/>
    </row>
    <row r="136" spans="11:11" s="581" customFormat="1" ht="14.25">
      <c r="K136" s="754"/>
    </row>
    <row r="137" spans="11:11" s="581" customFormat="1" ht="14.25">
      <c r="K137" s="754"/>
    </row>
    <row r="138" spans="11:11" s="581" customFormat="1" ht="14.25">
      <c r="K138" s="754"/>
    </row>
    <row r="139" spans="11:11" s="581" customFormat="1" ht="14.25">
      <c r="K139" s="754"/>
    </row>
    <row r="140" spans="11:11" s="581" customFormat="1" ht="14.25">
      <c r="K140" s="754"/>
    </row>
    <row r="141" spans="11:11" s="581" customFormat="1" ht="14.25">
      <c r="K141" s="754"/>
    </row>
    <row r="142" spans="11:11" s="581" customFormat="1" ht="14.25">
      <c r="K142" s="754"/>
    </row>
    <row r="143" spans="11:11" s="581" customFormat="1" ht="14.25">
      <c r="K143" s="754"/>
    </row>
    <row r="144" spans="11:11" s="581" customFormat="1" ht="14.25">
      <c r="K144" s="754"/>
    </row>
    <row r="145" spans="11:11" s="581" customFormat="1" ht="14.25">
      <c r="K145" s="754"/>
    </row>
    <row r="146" spans="11:11" s="581" customFormat="1" ht="14.25">
      <c r="K146" s="754"/>
    </row>
    <row r="147" spans="11:11" s="581" customFormat="1" ht="14.25">
      <c r="K147" s="754"/>
    </row>
    <row r="148" spans="11:11" s="581" customFormat="1" ht="14.25">
      <c r="K148" s="754"/>
    </row>
    <row r="149" spans="11:11" s="581" customFormat="1" ht="14.25">
      <c r="K149" s="754"/>
    </row>
    <row r="150" spans="11:11" s="581" customFormat="1" ht="14.25">
      <c r="K150" s="754"/>
    </row>
    <row r="151" spans="11:11" s="581" customFormat="1" ht="14.25">
      <c r="K151" s="754"/>
    </row>
    <row r="152" spans="11:11" s="581" customFormat="1" ht="14.25">
      <c r="K152" s="754"/>
    </row>
    <row r="153" spans="11:11" s="581" customFormat="1" ht="14.25">
      <c r="K153" s="754"/>
    </row>
    <row r="154" spans="11:11" s="581" customFormat="1" ht="14.25">
      <c r="K154" s="754"/>
    </row>
    <row r="155" spans="11:11" s="581" customFormat="1" ht="14.25">
      <c r="K155" s="754"/>
    </row>
    <row r="156" spans="11:11" s="581" customFormat="1" ht="14.25">
      <c r="K156" s="754"/>
    </row>
    <row r="157" spans="11:11" s="581" customFormat="1" ht="14.25">
      <c r="K157" s="754"/>
    </row>
    <row r="158" spans="11:11" s="581" customFormat="1" ht="14.25">
      <c r="K158" s="754"/>
    </row>
    <row r="159" spans="11:11" s="581" customFormat="1" ht="14.25">
      <c r="K159" s="754"/>
    </row>
    <row r="160" spans="11:11" s="581" customFormat="1" ht="14.25">
      <c r="K160" s="754"/>
    </row>
    <row r="161" spans="11:11" s="581" customFormat="1" ht="14.25">
      <c r="K161" s="754"/>
    </row>
    <row r="162" spans="11:11" s="581" customFormat="1" ht="14.25">
      <c r="K162" s="754"/>
    </row>
    <row r="163" spans="11:11" s="581" customFormat="1" ht="14.25">
      <c r="K163" s="754"/>
    </row>
    <row r="164" spans="11:11" s="581" customFormat="1" ht="14.25">
      <c r="K164" s="754"/>
    </row>
    <row r="165" spans="11:11" s="581" customFormat="1" ht="14.25">
      <c r="K165" s="754"/>
    </row>
    <row r="166" spans="11:11" s="581" customFormat="1" ht="14.25">
      <c r="K166" s="754"/>
    </row>
    <row r="167" spans="11:11" s="581" customFormat="1" ht="14.25">
      <c r="K167" s="754"/>
    </row>
    <row r="168" spans="11:11" s="581" customFormat="1" ht="14.25">
      <c r="K168" s="754"/>
    </row>
    <row r="169" spans="11:11" s="581" customFormat="1" ht="14.25">
      <c r="K169" s="754"/>
    </row>
    <row r="170" spans="11:11" s="581" customFormat="1" ht="14.25">
      <c r="K170" s="754"/>
    </row>
    <row r="171" spans="11:11" s="581" customFormat="1" ht="14.25">
      <c r="K171" s="754"/>
    </row>
    <row r="172" spans="11:11" s="581" customFormat="1" ht="14.25">
      <c r="K172" s="754"/>
    </row>
    <row r="173" spans="11:11" s="581" customFormat="1" ht="14.25">
      <c r="K173" s="754"/>
    </row>
    <row r="174" spans="11:11" s="581" customFormat="1" ht="14.25">
      <c r="K174" s="754"/>
    </row>
    <row r="175" spans="11:11" s="581" customFormat="1" ht="14.25">
      <c r="K175" s="754"/>
    </row>
    <row r="176" spans="11:11" s="581" customFormat="1" ht="14.25">
      <c r="K176" s="754"/>
    </row>
    <row r="177" spans="11:11" s="581" customFormat="1" ht="14.25">
      <c r="K177" s="754"/>
    </row>
    <row r="178" spans="11:11" s="581" customFormat="1" ht="14.25">
      <c r="K178" s="754"/>
    </row>
    <row r="179" spans="11:11" s="581" customFormat="1" ht="14.25">
      <c r="K179" s="754"/>
    </row>
    <row r="180" spans="11:11" s="581" customFormat="1" ht="14.25">
      <c r="K180" s="754"/>
    </row>
    <row r="181" spans="11:11" s="581" customFormat="1" ht="14.25">
      <c r="K181" s="754"/>
    </row>
    <row r="182" spans="11:11" s="581" customFormat="1" ht="14.25">
      <c r="K182" s="754"/>
    </row>
    <row r="183" spans="11:11" s="581" customFormat="1" ht="14.25">
      <c r="K183" s="754"/>
    </row>
    <row r="184" spans="11:11" s="581" customFormat="1" ht="14.25">
      <c r="K184" s="754"/>
    </row>
    <row r="185" spans="11:11" s="581" customFormat="1" ht="14.25">
      <c r="K185" s="754"/>
    </row>
    <row r="186" spans="11:11" s="581" customFormat="1" ht="14.25">
      <c r="K186" s="754"/>
    </row>
    <row r="187" spans="11:11" s="581" customFormat="1" ht="14.25">
      <c r="K187" s="754"/>
    </row>
    <row r="188" spans="11:11" s="581" customFormat="1" ht="14.25">
      <c r="K188" s="754"/>
    </row>
    <row r="189" spans="11:11" s="581" customFormat="1" ht="14.25">
      <c r="K189" s="754"/>
    </row>
    <row r="190" spans="11:11" s="581" customFormat="1" ht="14.25">
      <c r="K190" s="754"/>
    </row>
    <row r="191" spans="11:11" s="581" customFormat="1" ht="14.25">
      <c r="K191" s="754"/>
    </row>
    <row r="192" spans="11:11" s="581" customFormat="1" ht="14.25">
      <c r="K192" s="754"/>
    </row>
    <row r="193" spans="11:11" s="581" customFormat="1" ht="14.25">
      <c r="K193" s="754"/>
    </row>
    <row r="194" spans="11:11" s="581" customFormat="1" ht="14.25">
      <c r="K194" s="754"/>
    </row>
    <row r="195" spans="11:11" s="581" customFormat="1" ht="14.25">
      <c r="K195" s="754"/>
    </row>
    <row r="196" spans="11:11" s="581" customFormat="1" ht="14.25">
      <c r="K196" s="754"/>
    </row>
    <row r="197" spans="11:11" s="581" customFormat="1" ht="14.25">
      <c r="K197" s="754"/>
    </row>
    <row r="198" spans="11:11" s="581" customFormat="1" ht="14.25">
      <c r="K198" s="754"/>
    </row>
    <row r="199" spans="11:11" s="581" customFormat="1" ht="14.25">
      <c r="K199" s="754"/>
    </row>
    <row r="200" spans="11:11" s="581" customFormat="1" ht="14.25">
      <c r="K200" s="754"/>
    </row>
    <row r="201" spans="11:11" s="581" customFormat="1" ht="14.25">
      <c r="K201" s="754"/>
    </row>
    <row r="202" spans="11:11" s="581" customFormat="1" ht="14.25">
      <c r="K202" s="754"/>
    </row>
    <row r="203" spans="11:11" s="581" customFormat="1" ht="14.25">
      <c r="K203" s="754"/>
    </row>
    <row r="204" spans="11:11" s="581" customFormat="1" ht="14.25">
      <c r="K204" s="754"/>
    </row>
    <row r="205" spans="11:11" s="581" customFormat="1" ht="14.25">
      <c r="K205" s="754"/>
    </row>
    <row r="206" spans="11:11" s="581" customFormat="1" ht="14.25">
      <c r="K206" s="754"/>
    </row>
    <row r="207" spans="11:11" s="581" customFormat="1" ht="14.25">
      <c r="K207" s="754"/>
    </row>
    <row r="208" spans="11:11" s="581" customFormat="1" ht="14.25">
      <c r="K208" s="754"/>
    </row>
    <row r="209" spans="11:11" s="581" customFormat="1" ht="14.25">
      <c r="K209" s="754"/>
    </row>
    <row r="210" spans="11:11" s="581" customFormat="1" ht="14.25">
      <c r="K210" s="754"/>
    </row>
    <row r="211" spans="11:11" s="581" customFormat="1" ht="14.25">
      <c r="K211" s="754"/>
    </row>
    <row r="212" spans="11:11" s="581" customFormat="1" ht="14.25">
      <c r="K212" s="754"/>
    </row>
    <row r="213" spans="11:11" s="581" customFormat="1" ht="14.25">
      <c r="K213" s="754"/>
    </row>
    <row r="214" spans="11:11" s="581" customFormat="1" ht="14.25">
      <c r="K214" s="754"/>
    </row>
    <row r="215" spans="11:11" s="581" customFormat="1" ht="14.25">
      <c r="K215" s="754"/>
    </row>
    <row r="216" spans="11:11" s="581" customFormat="1" ht="14.25">
      <c r="K216" s="754"/>
    </row>
    <row r="217" spans="11:11" s="581" customFormat="1" ht="14.25">
      <c r="K217" s="754"/>
    </row>
    <row r="218" spans="11:11" s="581" customFormat="1" ht="14.25">
      <c r="K218" s="754"/>
    </row>
    <row r="219" spans="11:11" s="581" customFormat="1" ht="14.25">
      <c r="K219" s="754"/>
    </row>
    <row r="220" spans="11:11" s="581" customFormat="1" ht="14.25">
      <c r="K220" s="754"/>
    </row>
    <row r="221" spans="11:11" s="581" customFormat="1" ht="14.25">
      <c r="K221" s="754"/>
    </row>
    <row r="222" spans="11:11" s="581" customFormat="1" ht="14.25">
      <c r="K222" s="754"/>
    </row>
    <row r="223" spans="11:11" s="581" customFormat="1" ht="14.25">
      <c r="K223" s="754"/>
    </row>
    <row r="224" spans="11:11" s="581" customFormat="1" ht="14.25">
      <c r="K224" s="754"/>
    </row>
    <row r="225" spans="11:11" s="581" customFormat="1" ht="14.25">
      <c r="K225" s="754"/>
    </row>
    <row r="226" spans="11:11" s="581" customFormat="1" ht="14.25">
      <c r="K226" s="754"/>
    </row>
    <row r="227" spans="11:11" s="581" customFormat="1" ht="14.25">
      <c r="K227" s="754"/>
    </row>
    <row r="228" spans="11:11" s="581" customFormat="1" ht="14.25">
      <c r="K228" s="754"/>
    </row>
    <row r="229" spans="11:11" s="581" customFormat="1" ht="14.25">
      <c r="K229" s="754"/>
    </row>
    <row r="230" spans="11:11" s="581" customFormat="1" ht="14.25">
      <c r="K230" s="754"/>
    </row>
    <row r="231" spans="11:11" s="581" customFormat="1" ht="14.25">
      <c r="K231" s="754"/>
    </row>
    <row r="232" spans="11:11" s="581" customFormat="1" ht="14.25">
      <c r="K232" s="754"/>
    </row>
    <row r="233" spans="11:11" s="581" customFormat="1" ht="14.25">
      <c r="K233" s="754"/>
    </row>
    <row r="234" spans="11:11" s="581" customFormat="1" ht="14.25">
      <c r="K234" s="754"/>
    </row>
    <row r="235" spans="11:11" s="581" customFormat="1" ht="14.25">
      <c r="K235" s="754"/>
    </row>
    <row r="236" spans="11:11" s="581" customFormat="1" ht="14.25">
      <c r="K236" s="754"/>
    </row>
    <row r="237" spans="11:11" s="581" customFormat="1" ht="14.25">
      <c r="K237" s="754"/>
    </row>
    <row r="238" spans="11:11" s="581" customFormat="1" ht="14.25">
      <c r="K238" s="754"/>
    </row>
    <row r="239" spans="11:11" s="581" customFormat="1" ht="14.25">
      <c r="K239" s="754"/>
    </row>
    <row r="240" spans="11:11" s="581" customFormat="1" ht="14.25">
      <c r="K240" s="754"/>
    </row>
    <row r="241" spans="11:11" s="581" customFormat="1" ht="14.25">
      <c r="K241" s="754"/>
    </row>
    <row r="242" spans="11:11" s="581" customFormat="1" ht="14.25">
      <c r="K242" s="754"/>
    </row>
    <row r="243" spans="11:11" s="581" customFormat="1" ht="14.25">
      <c r="K243" s="754"/>
    </row>
    <row r="244" spans="11:11" s="581" customFormat="1" ht="14.25">
      <c r="K244" s="754"/>
    </row>
    <row r="245" spans="11:11" s="581" customFormat="1" ht="14.25">
      <c r="K245" s="754"/>
    </row>
    <row r="246" spans="11:11" s="581" customFormat="1" ht="14.25">
      <c r="K246" s="754"/>
    </row>
    <row r="247" spans="11:11" s="581" customFormat="1" ht="14.25">
      <c r="K247" s="754"/>
    </row>
    <row r="248" spans="11:11" s="581" customFormat="1" ht="14.25">
      <c r="K248" s="754"/>
    </row>
    <row r="249" spans="11:11" s="581" customFormat="1" ht="14.25">
      <c r="K249" s="754"/>
    </row>
    <row r="250" spans="11:11" s="581" customFormat="1" ht="14.25">
      <c r="K250" s="754"/>
    </row>
    <row r="251" spans="11:11" s="581" customFormat="1" ht="14.25">
      <c r="K251" s="754"/>
    </row>
    <row r="252" spans="11:11" s="581" customFormat="1" ht="14.25">
      <c r="K252" s="754"/>
    </row>
    <row r="253" spans="11:11" s="581" customFormat="1" ht="14.25">
      <c r="K253" s="754"/>
    </row>
    <row r="254" spans="11:11" s="581" customFormat="1" ht="14.25">
      <c r="K254" s="754"/>
    </row>
    <row r="255" spans="11:11" s="581" customFormat="1" ht="14.25">
      <c r="K255" s="754"/>
    </row>
    <row r="256" spans="11:11" s="581" customFormat="1" ht="14.25">
      <c r="K256" s="754"/>
    </row>
    <row r="257" spans="11:11" s="581" customFormat="1" ht="14.25">
      <c r="K257" s="754"/>
    </row>
    <row r="258" spans="11:11" s="581" customFormat="1" ht="14.25">
      <c r="K258" s="754"/>
    </row>
    <row r="259" spans="11:11" s="581" customFormat="1" ht="14.25">
      <c r="K259" s="754"/>
    </row>
    <row r="260" spans="11:11" s="581" customFormat="1" ht="14.25">
      <c r="K260" s="754"/>
    </row>
    <row r="261" spans="11:11" s="581" customFormat="1" ht="14.25">
      <c r="K261" s="754"/>
    </row>
    <row r="262" spans="11:11" s="581" customFormat="1" ht="14.25">
      <c r="K262" s="754"/>
    </row>
    <row r="263" spans="11:11" s="581" customFormat="1" ht="14.25">
      <c r="K263" s="754"/>
    </row>
    <row r="264" spans="11:11" s="581" customFormat="1" ht="14.25">
      <c r="K264" s="754"/>
    </row>
    <row r="265" spans="11:11" s="581" customFormat="1" ht="14.25">
      <c r="K265" s="754"/>
    </row>
    <row r="266" spans="11:11" s="581" customFormat="1" ht="14.25">
      <c r="K266" s="754"/>
    </row>
    <row r="267" spans="11:11" s="581" customFormat="1" ht="14.25">
      <c r="K267" s="754"/>
    </row>
    <row r="268" spans="11:11" s="581" customFormat="1" ht="14.25">
      <c r="K268" s="754"/>
    </row>
    <row r="269" spans="11:11" s="581" customFormat="1" ht="14.25">
      <c r="K269" s="754"/>
    </row>
    <row r="270" spans="11:11" s="581" customFormat="1" ht="14.25">
      <c r="K270" s="754"/>
    </row>
    <row r="271" spans="11:11" s="581" customFormat="1" ht="14.25">
      <c r="K271" s="754"/>
    </row>
    <row r="272" spans="11:11" s="581" customFormat="1" ht="14.25">
      <c r="K272" s="754"/>
    </row>
    <row r="273" spans="11:11" s="581" customFormat="1" ht="14.25">
      <c r="K273" s="754"/>
    </row>
    <row r="274" spans="11:11" s="581" customFormat="1" ht="14.25">
      <c r="K274" s="754"/>
    </row>
    <row r="275" spans="11:11" s="581" customFormat="1" ht="14.25">
      <c r="K275" s="754"/>
    </row>
    <row r="276" spans="11:11" s="581" customFormat="1" ht="14.25">
      <c r="K276" s="754"/>
    </row>
    <row r="277" spans="11:11" s="581" customFormat="1" ht="14.25">
      <c r="K277" s="754"/>
    </row>
    <row r="278" spans="11:11" s="581" customFormat="1" ht="14.25">
      <c r="K278" s="754"/>
    </row>
    <row r="279" spans="11:11" s="581" customFormat="1" ht="14.25">
      <c r="K279" s="754"/>
    </row>
    <row r="280" spans="11:11" s="581" customFormat="1" ht="14.25">
      <c r="K280" s="754"/>
    </row>
    <row r="281" spans="11:11" s="581" customFormat="1" ht="14.25">
      <c r="K281" s="754"/>
    </row>
    <row r="282" spans="11:11" s="581" customFormat="1" ht="14.25">
      <c r="K282" s="754"/>
    </row>
    <row r="283" spans="11:11" s="581" customFormat="1" ht="14.25">
      <c r="K283" s="754"/>
    </row>
    <row r="284" spans="11:11" s="581" customFormat="1" ht="14.25">
      <c r="K284" s="754"/>
    </row>
    <row r="285" spans="11:11" s="581" customFormat="1" ht="14.25">
      <c r="K285" s="754"/>
    </row>
    <row r="286" spans="11:11" s="581" customFormat="1" ht="14.25">
      <c r="K286" s="754"/>
    </row>
    <row r="287" spans="11:11" s="581" customFormat="1" ht="14.25">
      <c r="K287" s="754"/>
    </row>
    <row r="288" spans="11:11" s="581" customFormat="1" ht="14.25">
      <c r="K288" s="754"/>
    </row>
    <row r="289" spans="11:11" s="581" customFormat="1" ht="14.25">
      <c r="K289" s="754"/>
    </row>
    <row r="290" spans="11:11" s="581" customFormat="1" ht="14.25">
      <c r="K290" s="754"/>
    </row>
    <row r="291" spans="11:11" s="581" customFormat="1" ht="14.25">
      <c r="K291" s="754"/>
    </row>
    <row r="292" spans="11:11" s="581" customFormat="1" ht="14.25">
      <c r="K292" s="754"/>
    </row>
    <row r="293" spans="11:11" s="581" customFormat="1" ht="14.25">
      <c r="K293" s="754"/>
    </row>
    <row r="294" spans="11:11" s="581" customFormat="1" ht="14.25">
      <c r="K294" s="754"/>
    </row>
    <row r="295" spans="11:11" s="581" customFormat="1" ht="14.25">
      <c r="K295" s="754"/>
    </row>
    <row r="296" spans="11:11" s="581" customFormat="1" ht="14.25">
      <c r="K296" s="754"/>
    </row>
    <row r="297" spans="11:11" s="581" customFormat="1" ht="14.25">
      <c r="K297" s="754"/>
    </row>
    <row r="298" spans="11:11" s="581" customFormat="1" ht="14.25">
      <c r="K298" s="754"/>
    </row>
    <row r="299" spans="11:11" s="581" customFormat="1" ht="14.25">
      <c r="K299" s="754"/>
    </row>
    <row r="300" spans="11:11" s="581" customFormat="1" ht="14.25">
      <c r="K300" s="754"/>
    </row>
    <row r="301" spans="11:11" s="581" customFormat="1" ht="14.25">
      <c r="K301" s="754"/>
    </row>
    <row r="302" spans="11:11" s="581" customFormat="1" ht="14.25">
      <c r="K302" s="754"/>
    </row>
    <row r="303" spans="11:11" s="581" customFormat="1" ht="14.25">
      <c r="K303" s="754"/>
    </row>
    <row r="304" spans="11:11" s="581" customFormat="1" ht="14.25">
      <c r="K304" s="754"/>
    </row>
    <row r="305" spans="11:11" s="581" customFormat="1" ht="14.25">
      <c r="K305" s="754"/>
    </row>
    <row r="306" spans="11:11" s="581" customFormat="1" ht="14.25">
      <c r="K306" s="754"/>
    </row>
    <row r="307" spans="11:11" s="581" customFormat="1" ht="14.25">
      <c r="K307" s="754"/>
    </row>
    <row r="308" spans="11:11" s="581" customFormat="1" ht="14.25">
      <c r="K308" s="754"/>
    </row>
    <row r="309" spans="11:11" s="581" customFormat="1" ht="14.25">
      <c r="K309" s="754"/>
    </row>
    <row r="310" spans="11:11" s="581" customFormat="1" ht="14.25">
      <c r="K310" s="754"/>
    </row>
    <row r="311" spans="11:11" s="581" customFormat="1" ht="14.25">
      <c r="K311" s="754"/>
    </row>
    <row r="312" spans="11:11" s="581" customFormat="1" ht="14.25">
      <c r="K312" s="754"/>
    </row>
    <row r="313" spans="11:11" s="581" customFormat="1" ht="14.25">
      <c r="K313" s="754"/>
    </row>
    <row r="314" spans="11:11" s="581" customFormat="1" ht="14.25">
      <c r="K314" s="754"/>
    </row>
    <row r="315" spans="11:11" s="581" customFormat="1" ht="14.25">
      <c r="K315" s="754"/>
    </row>
    <row r="316" spans="11:11" s="581" customFormat="1" ht="14.25">
      <c r="K316" s="754"/>
    </row>
    <row r="317" spans="11:11" s="581" customFormat="1" ht="14.25">
      <c r="K317" s="754"/>
    </row>
    <row r="318" spans="11:11" s="581" customFormat="1" ht="14.25">
      <c r="K318" s="754"/>
    </row>
    <row r="319" spans="11:11" s="581" customFormat="1" ht="14.25">
      <c r="K319" s="754"/>
    </row>
    <row r="320" spans="11:11" s="581" customFormat="1" ht="14.25">
      <c r="K320" s="754"/>
    </row>
    <row r="321" spans="11:11" s="581" customFormat="1" ht="14.25">
      <c r="K321" s="754"/>
    </row>
    <row r="322" spans="11:11" s="581" customFormat="1" ht="14.25">
      <c r="K322" s="754"/>
    </row>
    <row r="323" spans="11:11" s="581" customFormat="1" ht="14.25">
      <c r="K323" s="754"/>
    </row>
    <row r="324" spans="11:11" s="581" customFormat="1" ht="14.25">
      <c r="K324" s="754"/>
    </row>
    <row r="325" spans="11:11" s="581" customFormat="1" ht="14.25">
      <c r="K325" s="754"/>
    </row>
    <row r="326" spans="11:11" s="581" customFormat="1" ht="14.25">
      <c r="K326" s="754"/>
    </row>
    <row r="327" spans="11:11" s="581" customFormat="1" ht="14.25">
      <c r="K327" s="754"/>
    </row>
    <row r="328" spans="11:11" s="581" customFormat="1" ht="14.25">
      <c r="K328" s="754"/>
    </row>
    <row r="329" spans="11:11" s="581" customFormat="1" ht="14.25">
      <c r="K329" s="754"/>
    </row>
    <row r="330" spans="11:11" s="581" customFormat="1" ht="14.25">
      <c r="K330" s="754"/>
    </row>
    <row r="331" spans="11:11" s="581" customFormat="1" ht="14.25">
      <c r="K331" s="754"/>
    </row>
    <row r="332" spans="11:11" s="581" customFormat="1" ht="14.25">
      <c r="K332" s="754"/>
    </row>
    <row r="333" spans="11:11" s="581" customFormat="1" ht="14.25">
      <c r="K333" s="754"/>
    </row>
    <row r="334" spans="11:11" s="581" customFormat="1" ht="14.25">
      <c r="K334" s="754"/>
    </row>
    <row r="335" spans="11:11" s="581" customFormat="1" ht="14.25">
      <c r="K335" s="754"/>
    </row>
    <row r="336" spans="11:11" s="581" customFormat="1" ht="14.25">
      <c r="K336" s="754"/>
    </row>
    <row r="337" spans="11:11" s="581" customFormat="1" ht="14.25">
      <c r="K337" s="754"/>
    </row>
    <row r="338" spans="11:11" s="581" customFormat="1" ht="14.25">
      <c r="K338" s="754"/>
    </row>
    <row r="339" spans="11:11" s="581" customFormat="1" ht="14.25">
      <c r="K339" s="754"/>
    </row>
    <row r="340" spans="11:11" s="581" customFormat="1" ht="14.25">
      <c r="K340" s="754"/>
    </row>
    <row r="341" spans="11:11" s="581" customFormat="1" ht="14.25">
      <c r="K341" s="754"/>
    </row>
    <row r="342" spans="11:11" s="581" customFormat="1" ht="14.25">
      <c r="K342" s="754"/>
    </row>
    <row r="343" spans="11:11" s="581" customFormat="1" ht="14.25">
      <c r="K343" s="754"/>
    </row>
    <row r="344" spans="11:11" s="581" customFormat="1" ht="14.25">
      <c r="K344" s="754"/>
    </row>
    <row r="345" spans="11:11" s="581" customFormat="1" ht="14.25">
      <c r="K345" s="754"/>
    </row>
    <row r="346" spans="11:11" s="581" customFormat="1" ht="14.25">
      <c r="K346" s="754"/>
    </row>
    <row r="347" spans="11:11" s="581" customFormat="1" ht="14.25">
      <c r="K347" s="754"/>
    </row>
    <row r="348" spans="11:11" s="581" customFormat="1" ht="14.25">
      <c r="K348" s="754"/>
    </row>
    <row r="349" spans="11:11" s="581" customFormat="1" ht="14.25">
      <c r="K349" s="754"/>
    </row>
    <row r="350" spans="11:11" s="581" customFormat="1" ht="14.25">
      <c r="K350" s="754"/>
    </row>
    <row r="351" spans="11:11" s="581" customFormat="1" ht="14.25">
      <c r="K351" s="754"/>
    </row>
    <row r="352" spans="11:11" s="581" customFormat="1" ht="14.25">
      <c r="K352" s="754"/>
    </row>
    <row r="353" spans="11:11" s="581" customFormat="1" ht="14.25">
      <c r="K353" s="754"/>
    </row>
    <row r="354" spans="11:11" s="581" customFormat="1" ht="14.25">
      <c r="K354" s="754"/>
    </row>
    <row r="355" spans="11:11" s="581" customFormat="1" ht="14.25">
      <c r="K355" s="754"/>
    </row>
    <row r="356" spans="11:11" s="581" customFormat="1" ht="14.25">
      <c r="K356" s="754"/>
    </row>
    <row r="357" spans="11:11" s="581" customFormat="1" ht="14.25">
      <c r="K357" s="754"/>
    </row>
    <row r="358" spans="11:11" s="581" customFormat="1" ht="14.25">
      <c r="K358" s="754"/>
    </row>
    <row r="359" spans="11:11" s="581" customFormat="1" ht="14.25">
      <c r="K359" s="754"/>
    </row>
    <row r="360" spans="11:11" s="581" customFormat="1" ht="14.25">
      <c r="K360" s="754"/>
    </row>
    <row r="361" spans="11:11" s="581" customFormat="1" ht="14.25">
      <c r="K361" s="754"/>
    </row>
    <row r="362" spans="11:11" s="581" customFormat="1" ht="14.25">
      <c r="K362" s="754"/>
    </row>
    <row r="363" spans="11:11" s="581" customFormat="1" ht="14.25">
      <c r="K363" s="754"/>
    </row>
    <row r="364" spans="11:11" s="581" customFormat="1" ht="14.25">
      <c r="K364" s="754"/>
    </row>
    <row r="365" spans="11:11" s="581" customFormat="1" ht="14.25">
      <c r="K365" s="754"/>
    </row>
    <row r="366" spans="11:11" s="581" customFormat="1" ht="14.25">
      <c r="K366" s="754"/>
    </row>
    <row r="367" spans="11:11" s="581" customFormat="1" ht="14.25">
      <c r="K367" s="754"/>
    </row>
    <row r="368" spans="11:11" s="581" customFormat="1" ht="14.25">
      <c r="K368" s="754"/>
    </row>
    <row r="369" spans="11:11" s="581" customFormat="1" ht="14.25">
      <c r="K369" s="754"/>
    </row>
    <row r="370" spans="11:11" s="581" customFormat="1" ht="14.25">
      <c r="K370" s="754"/>
    </row>
    <row r="371" spans="11:11" s="581" customFormat="1" ht="14.25">
      <c r="K371" s="754"/>
    </row>
    <row r="372" spans="11:11" s="581" customFormat="1" ht="14.25">
      <c r="K372" s="754"/>
    </row>
    <row r="373" spans="11:11" s="581" customFormat="1" ht="14.25">
      <c r="K373" s="754"/>
    </row>
    <row r="374" spans="11:11" s="581" customFormat="1" ht="14.25">
      <c r="K374" s="754"/>
    </row>
    <row r="375" spans="11:11" s="581" customFormat="1" ht="14.25">
      <c r="K375" s="754"/>
    </row>
    <row r="376" spans="11:11" s="581" customFormat="1" ht="14.25">
      <c r="K376" s="754"/>
    </row>
    <row r="377" spans="11:11" s="581" customFormat="1" ht="14.25">
      <c r="K377" s="754"/>
    </row>
    <row r="378" spans="11:11" s="581" customFormat="1" ht="14.25">
      <c r="K378" s="754"/>
    </row>
    <row r="379" spans="11:11" s="581" customFormat="1" ht="14.25">
      <c r="K379" s="754"/>
    </row>
    <row r="380" spans="11:11" s="581" customFormat="1" ht="14.25">
      <c r="K380" s="754"/>
    </row>
    <row r="381" spans="11:11" s="581" customFormat="1" ht="14.25">
      <c r="K381" s="754"/>
    </row>
    <row r="382" spans="11:11" s="581" customFormat="1" ht="14.25">
      <c r="K382" s="754"/>
    </row>
    <row r="383" spans="11:11" s="581" customFormat="1" ht="14.25">
      <c r="K383" s="754"/>
    </row>
    <row r="384" spans="11:11" s="581" customFormat="1" ht="14.25">
      <c r="K384" s="754"/>
    </row>
    <row r="385" spans="11:11" s="581" customFormat="1" ht="14.25">
      <c r="K385" s="754"/>
    </row>
    <row r="386" spans="11:11" s="581" customFormat="1" ht="14.25">
      <c r="K386" s="754"/>
    </row>
    <row r="387" spans="11:11" s="581" customFormat="1" ht="14.25">
      <c r="K387" s="754"/>
    </row>
    <row r="388" spans="11:11" s="581" customFormat="1" ht="14.25">
      <c r="K388" s="754"/>
    </row>
    <row r="389" spans="11:11" s="581" customFormat="1" ht="14.25">
      <c r="K389" s="754"/>
    </row>
    <row r="390" spans="11:11" s="581" customFormat="1" ht="14.25">
      <c r="K390" s="754"/>
    </row>
    <row r="391" spans="11:11" s="581" customFormat="1" ht="14.25">
      <c r="K391" s="754"/>
    </row>
    <row r="392" spans="11:11" s="581" customFormat="1" ht="14.25">
      <c r="K392" s="754"/>
    </row>
    <row r="393" spans="11:11" s="581" customFormat="1" ht="14.25">
      <c r="K393" s="754"/>
    </row>
    <row r="394" spans="11:11" s="581" customFormat="1" ht="14.25">
      <c r="K394" s="754"/>
    </row>
    <row r="395" spans="11:11" s="581" customFormat="1" ht="14.25">
      <c r="K395" s="754"/>
    </row>
    <row r="396" spans="11:11" s="581" customFormat="1" ht="14.25">
      <c r="K396" s="754"/>
    </row>
    <row r="397" spans="11:11" s="581" customFormat="1" ht="14.25">
      <c r="K397" s="754"/>
    </row>
    <row r="398" spans="11:11" s="581" customFormat="1" ht="14.25">
      <c r="K398" s="754"/>
    </row>
    <row r="399" spans="11:11" s="581" customFormat="1" ht="14.25">
      <c r="K399" s="754"/>
    </row>
    <row r="400" spans="11:11" s="581" customFormat="1" ht="14.25">
      <c r="K400" s="754"/>
    </row>
    <row r="401" spans="11:11" s="581" customFormat="1" ht="14.25">
      <c r="K401" s="754"/>
    </row>
    <row r="402" spans="11:11" s="581" customFormat="1" ht="14.25">
      <c r="K402" s="754"/>
    </row>
    <row r="403" spans="11:11" s="581" customFormat="1" ht="14.25">
      <c r="K403" s="754"/>
    </row>
    <row r="404" spans="11:11" s="581" customFormat="1" ht="14.25">
      <c r="K404" s="754"/>
    </row>
    <row r="405" spans="11:11" s="581" customFormat="1" ht="14.25">
      <c r="K405" s="754"/>
    </row>
    <row r="406" spans="11:11" s="581" customFormat="1" ht="14.25">
      <c r="K406" s="754"/>
    </row>
    <row r="407" spans="11:11" s="581" customFormat="1" ht="14.25">
      <c r="K407" s="754"/>
    </row>
    <row r="408" spans="11:11" s="581" customFormat="1" ht="14.25">
      <c r="K408" s="754"/>
    </row>
    <row r="409" spans="11:11" s="581" customFormat="1" ht="14.25">
      <c r="K409" s="754"/>
    </row>
    <row r="410" spans="11:11" s="581" customFormat="1" ht="14.25">
      <c r="K410" s="754"/>
    </row>
    <row r="411" spans="11:11" s="581" customFormat="1" ht="14.25">
      <c r="K411" s="754"/>
    </row>
    <row r="412" spans="11:11" s="581" customFormat="1" ht="14.25">
      <c r="K412" s="754"/>
    </row>
    <row r="413" spans="11:11" s="581" customFormat="1" ht="14.25">
      <c r="K413" s="754"/>
    </row>
    <row r="414" spans="11:11" s="581" customFormat="1" ht="14.25">
      <c r="K414" s="754"/>
    </row>
    <row r="415" spans="11:11" s="581" customFormat="1" ht="14.25">
      <c r="K415" s="754"/>
    </row>
    <row r="416" spans="11:11" s="581" customFormat="1" ht="14.25">
      <c r="K416" s="754"/>
    </row>
    <row r="417" spans="11:11" s="581" customFormat="1" ht="14.25">
      <c r="K417" s="754"/>
    </row>
    <row r="418" spans="11:11" s="581" customFormat="1" ht="14.25">
      <c r="K418" s="754"/>
    </row>
    <row r="419" spans="11:11" s="581" customFormat="1" ht="14.25">
      <c r="K419" s="754"/>
    </row>
    <row r="420" spans="11:11" s="581" customFormat="1" ht="14.25">
      <c r="K420" s="754"/>
    </row>
    <row r="421" spans="11:11" s="581" customFormat="1" ht="14.25">
      <c r="K421" s="754"/>
    </row>
    <row r="422" spans="11:11" s="581" customFormat="1" ht="14.25">
      <c r="K422" s="754"/>
    </row>
    <row r="423" spans="11:11" s="581" customFormat="1" ht="14.25">
      <c r="K423" s="754"/>
    </row>
    <row r="424" spans="11:11" s="581" customFormat="1" ht="14.25">
      <c r="K424" s="754"/>
    </row>
    <row r="425" spans="11:11" s="581" customFormat="1" ht="14.25">
      <c r="K425" s="754"/>
    </row>
    <row r="426" spans="11:11" s="581" customFormat="1" ht="14.25">
      <c r="K426" s="754"/>
    </row>
    <row r="427" spans="11:11" s="581" customFormat="1" ht="14.25">
      <c r="K427" s="754"/>
    </row>
    <row r="428" spans="11:11" s="581" customFormat="1" ht="14.25">
      <c r="K428" s="754"/>
    </row>
    <row r="429" spans="11:11" s="581" customFormat="1" ht="14.25">
      <c r="K429" s="754"/>
    </row>
    <row r="430" spans="11:11" s="581" customFormat="1" ht="14.25">
      <c r="K430" s="754"/>
    </row>
    <row r="431" spans="11:11" s="581" customFormat="1" ht="14.25">
      <c r="K431" s="754"/>
    </row>
    <row r="432" spans="11:11" s="581" customFormat="1" ht="14.25">
      <c r="K432" s="754"/>
    </row>
    <row r="433" spans="11:11" s="581" customFormat="1" ht="14.25">
      <c r="K433" s="754"/>
    </row>
    <row r="434" spans="11:11" s="581" customFormat="1" ht="14.25">
      <c r="K434" s="754"/>
    </row>
    <row r="435" spans="11:11" s="581" customFormat="1" ht="14.25">
      <c r="K435" s="754"/>
    </row>
    <row r="436" spans="11:11" s="581" customFormat="1" ht="14.25">
      <c r="K436" s="754"/>
    </row>
    <row r="437" spans="11:11" s="581" customFormat="1" ht="14.25">
      <c r="K437" s="754"/>
    </row>
    <row r="438" spans="11:11" s="581" customFormat="1" ht="14.25">
      <c r="K438" s="754"/>
    </row>
    <row r="439" spans="11:11" s="581" customFormat="1" ht="14.25">
      <c r="K439" s="754"/>
    </row>
    <row r="440" spans="11:11" s="581" customFormat="1" ht="14.25">
      <c r="K440" s="754"/>
    </row>
    <row r="441" spans="11:11" s="581" customFormat="1" ht="14.25">
      <c r="K441" s="754"/>
    </row>
    <row r="442" spans="11:11" s="581" customFormat="1" ht="14.25">
      <c r="K442" s="754"/>
    </row>
    <row r="443" spans="11:11" s="581" customFormat="1" ht="14.25">
      <c r="K443" s="754"/>
    </row>
    <row r="444" spans="11:11" s="581" customFormat="1" ht="14.25">
      <c r="K444" s="754"/>
    </row>
    <row r="445" spans="11:11" s="581" customFormat="1" ht="14.25">
      <c r="K445" s="754"/>
    </row>
    <row r="446" spans="11:11" s="581" customFormat="1" ht="14.25">
      <c r="K446" s="754"/>
    </row>
    <row r="447" spans="11:11" s="581" customFormat="1" ht="14.25">
      <c r="K447" s="754"/>
    </row>
    <row r="448" spans="11:11" s="581" customFormat="1" ht="14.25">
      <c r="K448" s="754"/>
    </row>
    <row r="449" spans="11:11" s="581" customFormat="1" ht="14.25">
      <c r="K449" s="754"/>
    </row>
    <row r="450" spans="11:11" s="581" customFormat="1" ht="14.25">
      <c r="K450" s="754"/>
    </row>
    <row r="451" spans="11:11" s="581" customFormat="1" ht="14.25">
      <c r="K451" s="754"/>
    </row>
    <row r="452" spans="11:11" s="581" customFormat="1" ht="14.25">
      <c r="K452" s="754"/>
    </row>
    <row r="453" spans="11:11" s="581" customFormat="1" ht="14.25">
      <c r="K453" s="754"/>
    </row>
    <row r="454" spans="11:11" s="581" customFormat="1" ht="14.25">
      <c r="K454" s="754"/>
    </row>
    <row r="455" spans="11:11" s="581" customFormat="1" ht="14.25">
      <c r="K455" s="754"/>
    </row>
    <row r="456" spans="11:11" s="581" customFormat="1" ht="14.25">
      <c r="K456" s="754"/>
    </row>
    <row r="457" spans="11:11" s="581" customFormat="1" ht="14.25">
      <c r="K457" s="754"/>
    </row>
    <row r="458" spans="11:11" s="581" customFormat="1" ht="14.25">
      <c r="K458" s="754"/>
    </row>
    <row r="459" spans="11:11" s="581" customFormat="1" ht="14.25">
      <c r="K459" s="754"/>
    </row>
    <row r="460" spans="11:11" s="581" customFormat="1" ht="14.25">
      <c r="K460" s="754"/>
    </row>
    <row r="461" spans="11:11" s="581" customFormat="1" ht="14.25">
      <c r="K461" s="754"/>
    </row>
    <row r="462" spans="11:11" s="581" customFormat="1" ht="14.25">
      <c r="K462" s="754"/>
    </row>
    <row r="463" spans="11:11" s="581" customFormat="1" ht="14.25">
      <c r="K463" s="754"/>
    </row>
    <row r="464" spans="11:11" s="581" customFormat="1" ht="14.25">
      <c r="K464" s="754"/>
    </row>
    <row r="465" spans="11:11" s="581" customFormat="1" ht="14.25">
      <c r="K465" s="754"/>
    </row>
    <row r="466" spans="11:11" s="581" customFormat="1" ht="14.25">
      <c r="K466" s="754"/>
    </row>
    <row r="467" spans="11:11" s="581" customFormat="1" ht="14.25">
      <c r="K467" s="754"/>
    </row>
    <row r="468" spans="11:11" s="581" customFormat="1" ht="14.25">
      <c r="K468" s="754"/>
    </row>
    <row r="469" spans="11:11" s="581" customFormat="1" ht="14.25">
      <c r="K469" s="754"/>
    </row>
    <row r="470" spans="11:11" s="581" customFormat="1" ht="14.25">
      <c r="K470" s="754"/>
    </row>
    <row r="471" spans="11:11" s="581" customFormat="1" ht="14.25">
      <c r="K471" s="754"/>
    </row>
    <row r="472" spans="11:11" s="581" customFormat="1" ht="14.25">
      <c r="K472" s="754"/>
    </row>
    <row r="473" spans="11:11" s="581" customFormat="1" ht="14.25">
      <c r="K473" s="754"/>
    </row>
    <row r="474" spans="11:11" s="581" customFormat="1" ht="14.25">
      <c r="K474" s="754"/>
    </row>
    <row r="475" spans="11:11" s="581" customFormat="1" ht="14.25">
      <c r="K475" s="754"/>
    </row>
    <row r="476" spans="11:11" s="581" customFormat="1" ht="14.25">
      <c r="K476" s="754"/>
    </row>
    <row r="477" spans="11:11" s="581" customFormat="1" ht="14.25">
      <c r="K477" s="754"/>
    </row>
    <row r="478" spans="11:11" s="581" customFormat="1" ht="14.25">
      <c r="K478" s="754"/>
    </row>
    <row r="479" spans="11:11" s="581" customFormat="1" ht="14.25">
      <c r="K479" s="754"/>
    </row>
    <row r="480" spans="11:11" s="581" customFormat="1" ht="14.25">
      <c r="K480" s="754"/>
    </row>
    <row r="481" spans="11:11" s="581" customFormat="1" ht="14.25">
      <c r="K481" s="754"/>
    </row>
    <row r="482" spans="11:11" s="581" customFormat="1" ht="14.25">
      <c r="K482" s="754"/>
    </row>
    <row r="483" spans="11:11" s="581" customFormat="1" ht="14.25">
      <c r="K483" s="754"/>
    </row>
    <row r="484" spans="11:11" s="581" customFormat="1" ht="14.25">
      <c r="K484" s="754"/>
    </row>
    <row r="485" spans="11:11" s="581" customFormat="1" ht="14.25">
      <c r="K485" s="754"/>
    </row>
    <row r="486" spans="11:11" s="581" customFormat="1" ht="14.25">
      <c r="K486" s="754"/>
    </row>
    <row r="487" spans="11:11" s="581" customFormat="1" ht="14.25">
      <c r="K487" s="754"/>
    </row>
    <row r="488" spans="11:11" s="581" customFormat="1" ht="14.25">
      <c r="K488" s="754"/>
    </row>
    <row r="489" spans="11:11" s="581" customFormat="1" ht="14.25">
      <c r="K489" s="754"/>
    </row>
    <row r="490" spans="11:11" s="581" customFormat="1" ht="14.25">
      <c r="K490" s="754"/>
    </row>
    <row r="491" spans="11:11" s="581" customFormat="1" ht="14.25">
      <c r="K491" s="754"/>
    </row>
    <row r="492" spans="11:11" s="581" customFormat="1" ht="14.25">
      <c r="K492" s="754"/>
    </row>
    <row r="493" spans="11:11" s="581" customFormat="1" ht="14.25">
      <c r="K493" s="754"/>
    </row>
    <row r="494" spans="11:11" s="581" customFormat="1" ht="14.25">
      <c r="K494" s="754"/>
    </row>
    <row r="495" spans="11:11" s="581" customFormat="1" ht="14.25">
      <c r="K495" s="754"/>
    </row>
    <row r="496" spans="11:11" s="581" customFormat="1" ht="14.25">
      <c r="K496" s="754"/>
    </row>
    <row r="497" spans="11:11" s="581" customFormat="1" ht="14.25">
      <c r="K497" s="754"/>
    </row>
    <row r="498" spans="11:11" s="581" customFormat="1" ht="14.25">
      <c r="K498" s="754"/>
    </row>
    <row r="499" spans="11:11" s="581" customFormat="1" ht="14.25">
      <c r="K499" s="754"/>
    </row>
    <row r="500" spans="11:11" s="581" customFormat="1" ht="14.25">
      <c r="K500" s="754"/>
    </row>
    <row r="501" spans="11:11" s="581" customFormat="1" ht="14.25">
      <c r="K501" s="754"/>
    </row>
    <row r="502" spans="11:11" s="581" customFormat="1" ht="14.25">
      <c r="K502" s="754"/>
    </row>
    <row r="503" spans="11:11" s="581" customFormat="1" ht="14.25">
      <c r="K503" s="754"/>
    </row>
    <row r="504" spans="11:11" s="581" customFormat="1" ht="14.25">
      <c r="K504" s="754"/>
    </row>
    <row r="505" spans="11:11" s="581" customFormat="1" ht="14.25">
      <c r="K505" s="754"/>
    </row>
    <row r="506" spans="11:11" s="581" customFormat="1" ht="14.25">
      <c r="K506" s="754"/>
    </row>
    <row r="507" spans="11:11" s="581" customFormat="1" ht="14.25">
      <c r="K507" s="754"/>
    </row>
    <row r="508" spans="11:11" s="581" customFormat="1" ht="14.25">
      <c r="K508" s="754"/>
    </row>
    <row r="509" spans="11:11" s="581" customFormat="1" ht="14.25">
      <c r="K509" s="754"/>
    </row>
    <row r="510" spans="11:11" s="581" customFormat="1" ht="14.25">
      <c r="K510" s="754"/>
    </row>
    <row r="511" spans="11:11" s="581" customFormat="1" ht="14.25">
      <c r="K511" s="754"/>
    </row>
    <row r="512" spans="11:11" s="581" customFormat="1" ht="14.25">
      <c r="K512" s="754"/>
    </row>
    <row r="513" spans="11:11" s="581" customFormat="1" ht="14.25">
      <c r="K513" s="754"/>
    </row>
    <row r="514" spans="11:11" s="581" customFormat="1" ht="14.25">
      <c r="K514" s="754"/>
    </row>
    <row r="515" spans="11:11" s="581" customFormat="1" ht="14.25">
      <c r="K515" s="754"/>
    </row>
    <row r="516" spans="11:11" s="581" customFormat="1" ht="14.25">
      <c r="K516" s="754"/>
    </row>
    <row r="517" spans="11:11" s="581" customFormat="1" ht="14.25">
      <c r="K517" s="754"/>
    </row>
    <row r="518" spans="11:11" s="581" customFormat="1" ht="14.25">
      <c r="K518" s="754"/>
    </row>
    <row r="519" spans="11:11" s="581" customFormat="1" ht="14.25">
      <c r="K519" s="754"/>
    </row>
    <row r="520" spans="11:11" s="581" customFormat="1" ht="14.25">
      <c r="K520" s="754"/>
    </row>
    <row r="521" spans="11:11" s="581" customFormat="1" ht="14.25">
      <c r="K521" s="754"/>
    </row>
    <row r="522" spans="11:11" s="581" customFormat="1" ht="14.25">
      <c r="K522" s="754"/>
    </row>
    <row r="523" spans="11:11" s="581" customFormat="1" ht="14.25">
      <c r="K523" s="754"/>
    </row>
    <row r="524" spans="11:11" s="581" customFormat="1" ht="14.25">
      <c r="K524" s="754"/>
    </row>
    <row r="525" spans="11:11" s="581" customFormat="1" ht="14.25">
      <c r="K525" s="754"/>
    </row>
    <row r="526" spans="11:11" s="581" customFormat="1" ht="14.25">
      <c r="K526" s="754"/>
    </row>
    <row r="527" spans="11:11" s="581" customFormat="1" ht="14.25">
      <c r="K527" s="754"/>
    </row>
    <row r="528" spans="11:11" s="581" customFormat="1" ht="14.25">
      <c r="K528" s="754"/>
    </row>
    <row r="529" spans="11:11" s="581" customFormat="1" ht="14.25">
      <c r="K529" s="754"/>
    </row>
    <row r="530" spans="11:11" s="581" customFormat="1" ht="14.25">
      <c r="K530" s="754"/>
    </row>
    <row r="531" spans="11:11" s="581" customFormat="1" ht="14.25">
      <c r="K531" s="754"/>
    </row>
    <row r="532" spans="11:11" s="581" customFormat="1" ht="14.25">
      <c r="K532" s="754"/>
    </row>
    <row r="533" spans="11:11" s="581" customFormat="1" ht="14.25">
      <c r="K533" s="754"/>
    </row>
    <row r="534" spans="11:11" s="581" customFormat="1" ht="14.25">
      <c r="K534" s="754"/>
    </row>
    <row r="535" spans="11:11" s="581" customFormat="1" ht="14.25">
      <c r="K535" s="754"/>
    </row>
    <row r="536" spans="11:11" s="581" customFormat="1" ht="14.25">
      <c r="K536" s="754"/>
    </row>
    <row r="537" spans="11:11" s="581" customFormat="1" ht="14.25">
      <c r="K537" s="754"/>
    </row>
    <row r="538" spans="11:11" s="581" customFormat="1" ht="14.25">
      <c r="K538" s="754"/>
    </row>
    <row r="539" spans="11:11" s="581" customFormat="1" ht="14.25">
      <c r="K539" s="754"/>
    </row>
    <row r="540" spans="11:11" s="581" customFormat="1" ht="14.25">
      <c r="K540" s="754"/>
    </row>
    <row r="541" spans="11:11" s="581" customFormat="1" ht="14.25">
      <c r="K541" s="754"/>
    </row>
    <row r="542" spans="11:11" s="581" customFormat="1" ht="14.25">
      <c r="K542" s="754"/>
    </row>
    <row r="543" spans="11:11" s="581" customFormat="1" ht="14.25">
      <c r="K543" s="754"/>
    </row>
    <row r="544" spans="11:11" s="581" customFormat="1" ht="14.25">
      <c r="K544" s="754"/>
    </row>
    <row r="545" spans="11:11" s="581" customFormat="1" ht="14.25">
      <c r="K545" s="754"/>
    </row>
    <row r="546" spans="11:11" s="581" customFormat="1" ht="14.25">
      <c r="K546" s="754"/>
    </row>
    <row r="547" spans="11:11" s="581" customFormat="1" ht="14.25">
      <c r="K547" s="754"/>
    </row>
    <row r="548" spans="11:11" s="581" customFormat="1" ht="14.25">
      <c r="K548" s="754"/>
    </row>
    <row r="549" spans="11:11" s="581" customFormat="1" ht="14.25">
      <c r="K549" s="754"/>
    </row>
    <row r="550" spans="11:11" s="581" customFormat="1" ht="14.25">
      <c r="K550" s="754"/>
    </row>
    <row r="551" spans="11:11" s="581" customFormat="1" ht="14.25">
      <c r="K551" s="754"/>
    </row>
    <row r="552" spans="11:11" s="581" customFormat="1" ht="14.25">
      <c r="K552" s="754"/>
    </row>
    <row r="553" spans="11:11" s="581" customFormat="1" ht="14.25">
      <c r="K553" s="754"/>
    </row>
    <row r="554" spans="11:11" s="581" customFormat="1" ht="14.25">
      <c r="K554" s="754"/>
    </row>
    <row r="555" spans="11:11" s="581" customFormat="1" ht="14.25">
      <c r="K555" s="754"/>
    </row>
    <row r="556" spans="11:11" s="581" customFormat="1" ht="14.25">
      <c r="K556" s="754"/>
    </row>
    <row r="557" spans="11:11" s="581" customFormat="1" ht="14.25">
      <c r="K557" s="754"/>
    </row>
    <row r="558" spans="11:11" s="581" customFormat="1" ht="14.25">
      <c r="K558" s="754"/>
    </row>
    <row r="559" spans="11:11" s="581" customFormat="1" ht="14.25">
      <c r="K559" s="754"/>
    </row>
    <row r="560" spans="11:11" s="581" customFormat="1" ht="14.25">
      <c r="K560" s="754"/>
    </row>
    <row r="561" spans="11:11" s="581" customFormat="1" ht="14.25">
      <c r="K561" s="754"/>
    </row>
    <row r="562" spans="11:11" s="581" customFormat="1" ht="14.25">
      <c r="K562" s="754"/>
    </row>
    <row r="563" spans="11:11" s="581" customFormat="1" ht="14.25">
      <c r="K563" s="754"/>
    </row>
    <row r="564" spans="11:11" s="581" customFormat="1" ht="14.25">
      <c r="K564" s="754"/>
    </row>
    <row r="565" spans="11:11" s="581" customFormat="1" ht="14.25">
      <c r="K565" s="754"/>
    </row>
    <row r="566" spans="11:11" s="581" customFormat="1" ht="14.25">
      <c r="K566" s="754"/>
    </row>
    <row r="567" spans="11:11" s="581" customFormat="1" ht="14.25">
      <c r="K567" s="754"/>
    </row>
    <row r="568" spans="11:11" s="581" customFormat="1" ht="14.25">
      <c r="K568" s="754"/>
    </row>
    <row r="569" spans="11:11" s="581" customFormat="1" ht="14.25">
      <c r="K569" s="754"/>
    </row>
    <row r="570" spans="11:11" s="581" customFormat="1" ht="14.25">
      <c r="K570" s="754"/>
    </row>
    <row r="571" spans="11:11" s="581" customFormat="1" ht="14.25">
      <c r="K571" s="754"/>
    </row>
    <row r="572" spans="11:11" s="581" customFormat="1" ht="14.25">
      <c r="K572" s="754"/>
    </row>
    <row r="573" spans="11:11" s="581" customFormat="1" ht="14.25">
      <c r="K573" s="754"/>
    </row>
    <row r="574" spans="11:11" s="581" customFormat="1" ht="14.25">
      <c r="K574" s="754"/>
    </row>
    <row r="575" spans="11:11" s="581" customFormat="1" ht="14.25">
      <c r="K575" s="754"/>
    </row>
    <row r="576" spans="11:11" s="581" customFormat="1" ht="14.25">
      <c r="K576" s="754"/>
    </row>
    <row r="577" spans="11:11" s="581" customFormat="1" ht="14.25">
      <c r="K577" s="754"/>
    </row>
    <row r="578" spans="11:11" s="581" customFormat="1" ht="14.25">
      <c r="K578" s="754"/>
    </row>
    <row r="579" spans="11:11" s="581" customFormat="1" ht="14.25">
      <c r="K579" s="754"/>
    </row>
    <row r="580" spans="11:11" s="581" customFormat="1" ht="14.25">
      <c r="K580" s="754"/>
    </row>
    <row r="581" spans="11:11" s="581" customFormat="1" ht="14.25">
      <c r="K581" s="754"/>
    </row>
    <row r="582" spans="11:11" s="581" customFormat="1" ht="14.25">
      <c r="K582" s="754"/>
    </row>
    <row r="583" spans="11:11" s="581" customFormat="1" ht="14.25">
      <c r="K583" s="754"/>
    </row>
    <row r="584" spans="11:11" s="581" customFormat="1" ht="14.25">
      <c r="K584" s="754"/>
    </row>
    <row r="585" spans="11:11" s="581" customFormat="1" ht="14.25">
      <c r="K585" s="754"/>
    </row>
    <row r="586" spans="11:11" s="581" customFormat="1" ht="14.25">
      <c r="K586" s="754"/>
    </row>
    <row r="587" spans="11:11" s="581" customFormat="1" ht="14.25">
      <c r="K587" s="754"/>
    </row>
    <row r="588" spans="11:11" s="581" customFormat="1" ht="14.25">
      <c r="K588" s="754"/>
    </row>
    <row r="589" spans="11:11" s="581" customFormat="1" ht="14.25">
      <c r="K589" s="754"/>
    </row>
    <row r="590" spans="11:11" s="581" customFormat="1" ht="14.25">
      <c r="K590" s="754"/>
    </row>
    <row r="591" spans="11:11" s="581" customFormat="1" ht="14.25">
      <c r="K591" s="754"/>
    </row>
    <row r="592" spans="11:11" s="581" customFormat="1" ht="14.25">
      <c r="K592" s="754"/>
    </row>
    <row r="593" spans="11:11" s="581" customFormat="1" ht="14.25">
      <c r="K593" s="754"/>
    </row>
    <row r="594" spans="11:11" s="581" customFormat="1" ht="14.25">
      <c r="K594" s="754"/>
    </row>
    <row r="595" spans="11:11" s="581" customFormat="1" ht="14.25">
      <c r="K595" s="754"/>
    </row>
    <row r="596" spans="11:11" s="581" customFormat="1" ht="14.25">
      <c r="K596" s="754"/>
    </row>
    <row r="597" spans="11:11" s="581" customFormat="1" ht="14.25">
      <c r="K597" s="754"/>
    </row>
    <row r="598" spans="11:11" s="581" customFormat="1" ht="14.25">
      <c r="K598" s="754"/>
    </row>
    <row r="599" spans="11:11" s="581" customFormat="1" ht="14.25">
      <c r="K599" s="754"/>
    </row>
    <row r="600" spans="11:11" s="581" customFormat="1" ht="14.25">
      <c r="K600" s="754"/>
    </row>
    <row r="601" spans="11:11" s="581" customFormat="1" ht="14.25">
      <c r="K601" s="754"/>
    </row>
    <row r="602" spans="11:11" s="581" customFormat="1" ht="14.25">
      <c r="K602" s="754"/>
    </row>
    <row r="603" spans="11:11" s="581" customFormat="1" ht="14.25">
      <c r="K603" s="754"/>
    </row>
    <row r="604" spans="11:11" s="581" customFormat="1" ht="14.25">
      <c r="K604" s="754"/>
    </row>
    <row r="605" spans="11:11" s="581" customFormat="1" ht="14.25">
      <c r="K605" s="754"/>
    </row>
    <row r="606" spans="11:11" s="581" customFormat="1" ht="14.25">
      <c r="K606" s="754"/>
    </row>
    <row r="607" spans="11:11" s="581" customFormat="1" ht="14.25">
      <c r="K607" s="754"/>
    </row>
    <row r="608" spans="11:11" s="581" customFormat="1" ht="14.25">
      <c r="K608" s="754"/>
    </row>
    <row r="609" spans="11:11" s="581" customFormat="1" ht="14.25">
      <c r="K609" s="754"/>
    </row>
    <row r="610" spans="11:11" s="581" customFormat="1" ht="14.25">
      <c r="K610" s="754"/>
    </row>
    <row r="611" spans="11:11" s="581" customFormat="1" ht="14.25">
      <c r="K611" s="754"/>
    </row>
    <row r="612" spans="11:11" s="581" customFormat="1" ht="14.25">
      <c r="K612" s="754"/>
    </row>
    <row r="613" spans="11:11" s="581" customFormat="1" ht="14.25">
      <c r="K613" s="754"/>
    </row>
    <row r="614" spans="11:11" s="581" customFormat="1" ht="14.25">
      <c r="K614" s="754"/>
    </row>
    <row r="615" spans="11:11" s="581" customFormat="1" ht="14.25">
      <c r="K615" s="754"/>
    </row>
    <row r="616" spans="11:11" s="581" customFormat="1" ht="14.25">
      <c r="K616" s="754"/>
    </row>
    <row r="617" spans="11:11" s="581" customFormat="1" ht="14.25">
      <c r="K617" s="754"/>
    </row>
    <row r="618" spans="11:11" s="581" customFormat="1" ht="14.25">
      <c r="K618" s="754"/>
    </row>
    <row r="619" spans="11:11" s="581" customFormat="1" ht="14.25">
      <c r="K619" s="754"/>
    </row>
    <row r="620" spans="11:11" s="581" customFormat="1" ht="14.25">
      <c r="K620" s="754"/>
    </row>
    <row r="621" spans="11:11" s="581" customFormat="1" ht="14.25">
      <c r="K621" s="754"/>
    </row>
    <row r="622" spans="11:11" s="581" customFormat="1" ht="14.25">
      <c r="K622" s="754"/>
    </row>
    <row r="623" spans="11:11" s="581" customFormat="1" ht="14.25">
      <c r="K623" s="754"/>
    </row>
    <row r="624" spans="11:11" s="581" customFormat="1" ht="14.25">
      <c r="K624" s="754"/>
    </row>
    <row r="625" spans="11:11" s="581" customFormat="1" ht="14.25">
      <c r="K625" s="754"/>
    </row>
    <row r="626" spans="11:11" s="581" customFormat="1" ht="14.25">
      <c r="K626" s="754"/>
    </row>
    <row r="627" spans="11:11" s="581" customFormat="1" ht="14.25">
      <c r="K627" s="754"/>
    </row>
    <row r="628" spans="11:11" s="581" customFormat="1" ht="14.25">
      <c r="K628" s="754"/>
    </row>
    <row r="629" spans="11:11" s="581" customFormat="1" ht="14.25">
      <c r="K629" s="754"/>
    </row>
    <row r="630" spans="11:11" s="581" customFormat="1" ht="14.25">
      <c r="K630" s="754"/>
    </row>
    <row r="631" spans="11:11" s="581" customFormat="1" ht="14.25">
      <c r="K631" s="754"/>
    </row>
    <row r="632" spans="11:11" s="581" customFormat="1" ht="14.25">
      <c r="K632" s="754"/>
    </row>
    <row r="633" spans="11:11" s="581" customFormat="1" ht="14.25">
      <c r="K633" s="754"/>
    </row>
    <row r="634" spans="11:11" s="581" customFormat="1" ht="14.25">
      <c r="K634" s="754"/>
    </row>
    <row r="635" spans="11:11" s="581" customFormat="1" ht="14.25">
      <c r="K635" s="754"/>
    </row>
    <row r="636" spans="11:11" s="581" customFormat="1" ht="14.25">
      <c r="K636" s="754"/>
    </row>
    <row r="637" spans="11:11" s="581" customFormat="1" ht="14.25">
      <c r="K637" s="754"/>
    </row>
    <row r="638" spans="11:11" s="581" customFormat="1" ht="14.25">
      <c r="K638" s="754"/>
    </row>
    <row r="639" spans="11:11" s="581" customFormat="1" ht="14.25">
      <c r="K639" s="754"/>
    </row>
    <row r="640" spans="11:11" s="581" customFormat="1" ht="14.25">
      <c r="K640" s="754"/>
    </row>
    <row r="641" spans="11:11" s="581" customFormat="1" ht="14.25">
      <c r="K641" s="754"/>
    </row>
    <row r="642" spans="11:11" s="581" customFormat="1" ht="14.25">
      <c r="K642" s="754"/>
    </row>
    <row r="643" spans="11:11" s="581" customFormat="1" ht="14.25">
      <c r="K643" s="754"/>
    </row>
    <row r="644" spans="11:11" s="581" customFormat="1" ht="14.25">
      <c r="K644" s="754"/>
    </row>
    <row r="645" spans="11:11" s="581" customFormat="1" ht="14.25">
      <c r="K645" s="754"/>
    </row>
    <row r="646" spans="11:11" s="581" customFormat="1" ht="14.25">
      <c r="K646" s="754"/>
    </row>
    <row r="647" spans="11:11" s="581" customFormat="1" ht="14.25">
      <c r="K647" s="754"/>
    </row>
    <row r="648" spans="11:11" s="581" customFormat="1" ht="14.25">
      <c r="K648" s="754"/>
    </row>
    <row r="649" spans="11:11" s="581" customFormat="1" ht="14.25">
      <c r="K649" s="754"/>
    </row>
    <row r="650" spans="11:11" s="581" customFormat="1" ht="14.25">
      <c r="K650" s="754"/>
    </row>
    <row r="651" spans="11:11" s="581" customFormat="1" ht="14.25">
      <c r="K651" s="754"/>
    </row>
    <row r="652" spans="11:11" s="581" customFormat="1" ht="14.25">
      <c r="K652" s="754"/>
    </row>
    <row r="653" spans="11:11" s="581" customFormat="1" ht="14.25">
      <c r="K653" s="754"/>
    </row>
    <row r="654" spans="11:11" s="581" customFormat="1" ht="14.25">
      <c r="K654" s="754"/>
    </row>
    <row r="655" spans="11:11" s="581" customFormat="1" ht="14.25">
      <c r="K655" s="754"/>
    </row>
    <row r="656" spans="11:11" s="581" customFormat="1" ht="14.25">
      <c r="K656" s="754"/>
    </row>
    <row r="657" spans="11:11" s="581" customFormat="1" ht="14.25">
      <c r="K657" s="754"/>
    </row>
    <row r="658" spans="11:11" s="581" customFormat="1" ht="14.25">
      <c r="K658" s="754"/>
    </row>
    <row r="659" spans="11:11" s="581" customFormat="1" ht="14.25">
      <c r="K659" s="754"/>
    </row>
    <row r="660" spans="11:11" s="581" customFormat="1" ht="14.25">
      <c r="K660" s="754"/>
    </row>
    <row r="661" spans="11:11" s="581" customFormat="1" ht="14.25">
      <c r="K661" s="754"/>
    </row>
    <row r="662" spans="11:11" s="581" customFormat="1" ht="14.25">
      <c r="K662" s="754"/>
    </row>
    <row r="663" spans="11:11" s="581" customFormat="1" ht="14.25">
      <c r="K663" s="754"/>
    </row>
    <row r="664" spans="11:11" s="581" customFormat="1" ht="14.25">
      <c r="K664" s="754"/>
    </row>
    <row r="665" spans="11:11" s="581" customFormat="1" ht="14.25">
      <c r="K665" s="754"/>
    </row>
    <row r="666" spans="11:11" s="581" customFormat="1" ht="14.25">
      <c r="K666" s="754"/>
    </row>
    <row r="667" spans="11:11" s="581" customFormat="1" ht="14.25">
      <c r="K667" s="754"/>
    </row>
    <row r="668" spans="11:11" s="581" customFormat="1" ht="14.25">
      <c r="K668" s="754"/>
    </row>
    <row r="669" spans="11:11" s="581" customFormat="1" ht="14.25">
      <c r="K669" s="754"/>
    </row>
    <row r="670" spans="11:11" s="581" customFormat="1" ht="14.25">
      <c r="K670" s="754"/>
    </row>
    <row r="671" spans="11:11" s="581" customFormat="1" ht="14.25">
      <c r="K671" s="754"/>
    </row>
    <row r="672" spans="11:11" s="581" customFormat="1" ht="14.25">
      <c r="K672" s="754"/>
    </row>
    <row r="673" spans="11:11" s="581" customFormat="1" ht="14.25">
      <c r="K673" s="754"/>
    </row>
    <row r="674" spans="11:11" s="581" customFormat="1" ht="14.25">
      <c r="K674" s="754"/>
    </row>
    <row r="675" spans="11:11" s="581" customFormat="1" ht="14.25">
      <c r="K675" s="754"/>
    </row>
    <row r="676" spans="11:11" s="581" customFormat="1" ht="14.25">
      <c r="K676" s="754"/>
    </row>
    <row r="677" spans="11:11" s="581" customFormat="1" ht="14.25">
      <c r="K677" s="754"/>
    </row>
    <row r="678" spans="11:11" s="581" customFormat="1" ht="14.25">
      <c r="K678" s="754"/>
    </row>
    <row r="679" spans="11:11" s="581" customFormat="1" ht="14.25">
      <c r="K679" s="754"/>
    </row>
    <row r="680" spans="11:11" s="581" customFormat="1" ht="14.25">
      <c r="K680" s="754"/>
    </row>
    <row r="681" spans="11:11" s="581" customFormat="1" ht="14.25">
      <c r="K681" s="754"/>
    </row>
    <row r="682" spans="11:11" s="581" customFormat="1" ht="14.25">
      <c r="K682" s="754"/>
    </row>
    <row r="683" spans="11:11" s="581" customFormat="1" ht="14.25">
      <c r="K683" s="754"/>
    </row>
    <row r="684" spans="11:11" s="581" customFormat="1" ht="14.25">
      <c r="K684" s="754"/>
    </row>
    <row r="685" spans="11:11" s="581" customFormat="1" ht="14.25">
      <c r="K685" s="754"/>
    </row>
    <row r="686" spans="11:11" s="581" customFormat="1" ht="14.25">
      <c r="K686" s="754"/>
    </row>
    <row r="687" spans="11:11" s="581" customFormat="1" ht="14.25">
      <c r="K687" s="754"/>
    </row>
    <row r="688" spans="11:11" s="581" customFormat="1" ht="14.25">
      <c r="K688" s="754"/>
    </row>
    <row r="689" spans="11:11" s="581" customFormat="1" ht="14.25">
      <c r="K689" s="754"/>
    </row>
    <row r="690" spans="11:11" s="581" customFormat="1" ht="14.25">
      <c r="K690" s="754"/>
    </row>
    <row r="691" spans="11:11" s="581" customFormat="1" ht="14.25">
      <c r="K691" s="754"/>
    </row>
    <row r="692" spans="11:11" s="581" customFormat="1" ht="14.25">
      <c r="K692" s="754"/>
    </row>
    <row r="693" spans="11:11" s="581" customFormat="1" ht="14.25">
      <c r="K693" s="754"/>
    </row>
    <row r="694" spans="11:11" s="581" customFormat="1" ht="14.25">
      <c r="K694" s="754"/>
    </row>
    <row r="695" spans="11:11" s="581" customFormat="1" ht="14.25">
      <c r="K695" s="754"/>
    </row>
    <row r="696" spans="11:11" s="581" customFormat="1" ht="14.25">
      <c r="K696" s="754"/>
    </row>
    <row r="697" spans="11:11" s="581" customFormat="1" ht="14.25">
      <c r="K697" s="754"/>
    </row>
    <row r="698" spans="11:11" s="581" customFormat="1" ht="14.25">
      <c r="K698" s="754"/>
    </row>
    <row r="699" spans="11:11" s="581" customFormat="1" ht="14.25">
      <c r="K699" s="754"/>
    </row>
    <row r="700" spans="11:11" s="581" customFormat="1" ht="14.25">
      <c r="K700" s="754"/>
    </row>
    <row r="701" spans="11:11" s="581" customFormat="1" ht="14.25">
      <c r="K701" s="754"/>
    </row>
    <row r="702" spans="11:11" s="581" customFormat="1" ht="14.25">
      <c r="K702" s="754"/>
    </row>
    <row r="703" spans="11:11" s="581" customFormat="1" ht="14.25">
      <c r="K703" s="754"/>
    </row>
    <row r="704" spans="11:11" s="581" customFormat="1" ht="14.25">
      <c r="K704" s="754"/>
    </row>
    <row r="705" spans="11:11" s="581" customFormat="1" ht="14.25">
      <c r="K705" s="754"/>
    </row>
    <row r="706" spans="11:11" s="581" customFormat="1" ht="14.25">
      <c r="K706" s="754"/>
    </row>
    <row r="707" spans="11:11" s="581" customFormat="1" ht="14.25">
      <c r="K707" s="754"/>
    </row>
    <row r="708" spans="11:11" s="581" customFormat="1" ht="14.25">
      <c r="K708" s="754"/>
    </row>
    <row r="709" spans="11:11" s="581" customFormat="1" ht="14.25">
      <c r="K709" s="754"/>
    </row>
    <row r="710" spans="11:11" s="581" customFormat="1" ht="14.25">
      <c r="K710" s="754"/>
    </row>
    <row r="711" spans="11:11" s="581" customFormat="1" ht="14.25">
      <c r="K711" s="754"/>
    </row>
    <row r="712" spans="11:11" s="581" customFormat="1" ht="14.25">
      <c r="K712" s="754"/>
    </row>
    <row r="713" spans="11:11" s="581" customFormat="1" ht="14.25">
      <c r="K713" s="754"/>
    </row>
    <row r="714" spans="11:11" s="581" customFormat="1" ht="14.25">
      <c r="K714" s="754"/>
    </row>
    <row r="715" spans="11:11" s="581" customFormat="1" ht="14.25">
      <c r="K715" s="754"/>
    </row>
    <row r="716" spans="11:11" s="581" customFormat="1" ht="14.25">
      <c r="K716" s="754"/>
    </row>
    <row r="717" spans="11:11" s="581" customFormat="1" ht="14.25">
      <c r="K717" s="754"/>
    </row>
    <row r="718" spans="11:11" s="581" customFormat="1" ht="14.25">
      <c r="K718" s="754"/>
    </row>
    <row r="719" spans="11:11" s="581" customFormat="1" ht="14.25">
      <c r="K719" s="754"/>
    </row>
    <row r="720" spans="11:11" s="581" customFormat="1" ht="14.25">
      <c r="K720" s="754"/>
    </row>
    <row r="721" spans="11:11" s="581" customFormat="1" ht="14.25">
      <c r="K721" s="754"/>
    </row>
    <row r="722" spans="11:11" s="581" customFormat="1" ht="14.25">
      <c r="K722" s="754"/>
    </row>
    <row r="723" spans="11:11" s="581" customFormat="1" ht="14.25">
      <c r="K723" s="754"/>
    </row>
    <row r="724" spans="11:11" s="581" customFormat="1" ht="14.25">
      <c r="K724" s="754"/>
    </row>
    <row r="725" spans="11:11" s="581" customFormat="1" ht="14.25">
      <c r="K725" s="754"/>
    </row>
    <row r="726" spans="11:11" s="581" customFormat="1" ht="14.25">
      <c r="K726" s="754"/>
    </row>
    <row r="727" spans="11:11" s="581" customFormat="1" ht="14.25">
      <c r="K727" s="754"/>
    </row>
    <row r="728" spans="11:11" s="581" customFormat="1" ht="14.25">
      <c r="K728" s="754"/>
    </row>
    <row r="729" spans="11:11" s="581" customFormat="1" ht="14.25">
      <c r="K729" s="754"/>
    </row>
    <row r="730" spans="11:11" s="581" customFormat="1" ht="14.25">
      <c r="K730" s="754"/>
    </row>
    <row r="731" spans="11:11" s="581" customFormat="1" ht="14.25">
      <c r="K731" s="754"/>
    </row>
    <row r="732" spans="11:11" s="581" customFormat="1" ht="14.25">
      <c r="K732" s="754"/>
    </row>
    <row r="733" spans="11:11" s="581" customFormat="1" ht="14.25">
      <c r="K733" s="754"/>
    </row>
    <row r="734" spans="11:11" s="581" customFormat="1" ht="14.25">
      <c r="K734" s="754"/>
    </row>
    <row r="735" spans="11:11" s="581" customFormat="1" ht="14.25">
      <c r="K735" s="754"/>
    </row>
    <row r="736" spans="11:11" s="581" customFormat="1" ht="14.25">
      <c r="K736" s="754"/>
    </row>
    <row r="737" spans="11:11" s="581" customFormat="1" ht="14.25">
      <c r="K737" s="754"/>
    </row>
    <row r="738" spans="11:11" s="581" customFormat="1" ht="14.25">
      <c r="K738" s="754"/>
    </row>
    <row r="739" spans="11:11" s="581" customFormat="1" ht="14.25">
      <c r="K739" s="754"/>
    </row>
    <row r="740" spans="11:11" s="581" customFormat="1" ht="14.25">
      <c r="K740" s="754"/>
    </row>
    <row r="741" spans="11:11" s="581" customFormat="1" ht="14.25">
      <c r="K741" s="754"/>
    </row>
    <row r="742" spans="11:11" s="581" customFormat="1" ht="14.25">
      <c r="K742" s="754"/>
    </row>
    <row r="743" spans="11:11" s="581" customFormat="1" ht="14.25">
      <c r="K743" s="754"/>
    </row>
    <row r="744" spans="11:11" s="581" customFormat="1" ht="14.25">
      <c r="K744" s="754"/>
    </row>
    <row r="745" spans="11:11" s="581" customFormat="1" ht="14.25">
      <c r="K745" s="754"/>
    </row>
    <row r="746" spans="11:11" s="581" customFormat="1" ht="14.25">
      <c r="K746" s="754"/>
    </row>
    <row r="747" spans="11:11" s="581" customFormat="1" ht="14.25">
      <c r="K747" s="754"/>
    </row>
    <row r="748" spans="11:11" s="581" customFormat="1" ht="14.25">
      <c r="K748" s="754"/>
    </row>
    <row r="749" spans="11:11" s="581" customFormat="1" ht="14.25">
      <c r="K749" s="754"/>
    </row>
    <row r="750" spans="11:11" s="581" customFormat="1" ht="14.25">
      <c r="K750" s="754"/>
    </row>
    <row r="751" spans="11:11" s="581" customFormat="1" ht="14.25">
      <c r="K751" s="754"/>
    </row>
    <row r="752" spans="11:11" s="581" customFormat="1" ht="14.25">
      <c r="K752" s="754"/>
    </row>
    <row r="753" spans="11:11" s="581" customFormat="1" ht="14.25">
      <c r="K753" s="754"/>
    </row>
    <row r="754" spans="11:11" s="581" customFormat="1" ht="14.25">
      <c r="K754" s="754"/>
    </row>
    <row r="755" spans="11:11" s="581" customFormat="1" ht="14.25">
      <c r="K755" s="754"/>
    </row>
    <row r="756" spans="11:11" s="581" customFormat="1" ht="14.25">
      <c r="K756" s="754"/>
    </row>
    <row r="757" spans="11:11" s="581" customFormat="1" ht="14.25">
      <c r="K757" s="754"/>
    </row>
    <row r="758" spans="11:11" s="581" customFormat="1" ht="14.25">
      <c r="K758" s="754"/>
    </row>
    <row r="759" spans="11:11" s="581" customFormat="1" ht="14.25">
      <c r="K759" s="754"/>
    </row>
    <row r="760" spans="11:11" s="581" customFormat="1" ht="14.25">
      <c r="K760" s="754"/>
    </row>
    <row r="761" spans="11:11" s="581" customFormat="1" ht="14.25">
      <c r="K761" s="754"/>
    </row>
    <row r="762" spans="11:11" s="581" customFormat="1" ht="14.25">
      <c r="K762" s="754"/>
    </row>
    <row r="763" spans="11:11" s="581" customFormat="1" ht="14.25">
      <c r="K763" s="754"/>
    </row>
    <row r="764" spans="11:11" s="581" customFormat="1" ht="14.25">
      <c r="K764" s="754"/>
    </row>
    <row r="765" spans="11:11" s="581" customFormat="1" ht="14.25">
      <c r="K765" s="754"/>
    </row>
    <row r="766" spans="11:11" s="581" customFormat="1" ht="14.25">
      <c r="K766" s="754"/>
    </row>
    <row r="767" spans="11:11" s="581" customFormat="1" ht="14.25">
      <c r="K767" s="754"/>
    </row>
    <row r="768" spans="11:11" s="581" customFormat="1" ht="14.25">
      <c r="K768" s="754"/>
    </row>
    <row r="769" spans="11:11" s="581" customFormat="1" ht="14.25">
      <c r="K769" s="754"/>
    </row>
    <row r="770" spans="11:11" s="581" customFormat="1" ht="14.25">
      <c r="K770" s="754"/>
    </row>
    <row r="771" spans="11:11" s="581" customFormat="1" ht="14.25">
      <c r="K771" s="754"/>
    </row>
    <row r="772" spans="11:11" s="581" customFormat="1" ht="14.25">
      <c r="K772" s="754"/>
    </row>
    <row r="773" spans="11:11" s="581" customFormat="1" ht="14.25">
      <c r="K773" s="754"/>
    </row>
    <row r="774" spans="11:11" s="581" customFormat="1" ht="14.25">
      <c r="K774" s="754"/>
    </row>
    <row r="775" spans="11:11" s="581" customFormat="1" ht="14.25">
      <c r="K775" s="754"/>
    </row>
    <row r="776" spans="11:11" s="581" customFormat="1" ht="14.25">
      <c r="K776" s="754"/>
    </row>
    <row r="777" spans="11:11" s="581" customFormat="1" ht="14.25">
      <c r="K777" s="754"/>
    </row>
    <row r="778" spans="11:11" s="581" customFormat="1" ht="14.25">
      <c r="K778" s="754"/>
    </row>
    <row r="779" spans="11:11" s="581" customFormat="1" ht="14.25">
      <c r="K779" s="754"/>
    </row>
    <row r="780" spans="11:11" s="581" customFormat="1" ht="14.25">
      <c r="K780" s="754"/>
    </row>
    <row r="781" spans="11:11" s="581" customFormat="1" ht="14.25">
      <c r="K781" s="754"/>
    </row>
    <row r="782" spans="11:11" s="581" customFormat="1" ht="14.25">
      <c r="K782" s="754"/>
    </row>
    <row r="783" spans="11:11" s="581" customFormat="1" ht="14.25">
      <c r="K783" s="754"/>
    </row>
    <row r="784" spans="11:11" s="581" customFormat="1" ht="14.25">
      <c r="K784" s="754"/>
    </row>
    <row r="785" spans="11:11" s="581" customFormat="1" ht="14.25">
      <c r="K785" s="754"/>
    </row>
    <row r="786" spans="11:11" s="581" customFormat="1" ht="14.25">
      <c r="K786" s="754"/>
    </row>
    <row r="787" spans="11:11" s="581" customFormat="1" ht="14.25">
      <c r="K787" s="754"/>
    </row>
    <row r="788" spans="11:11" s="581" customFormat="1" ht="14.25">
      <c r="K788" s="754"/>
    </row>
    <row r="789" spans="11:11" s="581" customFormat="1" ht="14.25">
      <c r="K789" s="754"/>
    </row>
    <row r="790" spans="11:11" s="581" customFormat="1" ht="14.25">
      <c r="K790" s="754"/>
    </row>
    <row r="791" spans="11:11" s="581" customFormat="1" ht="14.25">
      <c r="K791" s="754"/>
    </row>
    <row r="792" spans="11:11" s="581" customFormat="1" ht="14.25">
      <c r="K792" s="754"/>
    </row>
    <row r="793" spans="11:11" s="581" customFormat="1" ht="14.25">
      <c r="K793" s="754"/>
    </row>
    <row r="794" spans="11:11" s="581" customFormat="1" ht="14.25">
      <c r="K794" s="754"/>
    </row>
    <row r="795" spans="11:11" s="581" customFormat="1" ht="14.25">
      <c r="K795" s="754"/>
    </row>
    <row r="796" spans="11:11" s="581" customFormat="1" ht="14.25">
      <c r="K796" s="754"/>
    </row>
    <row r="797" spans="11:11" s="581" customFormat="1" ht="14.25">
      <c r="K797" s="754"/>
    </row>
    <row r="798" spans="11:11" s="581" customFormat="1" ht="14.25">
      <c r="K798" s="754"/>
    </row>
    <row r="799" spans="11:11" s="581" customFormat="1" ht="14.25">
      <c r="K799" s="754"/>
    </row>
    <row r="800" spans="11:11" s="581" customFormat="1" ht="14.25">
      <c r="K800" s="754"/>
    </row>
    <row r="801" spans="11:11" s="581" customFormat="1" ht="14.25">
      <c r="K801" s="754"/>
    </row>
    <row r="802" spans="11:11" s="581" customFormat="1" ht="14.25">
      <c r="K802" s="754"/>
    </row>
    <row r="803" spans="11:11" s="581" customFormat="1" ht="14.25">
      <c r="K803" s="754"/>
    </row>
    <row r="804" spans="11:11" s="581" customFormat="1" ht="14.25">
      <c r="K804" s="754"/>
    </row>
    <row r="805" spans="11:11" s="581" customFormat="1" ht="14.25">
      <c r="K805" s="754"/>
    </row>
    <row r="806" spans="11:11" s="581" customFormat="1" ht="14.25">
      <c r="K806" s="754"/>
    </row>
    <row r="807" spans="11:11" s="581" customFormat="1" ht="14.25">
      <c r="K807" s="754"/>
    </row>
    <row r="808" spans="11:11" s="581" customFormat="1" ht="14.25">
      <c r="K808" s="754"/>
    </row>
    <row r="809" spans="11:11" s="581" customFormat="1" ht="14.25">
      <c r="K809" s="754"/>
    </row>
    <row r="810" spans="11:11" s="581" customFormat="1" ht="14.25">
      <c r="K810" s="754"/>
    </row>
    <row r="811" spans="11:11" s="581" customFormat="1" ht="14.25">
      <c r="K811" s="754"/>
    </row>
    <row r="812" spans="11:11" s="581" customFormat="1" ht="14.25">
      <c r="K812" s="754"/>
    </row>
    <row r="813" spans="11:11" s="581" customFormat="1" ht="14.25">
      <c r="K813" s="754"/>
    </row>
    <row r="814" spans="11:11" s="581" customFormat="1" ht="14.25">
      <c r="K814" s="754"/>
    </row>
    <row r="815" spans="11:11" s="581" customFormat="1" ht="14.25">
      <c r="K815" s="754"/>
    </row>
    <row r="816" spans="11:11" s="581" customFormat="1" ht="14.25">
      <c r="K816" s="754"/>
    </row>
    <row r="817" spans="11:11" s="581" customFormat="1" ht="14.25">
      <c r="K817" s="754"/>
    </row>
    <row r="818" spans="11:11" s="581" customFormat="1" ht="14.25">
      <c r="K818" s="754"/>
    </row>
    <row r="819" spans="11:11" s="581" customFormat="1" ht="14.25">
      <c r="K819" s="754"/>
    </row>
    <row r="820" spans="11:11" s="581" customFormat="1" ht="14.25">
      <c r="K820" s="754"/>
    </row>
    <row r="821" spans="11:11" s="581" customFormat="1" ht="14.25">
      <c r="K821" s="754"/>
    </row>
    <row r="822" spans="11:11" s="581" customFormat="1" ht="14.25">
      <c r="K822" s="754"/>
    </row>
    <row r="823" spans="11:11" s="581" customFormat="1" ht="14.25">
      <c r="K823" s="754"/>
    </row>
    <row r="824" spans="11:11" s="581" customFormat="1" ht="14.25">
      <c r="K824" s="754"/>
    </row>
    <row r="825" spans="11:11" s="581" customFormat="1" ht="14.25">
      <c r="K825" s="754"/>
    </row>
    <row r="826" spans="11:11" s="581" customFormat="1" ht="14.25">
      <c r="K826" s="754"/>
    </row>
    <row r="827" spans="11:11" s="581" customFormat="1" ht="14.25">
      <c r="K827" s="754"/>
    </row>
    <row r="828" spans="11:11" s="581" customFormat="1" ht="14.25">
      <c r="K828" s="754"/>
    </row>
    <row r="829" spans="11:11" s="581" customFormat="1" ht="14.25">
      <c r="K829" s="754"/>
    </row>
    <row r="830" spans="11:11" s="581" customFormat="1" ht="14.25">
      <c r="K830" s="754"/>
    </row>
    <row r="831" spans="11:11" s="581" customFormat="1" ht="14.25">
      <c r="K831" s="754"/>
    </row>
    <row r="832" spans="11:11" s="581" customFormat="1" ht="14.25">
      <c r="K832" s="754"/>
    </row>
    <row r="833" spans="11:11" s="581" customFormat="1" ht="14.25">
      <c r="K833" s="754"/>
    </row>
    <row r="834" spans="11:11" s="581" customFormat="1" ht="14.25">
      <c r="K834" s="754"/>
    </row>
    <row r="835" spans="11:11" s="581" customFormat="1" ht="14.25">
      <c r="K835" s="754"/>
    </row>
    <row r="836" spans="11:11" s="581" customFormat="1" ht="14.25">
      <c r="K836" s="754"/>
    </row>
    <row r="837" spans="11:11" s="581" customFormat="1" ht="14.25">
      <c r="K837" s="754"/>
    </row>
    <row r="838" spans="11:11" s="581" customFormat="1" ht="14.25">
      <c r="K838" s="754"/>
    </row>
    <row r="839" spans="11:11" s="581" customFormat="1" ht="14.25">
      <c r="K839" s="754"/>
    </row>
    <row r="840" spans="11:11" s="581" customFormat="1" ht="14.25">
      <c r="K840" s="754"/>
    </row>
    <row r="841" spans="11:11" s="581" customFormat="1" ht="14.25">
      <c r="K841" s="754"/>
    </row>
    <row r="842" spans="11:11" s="581" customFormat="1" ht="14.25">
      <c r="K842" s="754"/>
    </row>
    <row r="843" spans="11:11" s="581" customFormat="1" ht="14.25">
      <c r="K843" s="754"/>
    </row>
    <row r="844" spans="11:11" s="581" customFormat="1" ht="14.25">
      <c r="K844" s="754"/>
    </row>
    <row r="845" spans="11:11" s="581" customFormat="1" ht="14.25">
      <c r="K845" s="754"/>
    </row>
    <row r="846" spans="11:11" s="581" customFormat="1" ht="14.25">
      <c r="K846" s="754"/>
    </row>
    <row r="847" spans="11:11" s="581" customFormat="1" ht="14.25">
      <c r="K847" s="754"/>
    </row>
    <row r="848" spans="11:11" s="581" customFormat="1" ht="14.25">
      <c r="K848" s="754"/>
    </row>
    <row r="849" spans="11:11" s="581" customFormat="1" ht="14.25">
      <c r="K849" s="754"/>
    </row>
    <row r="850" spans="11:11" s="581" customFormat="1" ht="14.25">
      <c r="K850" s="754"/>
    </row>
    <row r="851" spans="11:11" s="581" customFormat="1" ht="14.25">
      <c r="K851" s="754"/>
    </row>
    <row r="852" spans="11:11" s="581" customFormat="1" ht="14.25">
      <c r="K852" s="754"/>
    </row>
    <row r="853" spans="11:11" s="581" customFormat="1" ht="14.25">
      <c r="K853" s="754"/>
    </row>
    <row r="854" spans="11:11" s="581" customFormat="1" ht="14.25">
      <c r="K854" s="754"/>
    </row>
    <row r="855" spans="11:11" s="581" customFormat="1" ht="14.25">
      <c r="K855" s="754"/>
    </row>
    <row r="856" spans="11:11" s="581" customFormat="1" ht="14.25">
      <c r="K856" s="754"/>
    </row>
    <row r="857" spans="11:11" s="581" customFormat="1" ht="14.25">
      <c r="K857" s="754"/>
    </row>
    <row r="858" spans="11:11" s="581" customFormat="1" ht="14.25">
      <c r="K858" s="754"/>
    </row>
    <row r="859" spans="11:11" s="581" customFormat="1" ht="14.25">
      <c r="K859" s="754"/>
    </row>
    <row r="860" spans="11:11" s="581" customFormat="1" ht="14.25">
      <c r="K860" s="754"/>
    </row>
    <row r="861" spans="11:11" s="581" customFormat="1" ht="14.25">
      <c r="K861" s="754"/>
    </row>
    <row r="862" spans="11:11" s="581" customFormat="1" ht="14.25">
      <c r="K862" s="754"/>
    </row>
    <row r="863" spans="11:11" s="581" customFormat="1" ht="14.25">
      <c r="K863" s="754"/>
    </row>
    <row r="864" spans="11:11" s="581" customFormat="1" ht="14.25">
      <c r="K864" s="754"/>
    </row>
    <row r="865" spans="11:11" s="581" customFormat="1" ht="14.25">
      <c r="K865" s="754"/>
    </row>
    <row r="866" spans="11:11" s="581" customFormat="1" ht="14.25">
      <c r="K866" s="754"/>
    </row>
    <row r="867" spans="11:11" s="581" customFormat="1" ht="14.25">
      <c r="K867" s="754"/>
    </row>
    <row r="868" spans="11:11" s="581" customFormat="1" ht="14.25">
      <c r="K868" s="754"/>
    </row>
    <row r="869" spans="11:11" s="581" customFormat="1" ht="14.25">
      <c r="K869" s="754"/>
    </row>
    <row r="870" spans="11:11" s="581" customFormat="1" ht="14.25">
      <c r="K870" s="754"/>
    </row>
    <row r="871" spans="11:11" s="581" customFormat="1" ht="14.25">
      <c r="K871" s="754"/>
    </row>
    <row r="872" spans="11:11" s="581" customFormat="1" ht="14.25">
      <c r="K872" s="754"/>
    </row>
    <row r="873" spans="11:11" s="581" customFormat="1" ht="14.25">
      <c r="K873" s="754"/>
    </row>
    <row r="874" spans="11:11" s="581" customFormat="1" ht="14.25">
      <c r="K874" s="754"/>
    </row>
    <row r="875" spans="11:11" s="581" customFormat="1" ht="14.25">
      <c r="K875" s="754"/>
    </row>
    <row r="876" spans="11:11" s="581" customFormat="1" ht="14.25">
      <c r="K876" s="754"/>
    </row>
    <row r="877" spans="11:11" s="581" customFormat="1" ht="14.25">
      <c r="K877" s="754"/>
    </row>
    <row r="878" spans="11:11" s="581" customFormat="1" ht="14.25">
      <c r="K878" s="754"/>
    </row>
    <row r="879" spans="11:11" s="581" customFormat="1" ht="14.25">
      <c r="K879" s="754"/>
    </row>
    <row r="880" spans="11:11" s="581" customFormat="1" ht="14.25">
      <c r="K880" s="754"/>
    </row>
    <row r="881" spans="11:11" s="581" customFormat="1" ht="14.25">
      <c r="K881" s="754"/>
    </row>
    <row r="882" spans="11:11" s="581" customFormat="1" ht="14.25">
      <c r="K882" s="754"/>
    </row>
    <row r="883" spans="11:11" s="581" customFormat="1" ht="14.25">
      <c r="K883" s="754"/>
    </row>
    <row r="884" spans="11:11" s="581" customFormat="1" ht="14.25">
      <c r="K884" s="754"/>
    </row>
    <row r="885" spans="11:11" s="581" customFormat="1" ht="14.25">
      <c r="K885" s="754"/>
    </row>
    <row r="886" spans="11:11" s="581" customFormat="1" ht="14.25">
      <c r="K886" s="754"/>
    </row>
    <row r="887" spans="11:11" s="581" customFormat="1" ht="14.25">
      <c r="K887" s="754"/>
    </row>
    <row r="888" spans="11:11" s="581" customFormat="1" ht="14.25">
      <c r="K888" s="754"/>
    </row>
    <row r="889" spans="11:11" s="581" customFormat="1" ht="14.25">
      <c r="K889" s="754"/>
    </row>
    <row r="890" spans="11:11" s="581" customFormat="1" ht="14.25">
      <c r="K890" s="754"/>
    </row>
    <row r="891" spans="11:11" s="581" customFormat="1" ht="14.25">
      <c r="K891" s="754"/>
    </row>
    <row r="892" spans="11:11" s="581" customFormat="1" ht="14.25">
      <c r="K892" s="754"/>
    </row>
    <row r="893" spans="11:11" s="581" customFormat="1" ht="14.25">
      <c r="K893" s="754"/>
    </row>
    <row r="894" spans="11:11" s="581" customFormat="1" ht="14.25">
      <c r="K894" s="754"/>
    </row>
    <row r="895" spans="11:11" s="581" customFormat="1" ht="14.25">
      <c r="K895" s="754"/>
    </row>
    <row r="896" spans="11:11" s="581" customFormat="1" ht="14.25">
      <c r="K896" s="754"/>
    </row>
    <row r="897" spans="11:11" s="581" customFormat="1" ht="14.25">
      <c r="K897" s="754"/>
    </row>
    <row r="898" spans="11:11" s="581" customFormat="1" ht="14.25">
      <c r="K898" s="754"/>
    </row>
    <row r="899" spans="11:11" s="581" customFormat="1" ht="14.25">
      <c r="K899" s="754"/>
    </row>
    <row r="900" spans="11:11" s="581" customFormat="1" ht="14.25">
      <c r="K900" s="754"/>
    </row>
    <row r="901" spans="11:11" s="581" customFormat="1" ht="14.25">
      <c r="K901" s="754"/>
    </row>
    <row r="902" spans="11:11" s="581" customFormat="1" ht="14.25">
      <c r="K902" s="754"/>
    </row>
    <row r="903" spans="11:11" s="581" customFormat="1" ht="14.25">
      <c r="K903" s="754"/>
    </row>
    <row r="904" spans="11:11" s="581" customFormat="1" ht="14.25">
      <c r="K904" s="754"/>
    </row>
    <row r="905" spans="11:11" s="581" customFormat="1" ht="14.25">
      <c r="K905" s="754"/>
    </row>
    <row r="906" spans="11:11" s="581" customFormat="1" ht="14.25">
      <c r="K906" s="754"/>
    </row>
    <row r="907" spans="11:11" s="581" customFormat="1" ht="14.25">
      <c r="K907" s="754"/>
    </row>
    <row r="908" spans="11:11" s="581" customFormat="1" ht="14.25">
      <c r="K908" s="754"/>
    </row>
    <row r="909" spans="11:11" s="581" customFormat="1" ht="14.25">
      <c r="K909" s="754"/>
    </row>
    <row r="910" spans="11:11" s="581" customFormat="1" ht="14.25">
      <c r="K910" s="754"/>
    </row>
    <row r="911" spans="11:11" s="581" customFormat="1" ht="14.25">
      <c r="K911" s="754"/>
    </row>
    <row r="912" spans="11:11" s="581" customFormat="1" ht="14.25">
      <c r="K912" s="754"/>
    </row>
    <row r="913" spans="11:11" s="581" customFormat="1" ht="14.25">
      <c r="K913" s="754"/>
    </row>
    <row r="914" spans="11:11" s="581" customFormat="1" ht="14.25">
      <c r="K914" s="754"/>
    </row>
    <row r="915" spans="11:11" s="581" customFormat="1" ht="14.25">
      <c r="K915" s="754"/>
    </row>
    <row r="916" spans="11:11" s="581" customFormat="1" ht="14.25">
      <c r="K916" s="754"/>
    </row>
    <row r="917" spans="11:11" s="581" customFormat="1" ht="14.25">
      <c r="K917" s="754"/>
    </row>
    <row r="918" spans="11:11" s="581" customFormat="1" ht="14.25">
      <c r="K918" s="754"/>
    </row>
    <row r="919" spans="11:11" s="581" customFormat="1" ht="14.25">
      <c r="K919" s="754"/>
    </row>
    <row r="920" spans="11:11" s="581" customFormat="1" ht="14.25">
      <c r="K920" s="754"/>
    </row>
    <row r="921" spans="11:11" s="581" customFormat="1" ht="14.25">
      <c r="K921" s="754"/>
    </row>
    <row r="922" spans="11:11" s="581" customFormat="1" ht="14.25">
      <c r="K922" s="754"/>
    </row>
    <row r="923" spans="11:11" s="581" customFormat="1" ht="14.25">
      <c r="K923" s="754"/>
    </row>
    <row r="924" spans="11:11" s="581" customFormat="1" ht="14.25">
      <c r="K924" s="754"/>
    </row>
    <row r="925" spans="11:11" s="581" customFormat="1" ht="14.25">
      <c r="K925" s="754"/>
    </row>
    <row r="926" spans="11:11" s="581" customFormat="1" ht="14.25">
      <c r="K926" s="754"/>
    </row>
    <row r="927" spans="11:11" s="581" customFormat="1" ht="14.25">
      <c r="K927" s="754"/>
    </row>
    <row r="928" spans="11:11" s="581" customFormat="1" ht="14.25">
      <c r="K928" s="754"/>
    </row>
    <row r="929" spans="11:11" s="581" customFormat="1" ht="14.25">
      <c r="K929" s="754"/>
    </row>
    <row r="930" spans="11:11" s="581" customFormat="1" ht="14.25">
      <c r="K930" s="754"/>
    </row>
    <row r="931" spans="11:11" s="581" customFormat="1" ht="14.25">
      <c r="K931" s="754"/>
    </row>
    <row r="932" spans="11:11" s="581" customFormat="1" ht="14.25">
      <c r="K932" s="754"/>
    </row>
    <row r="933" spans="11:11" s="581" customFormat="1" ht="14.25">
      <c r="K933" s="754"/>
    </row>
    <row r="934" spans="11:11" s="581" customFormat="1" ht="14.25">
      <c r="K934" s="754"/>
    </row>
    <row r="935" spans="11:11" s="581" customFormat="1" ht="14.25">
      <c r="K935" s="754"/>
    </row>
    <row r="936" spans="11:11" s="581" customFormat="1" ht="14.25">
      <c r="K936" s="754"/>
    </row>
    <row r="937" spans="11:11" s="581" customFormat="1" ht="14.25">
      <c r="K937" s="754"/>
    </row>
    <row r="938" spans="11:11" s="581" customFormat="1" ht="14.25">
      <c r="K938" s="754"/>
    </row>
    <row r="939" spans="11:11" s="581" customFormat="1" ht="14.25">
      <c r="K939" s="754"/>
    </row>
    <row r="940" spans="11:11" s="581" customFormat="1" ht="14.25">
      <c r="K940" s="754"/>
    </row>
    <row r="941" spans="11:11" s="581" customFormat="1" ht="14.25">
      <c r="K941" s="754"/>
    </row>
    <row r="942" spans="11:11" s="581" customFormat="1" ht="14.25">
      <c r="K942" s="754"/>
    </row>
    <row r="943" spans="11:11" s="581" customFormat="1" ht="14.25">
      <c r="K943" s="754"/>
    </row>
    <row r="944" spans="11:11" s="581" customFormat="1" ht="14.25">
      <c r="K944" s="754"/>
    </row>
    <row r="945" spans="11:11" s="581" customFormat="1" ht="14.25">
      <c r="K945" s="754"/>
    </row>
    <row r="946" spans="11:11" s="581" customFormat="1" ht="14.25">
      <c r="K946" s="754"/>
    </row>
    <row r="947" spans="11:11" s="581" customFormat="1" ht="14.25">
      <c r="K947" s="754"/>
    </row>
    <row r="948" spans="11:11" s="581" customFormat="1" ht="14.25">
      <c r="K948" s="754"/>
    </row>
    <row r="949" spans="11:11" s="581" customFormat="1" ht="14.25">
      <c r="K949" s="754"/>
    </row>
    <row r="950" spans="11:11" s="581" customFormat="1" ht="14.25">
      <c r="K950" s="754"/>
    </row>
    <row r="951" spans="11:11" s="581" customFormat="1" ht="14.25">
      <c r="K951" s="754"/>
    </row>
    <row r="952" spans="11:11" s="581" customFormat="1" ht="14.25">
      <c r="K952" s="754"/>
    </row>
    <row r="953" spans="11:11" s="581" customFormat="1" ht="14.25">
      <c r="K953" s="754"/>
    </row>
    <row r="954" spans="11:11" s="581" customFormat="1" ht="14.25">
      <c r="K954" s="754"/>
    </row>
    <row r="955" spans="11:11" s="581" customFormat="1" ht="14.25">
      <c r="K955" s="754"/>
    </row>
    <row r="956" spans="11:11" s="581" customFormat="1" ht="14.25">
      <c r="K956" s="754"/>
    </row>
    <row r="957" spans="11:11" s="581" customFormat="1" ht="14.25">
      <c r="K957" s="754"/>
    </row>
    <row r="958" spans="11:11" s="581" customFormat="1" ht="14.25">
      <c r="K958" s="754"/>
    </row>
    <row r="959" spans="11:11" s="581" customFormat="1" ht="14.25">
      <c r="K959" s="754"/>
    </row>
    <row r="960" spans="11:11" s="581" customFormat="1" ht="14.25">
      <c r="K960" s="754"/>
    </row>
    <row r="961" spans="11:11" s="581" customFormat="1" ht="14.25">
      <c r="K961" s="754"/>
    </row>
    <row r="962" spans="11:11" s="581" customFormat="1" ht="14.25">
      <c r="K962" s="754"/>
    </row>
    <row r="963" spans="11:11" s="581" customFormat="1" ht="14.25">
      <c r="K963" s="754"/>
    </row>
    <row r="964" spans="11:11" s="581" customFormat="1" ht="14.25">
      <c r="K964" s="754"/>
    </row>
    <row r="965" spans="11:11" s="581" customFormat="1" ht="14.25">
      <c r="K965" s="754"/>
    </row>
    <row r="966" spans="11:11" s="581" customFormat="1" ht="14.25">
      <c r="K966" s="754"/>
    </row>
    <row r="967" spans="11:11" s="581" customFormat="1" ht="14.25">
      <c r="K967" s="754"/>
    </row>
    <row r="968" spans="11:11" s="581" customFormat="1" ht="14.25">
      <c r="K968" s="754"/>
    </row>
    <row r="969" spans="11:11" s="581" customFormat="1" ht="14.25">
      <c r="K969" s="754"/>
    </row>
    <row r="970" spans="11:11" s="581" customFormat="1" ht="14.25">
      <c r="K970" s="754"/>
    </row>
    <row r="971" spans="11:11" s="581" customFormat="1" ht="14.25">
      <c r="K971" s="754"/>
    </row>
    <row r="972" spans="11:11" s="581" customFormat="1" ht="14.25">
      <c r="K972" s="754"/>
    </row>
    <row r="973" spans="11:11" s="581" customFormat="1" ht="14.25">
      <c r="K973" s="754"/>
    </row>
    <row r="974" spans="11:11" s="581" customFormat="1" ht="14.25">
      <c r="K974" s="754"/>
    </row>
    <row r="975" spans="11:11" s="581" customFormat="1" ht="14.25">
      <c r="K975" s="754"/>
    </row>
    <row r="976" spans="11:11" s="581" customFormat="1" ht="14.25">
      <c r="K976" s="754"/>
    </row>
    <row r="977" spans="11:11" s="581" customFormat="1" ht="14.25">
      <c r="K977" s="754"/>
    </row>
    <row r="978" spans="11:11" s="581" customFormat="1" ht="14.25">
      <c r="K978" s="754"/>
    </row>
    <row r="979" spans="11:11" s="581" customFormat="1" ht="14.25">
      <c r="K979" s="754"/>
    </row>
    <row r="980" spans="11:11" s="581" customFormat="1" ht="14.25">
      <c r="K980" s="754"/>
    </row>
    <row r="981" spans="11:11" s="581" customFormat="1" ht="14.25">
      <c r="K981" s="754"/>
    </row>
    <row r="982" spans="11:11" s="581" customFormat="1" ht="14.25">
      <c r="K982" s="754"/>
    </row>
    <row r="983" spans="11:11" s="581" customFormat="1" ht="14.25">
      <c r="K983" s="754"/>
    </row>
    <row r="984" spans="11:11" s="581" customFormat="1" ht="14.25">
      <c r="K984" s="754"/>
    </row>
    <row r="985" spans="11:11" s="581" customFormat="1" ht="14.25">
      <c r="K985" s="754"/>
    </row>
    <row r="986" spans="11:11" s="581" customFormat="1" ht="14.25">
      <c r="K986" s="754"/>
    </row>
    <row r="987" spans="11:11" s="581" customFormat="1" ht="14.25">
      <c r="K987" s="754"/>
    </row>
    <row r="988" spans="11:11" s="581" customFormat="1" ht="14.25">
      <c r="K988" s="754"/>
    </row>
    <row r="989" spans="11:11" s="581" customFormat="1" ht="14.25">
      <c r="K989" s="754"/>
    </row>
    <row r="990" spans="11:11" s="581" customFormat="1" ht="14.25">
      <c r="K990" s="754"/>
    </row>
    <row r="991" spans="11:11" s="581" customFormat="1" ht="14.25">
      <c r="K991" s="754"/>
    </row>
    <row r="992" spans="11:11" s="581" customFormat="1" ht="14.25">
      <c r="K992" s="754"/>
    </row>
    <row r="993" spans="11:11" s="581" customFormat="1" ht="14.25">
      <c r="K993" s="754"/>
    </row>
    <row r="994" spans="11:11" s="581" customFormat="1" ht="14.25">
      <c r="K994" s="754"/>
    </row>
    <row r="995" spans="11:11" s="581" customFormat="1" ht="14.25">
      <c r="K995" s="754"/>
    </row>
    <row r="996" spans="11:11" s="581" customFormat="1" ht="14.25">
      <c r="K996" s="754"/>
    </row>
    <row r="997" spans="11:11" s="581" customFormat="1" ht="14.25">
      <c r="K997" s="754"/>
    </row>
    <row r="998" spans="11:11" s="581" customFormat="1" ht="14.25">
      <c r="K998" s="754"/>
    </row>
    <row r="999" spans="11:11" s="581" customFormat="1" ht="14.25">
      <c r="K999" s="754"/>
    </row>
    <row r="1000" spans="11:11" s="581" customFormat="1" ht="14.25">
      <c r="K1000" s="754"/>
    </row>
    <row r="1001" spans="11:11" s="581" customFormat="1" ht="14.25">
      <c r="K1001" s="754"/>
    </row>
    <row r="1002" spans="11:11" s="581" customFormat="1" ht="14.25">
      <c r="K1002" s="754"/>
    </row>
    <row r="1003" spans="11:11" s="581" customFormat="1" ht="14.25">
      <c r="K1003" s="754"/>
    </row>
    <row r="1004" spans="11:11" s="581" customFormat="1" ht="14.25">
      <c r="K1004" s="754"/>
    </row>
    <row r="1005" spans="11:11" s="581" customFormat="1" ht="14.25">
      <c r="K1005" s="754"/>
    </row>
    <row r="1006" spans="11:11" s="581" customFormat="1" ht="14.25">
      <c r="K1006" s="754"/>
    </row>
    <row r="1007" spans="11:11" s="581" customFormat="1" ht="14.25">
      <c r="K1007" s="754"/>
    </row>
    <row r="1008" spans="11:11" s="581" customFormat="1" ht="14.25">
      <c r="K1008" s="754"/>
    </row>
    <row r="1009" spans="11:11" s="581" customFormat="1" ht="14.25">
      <c r="K1009" s="754"/>
    </row>
    <row r="1010" spans="11:11" s="581" customFormat="1" ht="14.25">
      <c r="K1010" s="754"/>
    </row>
    <row r="1011" spans="11:11" s="581" customFormat="1" ht="14.25">
      <c r="K1011" s="754"/>
    </row>
    <row r="1012" spans="11:11" s="581" customFormat="1" ht="14.25">
      <c r="K1012" s="754"/>
    </row>
    <row r="1013" spans="11:11" s="581" customFormat="1" ht="14.25">
      <c r="K1013" s="754"/>
    </row>
    <row r="1014" spans="11:11" s="581" customFormat="1" ht="14.25">
      <c r="K1014" s="754"/>
    </row>
    <row r="1015" spans="11:11" s="581" customFormat="1" ht="14.25">
      <c r="K1015" s="754"/>
    </row>
    <row r="1016" spans="11:11" s="581" customFormat="1" ht="14.25">
      <c r="K1016" s="754"/>
    </row>
    <row r="1017" spans="11:11" s="581" customFormat="1" ht="14.25">
      <c r="K1017" s="754"/>
    </row>
    <row r="1018" spans="11:11" s="581" customFormat="1" ht="14.25">
      <c r="K1018" s="754"/>
    </row>
    <row r="1019" spans="11:11" s="581" customFormat="1" ht="14.25">
      <c r="K1019" s="754"/>
    </row>
    <row r="1020" spans="11:11" s="581" customFormat="1" ht="14.25">
      <c r="K1020" s="754"/>
    </row>
    <row r="1021" spans="11:11" s="581" customFormat="1" ht="14.25">
      <c r="K1021" s="754"/>
    </row>
    <row r="1022" spans="11:11" s="581" customFormat="1" ht="14.25">
      <c r="K1022" s="754"/>
    </row>
    <row r="1023" spans="11:11" s="581" customFormat="1" ht="14.25">
      <c r="K1023" s="754"/>
    </row>
    <row r="1024" spans="11:11" s="581" customFormat="1" ht="14.25">
      <c r="K1024" s="754"/>
    </row>
    <row r="1025" spans="11:11" s="581" customFormat="1" ht="14.25">
      <c r="K1025" s="754"/>
    </row>
    <row r="1026" spans="11:11" s="581" customFormat="1" ht="14.25">
      <c r="K1026" s="754"/>
    </row>
    <row r="1027" spans="11:11" s="581" customFormat="1" ht="14.25">
      <c r="K1027" s="754"/>
    </row>
    <row r="1028" spans="11:11" s="581" customFormat="1" ht="14.25">
      <c r="K1028" s="754"/>
    </row>
    <row r="1029" spans="11:11" s="581" customFormat="1" ht="14.25">
      <c r="K1029" s="754"/>
    </row>
    <row r="1030" spans="11:11" s="581" customFormat="1" ht="14.25">
      <c r="K1030" s="754"/>
    </row>
    <row r="1031" spans="11:11" s="581" customFormat="1" ht="14.25">
      <c r="K1031" s="754"/>
    </row>
    <row r="1032" spans="11:11" s="581" customFormat="1" ht="14.25">
      <c r="K1032" s="754"/>
    </row>
    <row r="1033" spans="11:11" s="581" customFormat="1" ht="14.25">
      <c r="K1033" s="754"/>
    </row>
    <row r="1034" spans="11:11" s="581" customFormat="1" ht="14.25">
      <c r="K1034" s="754"/>
    </row>
    <row r="1035" spans="11:11" s="581" customFormat="1" ht="14.25">
      <c r="K1035" s="754"/>
    </row>
    <row r="1036" spans="11:11" s="581" customFormat="1" ht="14.25">
      <c r="K1036" s="754"/>
    </row>
    <row r="1037" spans="11:11" s="581" customFormat="1" ht="14.25">
      <c r="K1037" s="754"/>
    </row>
    <row r="1038" spans="11:11" s="581" customFormat="1" ht="14.25">
      <c r="K1038" s="754"/>
    </row>
    <row r="1039" spans="11:11" s="581" customFormat="1" ht="14.25">
      <c r="K1039" s="754"/>
    </row>
    <row r="1040" spans="11:11" s="581" customFormat="1" ht="14.25">
      <c r="K1040" s="754"/>
    </row>
    <row r="1041" spans="11:11" s="581" customFormat="1" ht="14.25">
      <c r="K1041" s="754"/>
    </row>
    <row r="1042" spans="11:11" s="581" customFormat="1" ht="14.25">
      <c r="K1042" s="754"/>
    </row>
    <row r="1043" spans="11:11" s="581" customFormat="1" ht="14.25">
      <c r="K1043" s="754"/>
    </row>
    <row r="1044" spans="11:11" s="581" customFormat="1" ht="14.25">
      <c r="K1044" s="754"/>
    </row>
    <row r="1045" spans="11:11" s="581" customFormat="1" ht="14.25">
      <c r="K1045" s="754"/>
    </row>
    <row r="1046" spans="11:11" s="581" customFormat="1" ht="14.25">
      <c r="K1046" s="754"/>
    </row>
    <row r="1047" spans="11:11" s="581" customFormat="1" ht="14.25">
      <c r="K1047" s="754"/>
    </row>
    <row r="1048" spans="11:11" s="581" customFormat="1" ht="14.25">
      <c r="K1048" s="754"/>
    </row>
    <row r="1049" spans="11:11" s="581" customFormat="1" ht="14.25">
      <c r="K1049" s="754"/>
    </row>
    <row r="1050" spans="11:11" s="581" customFormat="1" ht="14.25">
      <c r="K1050" s="754"/>
    </row>
    <row r="1051" spans="11:11" s="581" customFormat="1" ht="14.25">
      <c r="K1051" s="754"/>
    </row>
    <row r="1052" spans="11:11" s="581" customFormat="1" ht="14.25">
      <c r="K1052" s="754"/>
    </row>
    <row r="1053" spans="11:11" s="581" customFormat="1" ht="14.25">
      <c r="K1053" s="754"/>
    </row>
    <row r="1054" spans="11:11" s="581" customFormat="1" ht="14.25">
      <c r="K1054" s="754"/>
    </row>
    <row r="1055" spans="11:11" s="581" customFormat="1" ht="14.25">
      <c r="K1055" s="754"/>
    </row>
    <row r="1056" spans="11:11" s="581" customFormat="1" ht="14.25">
      <c r="K1056" s="754"/>
    </row>
  </sheetData>
  <autoFilter ref="A12:IH151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topLeftCell="A34" zoomScale="75" zoomScaleNormal="75" workbookViewId="0">
      <selection activeCell="A6" sqref="A6:XFD6"/>
    </sheetView>
  </sheetViews>
  <sheetFormatPr defaultColWidth="9" defaultRowHeight="15.75"/>
  <cols>
    <col min="1" max="1" width="18.1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8" ht="18">
      <c r="K1" s="478"/>
      <c r="L1" s="478"/>
      <c r="M1" s="547" t="s">
        <v>4599</v>
      </c>
    </row>
    <row r="2" spans="1:28" ht="18">
      <c r="K2" s="479"/>
      <c r="L2" s="479"/>
      <c r="M2" s="548" t="s">
        <v>5971</v>
      </c>
    </row>
    <row r="3" spans="1:28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8" ht="45" customHeight="1">
      <c r="A4" s="1519" t="s">
        <v>5114</v>
      </c>
      <c r="B4" s="1519"/>
      <c r="C4" s="1519"/>
      <c r="D4" s="1519"/>
      <c r="E4" s="1519"/>
      <c r="F4" s="1519"/>
      <c r="G4" s="1519"/>
      <c r="H4" s="1519"/>
      <c r="I4" s="1519"/>
      <c r="J4" s="1519"/>
      <c r="K4" s="1519"/>
      <c r="L4" s="1519"/>
      <c r="M4" s="1519"/>
    </row>
    <row r="5" spans="1:28" ht="3.75" customHeight="1"/>
    <row r="6" spans="1:28" ht="45" customHeight="1">
      <c r="A6" s="1432" t="s">
        <v>6310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8" ht="4.5" customHeight="1"/>
    <row r="8" spans="1:28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8" s="653" customFormat="1" ht="32.25" customHeight="1">
      <c r="A10" s="1534" t="s">
        <v>5298</v>
      </c>
      <c r="B10" s="1534"/>
      <c r="C10" s="1534"/>
      <c r="D10" s="1534"/>
      <c r="E10" s="1534"/>
      <c r="F10" s="1534"/>
      <c r="G10" s="1534"/>
      <c r="H10" s="1534"/>
      <c r="I10" s="1534"/>
      <c r="J10" s="1534"/>
      <c r="K10" s="1534"/>
      <c r="L10" s="1534"/>
      <c r="M10" s="153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</row>
    <row r="11" spans="1:28" s="653" customFormat="1" ht="32.25" customHeight="1">
      <c r="A11" s="1534" t="s">
        <v>5542</v>
      </c>
      <c r="B11" s="1534"/>
      <c r="C11" s="1534"/>
      <c r="D11" s="1534"/>
      <c r="E11" s="1534"/>
      <c r="F11" s="1534"/>
      <c r="G11" s="1534"/>
      <c r="H11" s="1534"/>
      <c r="I11" s="1534"/>
      <c r="J11" s="1534"/>
      <c r="K11" s="1534"/>
      <c r="L11" s="1534"/>
      <c r="M11" s="1534"/>
      <c r="O11" s="654"/>
      <c r="P11" s="654"/>
      <c r="Q11" s="654"/>
      <c r="R11" s="654"/>
      <c r="S11" s="654"/>
      <c r="T11" s="654"/>
      <c r="U11" s="654"/>
      <c r="V11" s="654"/>
      <c r="W11" s="654"/>
      <c r="X11" s="654"/>
      <c r="Y11" s="654"/>
      <c r="Z11" s="654"/>
      <c r="AA11" s="654"/>
    </row>
    <row r="12" spans="1:28" s="655" customFormat="1" ht="15.75" customHeight="1">
      <c r="A12" s="1534" t="s">
        <v>5225</v>
      </c>
      <c r="B12" s="1534"/>
      <c r="C12" s="1534"/>
      <c r="D12" s="1534"/>
      <c r="E12" s="1534"/>
      <c r="F12" s="1534"/>
      <c r="G12" s="1534"/>
      <c r="H12" s="1534"/>
      <c r="I12" s="1534"/>
      <c r="J12" s="1534"/>
      <c r="K12" s="1534"/>
      <c r="L12" s="1534"/>
      <c r="M12" s="1534"/>
      <c r="O12" s="654"/>
      <c r="P12" s="654"/>
      <c r="Q12" s="654"/>
      <c r="R12" s="654"/>
      <c r="S12" s="654"/>
      <c r="T12" s="654"/>
      <c r="U12" s="654"/>
      <c r="V12" s="654"/>
      <c r="W12" s="654"/>
      <c r="X12" s="654"/>
      <c r="Y12" s="654"/>
      <c r="Z12" s="654"/>
      <c r="AA12" s="654"/>
      <c r="AB12" s="653"/>
    </row>
    <row r="13" spans="1:28" ht="9" customHeight="1">
      <c r="A13" s="549"/>
      <c r="B13" s="1062"/>
      <c r="C13" s="1062"/>
      <c r="D13" s="1062"/>
      <c r="E13" s="549"/>
      <c r="F13" s="549"/>
      <c r="G13" s="549"/>
      <c r="H13" s="549"/>
      <c r="I13" s="549"/>
      <c r="J13" s="549"/>
      <c r="K13" s="549"/>
      <c r="L13" s="1062"/>
      <c r="M13" s="549"/>
    </row>
    <row r="14" spans="1:28" ht="43.5" customHeight="1">
      <c r="A14" s="1511" t="s">
        <v>5115</v>
      </c>
      <c r="B14" s="1508" t="s">
        <v>5116</v>
      </c>
      <c r="C14" s="1521"/>
      <c r="D14" s="1509"/>
      <c r="E14" s="1525" t="s">
        <v>120</v>
      </c>
      <c r="F14" s="1526"/>
      <c r="G14" s="1527"/>
      <c r="H14" s="1525" t="s">
        <v>117</v>
      </c>
      <c r="I14" s="1526"/>
      <c r="J14" s="1527"/>
      <c r="K14" s="1511" t="s">
        <v>4242</v>
      </c>
      <c r="L14" s="1528" t="s">
        <v>4243</v>
      </c>
      <c r="M14" s="1529"/>
    </row>
    <row r="15" spans="1:28" ht="67.5" customHeight="1">
      <c r="A15" s="1512"/>
      <c r="B15" s="1522"/>
      <c r="C15" s="1523"/>
      <c r="D15" s="1524"/>
      <c r="E15" s="575" t="s">
        <v>760</v>
      </c>
      <c r="F15" s="1532" t="s">
        <v>761</v>
      </c>
      <c r="G15" s="1533"/>
      <c r="H15" s="576" t="s">
        <v>3121</v>
      </c>
      <c r="I15" s="1532" t="s">
        <v>119</v>
      </c>
      <c r="J15" s="1533"/>
      <c r="K15" s="1512"/>
      <c r="L15" s="1530"/>
      <c r="M15" s="1531"/>
    </row>
    <row r="16" spans="1:28" s="518" customFormat="1">
      <c r="A16" s="1064">
        <v>1</v>
      </c>
      <c r="B16" s="1535">
        <f>A16+1</f>
        <v>2</v>
      </c>
      <c r="C16" s="1536"/>
      <c r="D16" s="1537"/>
      <c r="E16" s="1064">
        <f>B16+1</f>
        <v>3</v>
      </c>
      <c r="F16" s="1535">
        <f>E16+1</f>
        <v>4</v>
      </c>
      <c r="G16" s="1537"/>
      <c r="H16" s="1056">
        <f>F16+1</f>
        <v>5</v>
      </c>
      <c r="I16" s="1535">
        <f>H16+1</f>
        <v>6</v>
      </c>
      <c r="J16" s="1537"/>
      <c r="K16" s="1064">
        <f>I16+1</f>
        <v>7</v>
      </c>
      <c r="L16" s="1535">
        <f>K16+1</f>
        <v>8</v>
      </c>
      <c r="M16" s="1537"/>
    </row>
    <row r="17" spans="1:13" ht="48.75" customHeight="1">
      <c r="A17" s="324" t="s">
        <v>6276</v>
      </c>
      <c r="B17" s="1538" t="s">
        <v>6277</v>
      </c>
      <c r="C17" s="1539"/>
      <c r="D17" s="1540"/>
      <c r="E17" s="324">
        <v>800</v>
      </c>
      <c r="F17" s="1538" t="s">
        <v>5117</v>
      </c>
      <c r="G17" s="1540"/>
      <c r="H17" s="325" t="s">
        <v>4580</v>
      </c>
      <c r="I17" s="1538" t="s">
        <v>4718</v>
      </c>
      <c r="J17" s="1540"/>
      <c r="K17" s="550">
        <v>213</v>
      </c>
      <c r="L17" s="1541">
        <v>17068</v>
      </c>
      <c r="M17" s="1542"/>
    </row>
    <row r="18" spans="1:13" ht="9.75" customHeight="1">
      <c r="A18" s="551"/>
      <c r="B18" s="552"/>
      <c r="C18" s="552"/>
      <c r="D18" s="552"/>
      <c r="E18" s="551"/>
      <c r="F18" s="552"/>
      <c r="G18" s="552"/>
      <c r="H18" s="553"/>
      <c r="I18" s="551"/>
      <c r="J18" s="551"/>
      <c r="K18" s="554"/>
      <c r="L18" s="554"/>
      <c r="M18" s="555"/>
    </row>
    <row r="19" spans="1:13" ht="15.75" customHeight="1">
      <c r="A19" s="556" t="s">
        <v>5118</v>
      </c>
      <c r="B19" s="557"/>
      <c r="C19" s="557"/>
      <c r="D19" s="557"/>
      <c r="E19" s="557"/>
      <c r="F19" s="557"/>
      <c r="G19" s="557"/>
      <c r="H19" s="557"/>
      <c r="I19" s="557"/>
      <c r="J19" s="557"/>
      <c r="K19" s="557"/>
      <c r="L19" s="557"/>
      <c r="M19" s="557"/>
    </row>
    <row r="20" spans="1:13" ht="36.75" customHeight="1">
      <c r="A20" s="1511" t="s">
        <v>261</v>
      </c>
      <c r="B20" s="1508" t="s">
        <v>259</v>
      </c>
      <c r="C20" s="1521"/>
      <c r="D20" s="1509"/>
      <c r="E20" s="1525" t="s">
        <v>120</v>
      </c>
      <c r="F20" s="1526"/>
      <c r="G20" s="1527"/>
      <c r="H20" s="1525" t="s">
        <v>117</v>
      </c>
      <c r="I20" s="1526"/>
      <c r="J20" s="1527"/>
      <c r="K20" s="1511" t="s">
        <v>4242</v>
      </c>
      <c r="L20" s="1511" t="s">
        <v>5119</v>
      </c>
      <c r="M20" s="1511" t="s">
        <v>4765</v>
      </c>
    </row>
    <row r="21" spans="1:13" ht="28.5" customHeight="1">
      <c r="A21" s="1512"/>
      <c r="B21" s="1522"/>
      <c r="C21" s="1523"/>
      <c r="D21" s="1524"/>
      <c r="E21" s="575" t="s">
        <v>760</v>
      </c>
      <c r="F21" s="1532" t="s">
        <v>761</v>
      </c>
      <c r="G21" s="1533"/>
      <c r="H21" s="576" t="s">
        <v>3121</v>
      </c>
      <c r="I21" s="1532" t="s">
        <v>119</v>
      </c>
      <c r="J21" s="1533"/>
      <c r="K21" s="1512"/>
      <c r="L21" s="1512"/>
      <c r="M21" s="1512"/>
    </row>
    <row r="22" spans="1:13">
      <c r="A22" s="1064">
        <v>1</v>
      </c>
      <c r="B22" s="1563">
        <f>A22+1</f>
        <v>2</v>
      </c>
      <c r="C22" s="1564"/>
      <c r="D22" s="1565"/>
      <c r="E22" s="1063">
        <f>B22+1</f>
        <v>3</v>
      </c>
      <c r="F22" s="1535">
        <f>E22+1</f>
        <v>4</v>
      </c>
      <c r="G22" s="1537"/>
      <c r="H22" s="1056">
        <f>F22+1</f>
        <v>5</v>
      </c>
      <c r="I22" s="1535">
        <f>H22+1</f>
        <v>6</v>
      </c>
      <c r="J22" s="1537"/>
      <c r="K22" s="1064">
        <f>I22+1</f>
        <v>7</v>
      </c>
      <c r="L22" s="1064">
        <f>K22+1</f>
        <v>8</v>
      </c>
      <c r="M22" s="1064">
        <f>L22+1</f>
        <v>9</v>
      </c>
    </row>
    <row r="23" spans="1:13" s="519" customFormat="1" ht="30" customHeight="1">
      <c r="A23" s="1551" t="s">
        <v>4719</v>
      </c>
      <c r="B23" s="1554" t="s">
        <v>5120</v>
      </c>
      <c r="C23" s="1555"/>
      <c r="D23" s="1556"/>
      <c r="E23" s="1551">
        <v>801</v>
      </c>
      <c r="F23" s="1554" t="s">
        <v>5121</v>
      </c>
      <c r="G23" s="1556"/>
      <c r="H23" s="1058">
        <v>104</v>
      </c>
      <c r="I23" s="1549" t="s">
        <v>4718</v>
      </c>
      <c r="J23" s="1550"/>
      <c r="K23" s="1543">
        <v>213</v>
      </c>
      <c r="L23" s="1543">
        <v>1</v>
      </c>
      <c r="M23" s="1546">
        <v>1</v>
      </c>
    </row>
    <row r="24" spans="1:13" s="519" customFormat="1" ht="28.5" customHeight="1">
      <c r="A24" s="1552"/>
      <c r="B24" s="1557"/>
      <c r="C24" s="1558"/>
      <c r="D24" s="1559"/>
      <c r="E24" s="1552"/>
      <c r="F24" s="1557"/>
      <c r="G24" s="1559"/>
      <c r="H24" s="1058">
        <v>32</v>
      </c>
      <c r="I24" s="1549" t="s">
        <v>3107</v>
      </c>
      <c r="J24" s="1550"/>
      <c r="K24" s="1544"/>
      <c r="L24" s="1544"/>
      <c r="M24" s="1547"/>
    </row>
    <row r="25" spans="1:13" s="519" customFormat="1" ht="15.75" customHeight="1">
      <c r="A25" s="1552"/>
      <c r="B25" s="1557"/>
      <c r="C25" s="1558"/>
      <c r="D25" s="1559"/>
      <c r="E25" s="1552"/>
      <c r="F25" s="1557"/>
      <c r="G25" s="1559"/>
      <c r="H25" s="1058">
        <v>87</v>
      </c>
      <c r="I25" s="1566" t="s">
        <v>5122</v>
      </c>
      <c r="J25" s="1567"/>
      <c r="K25" s="1544"/>
      <c r="L25" s="1544"/>
      <c r="M25" s="1547"/>
    </row>
    <row r="26" spans="1:13" s="519" customFormat="1" ht="15.75" customHeight="1">
      <c r="A26" s="1553"/>
      <c r="B26" s="1560"/>
      <c r="C26" s="1561"/>
      <c r="D26" s="1562"/>
      <c r="E26" s="1553"/>
      <c r="F26" s="1560"/>
      <c r="G26" s="1562"/>
      <c r="H26" s="1058">
        <v>62</v>
      </c>
      <c r="I26" s="1566" t="s">
        <v>5123</v>
      </c>
      <c r="J26" s="1567"/>
      <c r="K26" s="1545"/>
      <c r="L26" s="1545"/>
      <c r="M26" s="1548"/>
    </row>
    <row r="27" spans="1:13" s="519" customFormat="1" ht="31.5" customHeight="1">
      <c r="A27" s="1551" t="s">
        <v>4721</v>
      </c>
      <c r="B27" s="1554" t="s">
        <v>5124</v>
      </c>
      <c r="C27" s="1555"/>
      <c r="D27" s="1556"/>
      <c r="E27" s="1551">
        <v>803</v>
      </c>
      <c r="F27" s="1554" t="s">
        <v>5125</v>
      </c>
      <c r="G27" s="1556"/>
      <c r="H27" s="1058">
        <v>104</v>
      </c>
      <c r="I27" s="1549" t="s">
        <v>4718</v>
      </c>
      <c r="J27" s="1550"/>
      <c r="K27" s="1543">
        <v>213</v>
      </c>
      <c r="L27" s="1543">
        <v>2</v>
      </c>
      <c r="M27" s="1546">
        <v>3</v>
      </c>
    </row>
    <row r="28" spans="1:13" s="519" customFormat="1" ht="31.5" customHeight="1">
      <c r="A28" s="1552"/>
      <c r="B28" s="1557"/>
      <c r="C28" s="1558"/>
      <c r="D28" s="1559"/>
      <c r="E28" s="1552"/>
      <c r="F28" s="1557"/>
      <c r="G28" s="1559"/>
      <c r="H28" s="1058">
        <v>32</v>
      </c>
      <c r="I28" s="1549" t="s">
        <v>3107</v>
      </c>
      <c r="J28" s="1550"/>
      <c r="K28" s="1544"/>
      <c r="L28" s="1544"/>
      <c r="M28" s="1547"/>
    </row>
    <row r="29" spans="1:13" s="519" customFormat="1" ht="15.75" customHeight="1">
      <c r="A29" s="1552"/>
      <c r="B29" s="1557"/>
      <c r="C29" s="1558"/>
      <c r="D29" s="1559"/>
      <c r="E29" s="1552"/>
      <c r="F29" s="1557"/>
      <c r="G29" s="1559"/>
      <c r="H29" s="1058">
        <v>87</v>
      </c>
      <c r="I29" s="1566" t="s">
        <v>5122</v>
      </c>
      <c r="J29" s="1567"/>
      <c r="K29" s="1544"/>
      <c r="L29" s="1544"/>
      <c r="M29" s="1547"/>
    </row>
    <row r="30" spans="1:13" s="519" customFormat="1" ht="15.75" customHeight="1">
      <c r="A30" s="1553"/>
      <c r="B30" s="1560"/>
      <c r="C30" s="1561"/>
      <c r="D30" s="1562"/>
      <c r="E30" s="1553"/>
      <c r="F30" s="1560"/>
      <c r="G30" s="1562"/>
      <c r="H30" s="1058">
        <v>62</v>
      </c>
      <c r="I30" s="1566" t="s">
        <v>5123</v>
      </c>
      <c r="J30" s="1567"/>
      <c r="K30" s="1545"/>
      <c r="L30" s="1545"/>
      <c r="M30" s="1548"/>
    </row>
    <row r="31" spans="1:13" s="519" customFormat="1" ht="8.25" customHeight="1">
      <c r="A31" s="560"/>
      <c r="B31" s="1057"/>
      <c r="C31" s="1057"/>
      <c r="D31" s="1057"/>
      <c r="E31" s="560"/>
      <c r="F31" s="1057"/>
      <c r="G31" s="1057"/>
      <c r="H31" s="534"/>
      <c r="I31" s="561"/>
      <c r="J31" s="561"/>
      <c r="K31" s="562"/>
      <c r="L31" s="562"/>
      <c r="M31" s="563"/>
    </row>
    <row r="32" spans="1:13" s="519" customFormat="1">
      <c r="A32" s="557" t="s">
        <v>5126</v>
      </c>
      <c r="B32" s="557"/>
      <c r="C32" s="557"/>
      <c r="D32" s="557"/>
      <c r="E32" s="557"/>
      <c r="F32" s="557"/>
      <c r="G32" s="557"/>
      <c r="H32" s="557"/>
      <c r="I32" s="557"/>
      <c r="J32" s="557"/>
      <c r="K32" s="557"/>
      <c r="L32" s="557"/>
      <c r="M32" s="557"/>
    </row>
    <row r="33" spans="1:13" s="519" customFormat="1" ht="54.75" customHeight="1">
      <c r="A33" s="1511" t="s">
        <v>3306</v>
      </c>
      <c r="B33" s="1506" t="s">
        <v>261</v>
      </c>
      <c r="C33" s="1506" t="s">
        <v>259</v>
      </c>
      <c r="D33" s="1506"/>
      <c r="E33" s="1506"/>
      <c r="F33" s="1506"/>
      <c r="G33" s="1506"/>
      <c r="H33" s="1568" t="s">
        <v>2830</v>
      </c>
      <c r="I33" s="1569"/>
      <c r="J33" s="1570"/>
      <c r="K33" s="1511" t="s">
        <v>4242</v>
      </c>
      <c r="L33" s="1511" t="s">
        <v>5119</v>
      </c>
      <c r="M33" s="1511" t="s">
        <v>4765</v>
      </c>
    </row>
    <row r="34" spans="1:13" s="519" customFormat="1" ht="40.5" customHeight="1">
      <c r="A34" s="1512"/>
      <c r="B34" s="1506"/>
      <c r="C34" s="1506"/>
      <c r="D34" s="1506"/>
      <c r="E34" s="1506"/>
      <c r="F34" s="1506"/>
      <c r="G34" s="1506"/>
      <c r="H34" s="575" t="s">
        <v>760</v>
      </c>
      <c r="I34" s="1532" t="s">
        <v>761</v>
      </c>
      <c r="J34" s="1533"/>
      <c r="K34" s="1512"/>
      <c r="L34" s="1512"/>
      <c r="M34" s="1512"/>
    </row>
    <row r="35" spans="1:13" s="519" customFormat="1">
      <c r="A35" s="1064">
        <v>1</v>
      </c>
      <c r="B35" s="1064">
        <f>A35+1</f>
        <v>2</v>
      </c>
      <c r="C35" s="1535">
        <f>B35+1</f>
        <v>3</v>
      </c>
      <c r="D35" s="1536"/>
      <c r="E35" s="1536"/>
      <c r="F35" s="1536"/>
      <c r="G35" s="1537"/>
      <c r="H35" s="1056">
        <f>C35+1</f>
        <v>4</v>
      </c>
      <c r="I35" s="1535">
        <f>H35+1</f>
        <v>5</v>
      </c>
      <c r="J35" s="1537"/>
      <c r="K35" s="1064">
        <f>I35+1</f>
        <v>6</v>
      </c>
      <c r="L35" s="1064">
        <f>K35+1</f>
        <v>7</v>
      </c>
      <c r="M35" s="1064">
        <f>L35+1</f>
        <v>8</v>
      </c>
    </row>
    <row r="36" spans="1:13" s="519" customFormat="1" ht="33.75" customHeight="1">
      <c r="A36" s="358" t="s">
        <v>4763</v>
      </c>
      <c r="B36" s="558" t="s">
        <v>4524</v>
      </c>
      <c r="C36" s="1549" t="s">
        <v>4768</v>
      </c>
      <c r="D36" s="1572"/>
      <c r="E36" s="1572"/>
      <c r="F36" s="1572"/>
      <c r="G36" s="1550"/>
      <c r="H36" s="1058" t="s">
        <v>4764</v>
      </c>
      <c r="I36" s="1566" t="s">
        <v>458</v>
      </c>
      <c r="J36" s="1567"/>
      <c r="K36" s="1061">
        <v>213</v>
      </c>
      <c r="L36" s="1061">
        <v>2</v>
      </c>
      <c r="M36" s="1060">
        <v>1.2</v>
      </c>
    </row>
    <row r="37" spans="1:13" s="519" customFormat="1" ht="34.5" customHeight="1">
      <c r="A37" s="358" t="s">
        <v>4763</v>
      </c>
      <c r="B37" s="558" t="s">
        <v>4526</v>
      </c>
      <c r="C37" s="1549" t="s">
        <v>4769</v>
      </c>
      <c r="D37" s="1572"/>
      <c r="E37" s="1572"/>
      <c r="F37" s="1572"/>
      <c r="G37" s="1550"/>
      <c r="H37" s="1058" t="s">
        <v>4764</v>
      </c>
      <c r="I37" s="1566" t="s">
        <v>458</v>
      </c>
      <c r="J37" s="1567"/>
      <c r="K37" s="1061">
        <v>213</v>
      </c>
      <c r="L37" s="1061">
        <v>2</v>
      </c>
      <c r="M37" s="1060">
        <v>10.8</v>
      </c>
    </row>
    <row r="38" spans="1:13" s="519" customFormat="1" ht="20.25" customHeight="1">
      <c r="A38" s="358" t="s">
        <v>4763</v>
      </c>
      <c r="B38" s="558" t="s">
        <v>4796</v>
      </c>
      <c r="C38" s="1566" t="s">
        <v>3478</v>
      </c>
      <c r="D38" s="1571"/>
      <c r="E38" s="1571"/>
      <c r="F38" s="1571"/>
      <c r="G38" s="1567"/>
      <c r="H38" s="1058" t="s">
        <v>4764</v>
      </c>
      <c r="I38" s="1566" t="s">
        <v>458</v>
      </c>
      <c r="J38" s="1567"/>
      <c r="K38" s="1061">
        <v>213</v>
      </c>
      <c r="L38" s="1061">
        <v>2</v>
      </c>
      <c r="M38" s="1060">
        <v>9.6</v>
      </c>
    </row>
    <row r="39" spans="1:13" s="519" customFormat="1" ht="20.25" customHeight="1">
      <c r="A39" s="358" t="s">
        <v>4763</v>
      </c>
      <c r="B39" s="558" t="s">
        <v>1018</v>
      </c>
      <c r="C39" s="1566" t="s">
        <v>5127</v>
      </c>
      <c r="D39" s="1571"/>
      <c r="E39" s="1571"/>
      <c r="F39" s="1571"/>
      <c r="G39" s="1567"/>
      <c r="H39" s="1058" t="s">
        <v>4764</v>
      </c>
      <c r="I39" s="1566" t="s">
        <v>458</v>
      </c>
      <c r="J39" s="1567"/>
      <c r="K39" s="1543">
        <v>213</v>
      </c>
      <c r="L39" s="1543">
        <v>2</v>
      </c>
      <c r="M39" s="1573">
        <v>9</v>
      </c>
    </row>
    <row r="40" spans="1:13" s="519" customFormat="1" ht="20.25" customHeight="1">
      <c r="A40" s="358" t="s">
        <v>4763</v>
      </c>
      <c r="B40" s="558" t="s">
        <v>973</v>
      </c>
      <c r="C40" s="1566" t="s">
        <v>5128</v>
      </c>
      <c r="D40" s="1571"/>
      <c r="E40" s="1571"/>
      <c r="F40" s="1571"/>
      <c r="G40" s="1567"/>
      <c r="H40" s="1058" t="s">
        <v>4764</v>
      </c>
      <c r="I40" s="1566" t="s">
        <v>458</v>
      </c>
      <c r="J40" s="1567"/>
      <c r="K40" s="1545"/>
      <c r="L40" s="1545"/>
      <c r="M40" s="1574"/>
    </row>
    <row r="41" spans="1:13" s="519" customFormat="1" ht="20.25" customHeight="1">
      <c r="A41" s="358" t="s">
        <v>4763</v>
      </c>
      <c r="B41" s="558" t="s">
        <v>4485</v>
      </c>
      <c r="C41" s="1566" t="s">
        <v>4486</v>
      </c>
      <c r="D41" s="1571"/>
      <c r="E41" s="1571"/>
      <c r="F41" s="1571"/>
      <c r="G41" s="1567"/>
      <c r="H41" s="1058" t="s">
        <v>4764</v>
      </c>
      <c r="I41" s="1566" t="s">
        <v>458</v>
      </c>
      <c r="J41" s="1567"/>
      <c r="K41" s="1061">
        <v>213</v>
      </c>
      <c r="L41" s="1061">
        <v>2</v>
      </c>
      <c r="M41" s="1060">
        <v>9</v>
      </c>
    </row>
    <row r="42" spans="1:13" s="519" customFormat="1" ht="20.25" customHeight="1">
      <c r="A42" s="358" t="s">
        <v>4763</v>
      </c>
      <c r="B42" s="558" t="s">
        <v>900</v>
      </c>
      <c r="C42" s="1566" t="s">
        <v>5129</v>
      </c>
      <c r="D42" s="1571"/>
      <c r="E42" s="1571"/>
      <c r="F42" s="1571"/>
      <c r="G42" s="1567"/>
      <c r="H42" s="1058" t="s">
        <v>4764</v>
      </c>
      <c r="I42" s="1566" t="s">
        <v>458</v>
      </c>
      <c r="J42" s="1567"/>
      <c r="K42" s="1543">
        <v>213</v>
      </c>
      <c r="L42" s="1543">
        <v>2</v>
      </c>
      <c r="M42" s="1573">
        <v>5</v>
      </c>
    </row>
    <row r="43" spans="1:13" s="519" customFormat="1" ht="20.25" customHeight="1">
      <c r="A43" s="358" t="s">
        <v>4763</v>
      </c>
      <c r="B43" s="558" t="s">
        <v>887</v>
      </c>
      <c r="C43" s="1566" t="s">
        <v>888</v>
      </c>
      <c r="D43" s="1571"/>
      <c r="E43" s="1571"/>
      <c r="F43" s="1571"/>
      <c r="G43" s="1567"/>
      <c r="H43" s="1058" t="s">
        <v>4764</v>
      </c>
      <c r="I43" s="1566" t="s">
        <v>458</v>
      </c>
      <c r="J43" s="1567"/>
      <c r="K43" s="1544"/>
      <c r="L43" s="1544"/>
      <c r="M43" s="1575"/>
    </row>
    <row r="44" spans="1:13" s="519" customFormat="1" ht="20.25" customHeight="1">
      <c r="A44" s="358" t="s">
        <v>4763</v>
      </c>
      <c r="B44" s="558" t="s">
        <v>5130</v>
      </c>
      <c r="C44" s="1566" t="s">
        <v>5131</v>
      </c>
      <c r="D44" s="1571"/>
      <c r="E44" s="1571"/>
      <c r="F44" s="1571"/>
      <c r="G44" s="1567"/>
      <c r="H44" s="1058" t="s">
        <v>4764</v>
      </c>
      <c r="I44" s="1566" t="s">
        <v>458</v>
      </c>
      <c r="J44" s="1567"/>
      <c r="K44" s="1545"/>
      <c r="L44" s="1545"/>
      <c r="M44" s="1574"/>
    </row>
    <row r="45" spans="1:13" s="519" customFormat="1" ht="20.25" customHeight="1">
      <c r="A45" s="358" t="s">
        <v>4763</v>
      </c>
      <c r="B45" s="558" t="s">
        <v>893</v>
      </c>
      <c r="C45" s="1566" t="s">
        <v>3438</v>
      </c>
      <c r="D45" s="1571"/>
      <c r="E45" s="1571"/>
      <c r="F45" s="1571"/>
      <c r="G45" s="1567"/>
      <c r="H45" s="1058" t="s">
        <v>4764</v>
      </c>
      <c r="I45" s="1566" t="s">
        <v>458</v>
      </c>
      <c r="J45" s="1567"/>
      <c r="K45" s="1543">
        <v>213</v>
      </c>
      <c r="L45" s="1543">
        <v>2</v>
      </c>
      <c r="M45" s="1573">
        <v>5</v>
      </c>
    </row>
    <row r="46" spans="1:13" s="519" customFormat="1" ht="20.25" customHeight="1">
      <c r="A46" s="358" t="s">
        <v>4763</v>
      </c>
      <c r="B46" s="558" t="s">
        <v>892</v>
      </c>
      <c r="C46" s="1566" t="s">
        <v>5132</v>
      </c>
      <c r="D46" s="1571"/>
      <c r="E46" s="1571"/>
      <c r="F46" s="1571"/>
      <c r="G46" s="1567"/>
      <c r="H46" s="1058" t="s">
        <v>4764</v>
      </c>
      <c r="I46" s="1566" t="s">
        <v>458</v>
      </c>
      <c r="J46" s="1567"/>
      <c r="K46" s="1545"/>
      <c r="L46" s="1545"/>
      <c r="M46" s="1574"/>
    </row>
    <row r="47" spans="1:13" s="519" customFormat="1" ht="20.25" customHeight="1">
      <c r="A47" s="358" t="s">
        <v>4763</v>
      </c>
      <c r="B47" s="558" t="s">
        <v>902</v>
      </c>
      <c r="C47" s="1566" t="s">
        <v>903</v>
      </c>
      <c r="D47" s="1571"/>
      <c r="E47" s="1571"/>
      <c r="F47" s="1571"/>
      <c r="G47" s="1567"/>
      <c r="H47" s="1058" t="s">
        <v>4764</v>
      </c>
      <c r="I47" s="1566" t="s">
        <v>458</v>
      </c>
      <c r="J47" s="1567"/>
      <c r="K47" s="1061">
        <v>213</v>
      </c>
      <c r="L47" s="1061">
        <v>2</v>
      </c>
      <c r="M47" s="1060">
        <v>5</v>
      </c>
    </row>
    <row r="48" spans="1:13" s="519" customFormat="1" ht="20.25" customHeight="1">
      <c r="A48" s="358" t="s">
        <v>4763</v>
      </c>
      <c r="B48" s="558" t="s">
        <v>912</v>
      </c>
      <c r="C48" s="1566" t="s">
        <v>913</v>
      </c>
      <c r="D48" s="1571"/>
      <c r="E48" s="1571"/>
      <c r="F48" s="1571"/>
      <c r="G48" s="1567"/>
      <c r="H48" s="1058" t="s">
        <v>4764</v>
      </c>
      <c r="I48" s="1566" t="s">
        <v>458</v>
      </c>
      <c r="J48" s="1567"/>
      <c r="K48" s="1543">
        <v>213</v>
      </c>
      <c r="L48" s="1543">
        <v>2</v>
      </c>
      <c r="M48" s="1573">
        <v>3</v>
      </c>
    </row>
    <row r="49" spans="1:15" s="519" customFormat="1" ht="20.25" customHeight="1">
      <c r="A49" s="358" t="s">
        <v>4763</v>
      </c>
      <c r="B49" s="558" t="s">
        <v>4795</v>
      </c>
      <c r="C49" s="1566" t="s">
        <v>4794</v>
      </c>
      <c r="D49" s="1571"/>
      <c r="E49" s="1571"/>
      <c r="F49" s="1571"/>
      <c r="G49" s="1567"/>
      <c r="H49" s="1058" t="s">
        <v>4764</v>
      </c>
      <c r="I49" s="1566" t="s">
        <v>458</v>
      </c>
      <c r="J49" s="1567"/>
      <c r="K49" s="1545"/>
      <c r="L49" s="1545"/>
      <c r="M49" s="1574"/>
    </row>
    <row r="50" spans="1:15" s="519" customFormat="1" ht="33" customHeight="1">
      <c r="A50" s="358" t="s">
        <v>4763</v>
      </c>
      <c r="B50" s="558" t="s">
        <v>6264</v>
      </c>
      <c r="C50" s="1549" t="s">
        <v>6265</v>
      </c>
      <c r="D50" s="1572"/>
      <c r="E50" s="1572"/>
      <c r="F50" s="1572"/>
      <c r="G50" s="1550"/>
      <c r="H50" s="1180" t="s">
        <v>4764</v>
      </c>
      <c r="I50" s="1566" t="s">
        <v>458</v>
      </c>
      <c r="J50" s="1567"/>
      <c r="K50" s="1183">
        <v>213</v>
      </c>
      <c r="L50" s="1183">
        <v>2</v>
      </c>
      <c r="M50" s="1182">
        <v>1</v>
      </c>
    </row>
    <row r="51" spans="1:15" s="519" customFormat="1" ht="20.25" customHeight="1">
      <c r="A51" s="358" t="s">
        <v>4763</v>
      </c>
      <c r="B51" s="558" t="s">
        <v>5133</v>
      </c>
      <c r="C51" s="1549" t="s">
        <v>4249</v>
      </c>
      <c r="D51" s="1572"/>
      <c r="E51" s="1572"/>
      <c r="F51" s="1572"/>
      <c r="G51" s="1550"/>
      <c r="H51" s="1058" t="s">
        <v>4764</v>
      </c>
      <c r="I51" s="1566" t="s">
        <v>458</v>
      </c>
      <c r="J51" s="1567"/>
      <c r="K51" s="1061">
        <v>213</v>
      </c>
      <c r="L51" s="1061">
        <v>1</v>
      </c>
      <c r="M51" s="1060">
        <v>2</v>
      </c>
    </row>
    <row r="52" spans="1:15" ht="9" customHeight="1">
      <c r="A52" s="532"/>
      <c r="B52" s="532"/>
      <c r="C52" s="532"/>
      <c r="D52" s="564"/>
      <c r="E52" s="534"/>
      <c r="F52" s="560"/>
      <c r="G52" s="565"/>
      <c r="H52" s="565"/>
      <c r="I52" s="565"/>
      <c r="J52" s="565"/>
      <c r="K52" s="562"/>
      <c r="L52" s="562"/>
      <c r="M52" s="533"/>
    </row>
    <row r="53" spans="1:15" ht="20.25" customHeight="1">
      <c r="A53" s="557" t="s">
        <v>5134</v>
      </c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O53" s="516"/>
    </row>
    <row r="54" spans="1:15" ht="15.75" customHeight="1">
      <c r="A54" s="1576" t="s">
        <v>5135</v>
      </c>
      <c r="B54" s="1577" t="s">
        <v>5136</v>
      </c>
      <c r="C54" s="1576" t="s">
        <v>5137</v>
      </c>
      <c r="D54" s="1576"/>
      <c r="E54" s="1576" t="s">
        <v>5138</v>
      </c>
      <c r="F54" s="1576"/>
    </row>
    <row r="55" spans="1:15" ht="42.75">
      <c r="A55" s="1576"/>
      <c r="B55" s="1577"/>
      <c r="C55" s="810" t="s">
        <v>5139</v>
      </c>
      <c r="D55" s="811" t="s">
        <v>5140</v>
      </c>
      <c r="E55" s="810" t="s">
        <v>5139</v>
      </c>
      <c r="F55" s="811" t="s">
        <v>5140</v>
      </c>
    </row>
    <row r="56" spans="1:15">
      <c r="A56" s="813">
        <v>1</v>
      </c>
      <c r="B56" s="813">
        <v>2</v>
      </c>
      <c r="C56" s="813">
        <v>3</v>
      </c>
      <c r="D56" s="813">
        <v>4</v>
      </c>
      <c r="E56" s="813">
        <v>5</v>
      </c>
      <c r="F56" s="813">
        <v>6</v>
      </c>
    </row>
    <row r="57" spans="1:15">
      <c r="A57" s="1188" t="s">
        <v>5141</v>
      </c>
      <c r="B57" s="815">
        <f>B58+B59</f>
        <v>4</v>
      </c>
      <c r="C57" s="815">
        <f>C58+C59</f>
        <v>4</v>
      </c>
      <c r="D57" s="815" t="s">
        <v>2661</v>
      </c>
      <c r="E57" s="815">
        <f>E58+E59</f>
        <v>3</v>
      </c>
      <c r="F57" s="815" t="s">
        <v>2661</v>
      </c>
    </row>
    <row r="58" spans="1:15">
      <c r="A58" s="818" t="s">
        <v>5142</v>
      </c>
      <c r="B58" s="815">
        <v>1</v>
      </c>
      <c r="C58" s="815">
        <v>1</v>
      </c>
      <c r="D58" s="815" t="s">
        <v>2661</v>
      </c>
      <c r="E58" s="815">
        <v>1</v>
      </c>
      <c r="F58" s="815" t="s">
        <v>2661</v>
      </c>
    </row>
    <row r="59" spans="1:15">
      <c r="A59" s="818" t="s">
        <v>5143</v>
      </c>
      <c r="B59" s="815">
        <v>3</v>
      </c>
      <c r="C59" s="815">
        <v>3</v>
      </c>
      <c r="D59" s="815" t="s">
        <v>2661</v>
      </c>
      <c r="E59" s="815">
        <v>2</v>
      </c>
      <c r="F59" s="815" t="s">
        <v>2661</v>
      </c>
    </row>
    <row r="60" spans="1:15">
      <c r="A60" s="1188" t="s">
        <v>5144</v>
      </c>
      <c r="B60" s="815">
        <f>B61+B62</f>
        <v>61</v>
      </c>
      <c r="C60" s="815">
        <f>C61+C62</f>
        <v>50</v>
      </c>
      <c r="D60" s="815" t="s">
        <v>2661</v>
      </c>
      <c r="E60" s="815">
        <f>E61+E62</f>
        <v>37</v>
      </c>
      <c r="F60" s="815" t="s">
        <v>2661</v>
      </c>
    </row>
    <row r="61" spans="1:15">
      <c r="A61" s="818" t="s">
        <v>5142</v>
      </c>
      <c r="B61" s="979">
        <v>2</v>
      </c>
      <c r="C61" s="979">
        <v>2</v>
      </c>
      <c r="D61" s="815" t="s">
        <v>2661</v>
      </c>
      <c r="E61" s="1025">
        <v>1</v>
      </c>
      <c r="F61" s="815" t="s">
        <v>2661</v>
      </c>
    </row>
    <row r="62" spans="1:15">
      <c r="A62" s="818" t="s">
        <v>5143</v>
      </c>
      <c r="B62" s="979">
        <v>59</v>
      </c>
      <c r="C62" s="979">
        <v>48</v>
      </c>
      <c r="D62" s="815" t="s">
        <v>2661</v>
      </c>
      <c r="E62" s="1025">
        <v>36</v>
      </c>
      <c r="F62" s="815" t="s">
        <v>2661</v>
      </c>
    </row>
    <row r="63" spans="1:15">
      <c r="A63" s="1189" t="s">
        <v>13</v>
      </c>
      <c r="B63" s="980">
        <f>B60+B57</f>
        <v>65</v>
      </c>
      <c r="C63" s="980">
        <f>C60+C57</f>
        <v>54</v>
      </c>
      <c r="D63" s="1086">
        <v>1</v>
      </c>
      <c r="E63" s="980">
        <f>E60+E57</f>
        <v>40</v>
      </c>
      <c r="F63" s="1086">
        <v>0.8</v>
      </c>
    </row>
    <row r="64" spans="1:15" ht="9" customHeight="1"/>
    <row r="65" spans="1:15">
      <c r="A65" s="572" t="s">
        <v>5145</v>
      </c>
      <c r="B65" s="504"/>
      <c r="C65" s="504"/>
      <c r="D65" s="505"/>
      <c r="E65" s="523"/>
      <c r="F65" s="523"/>
      <c r="G65" s="523"/>
      <c r="H65" s="523"/>
      <c r="I65" s="523"/>
      <c r="J65" s="523"/>
      <c r="K65" s="523"/>
      <c r="L65" s="523"/>
    </row>
    <row r="66" spans="1:15" ht="7.5" customHeight="1">
      <c r="E66" s="521"/>
      <c r="F66" s="522"/>
      <c r="O66" s="516"/>
    </row>
  </sheetData>
  <mergeCells count="114"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F52:J52 E36:E52 H36:H51">
    <cfRule type="cellIs" dxfId="39" priority="8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2" t="s">
        <v>5146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ht="32.25" customHeight="1">
      <c r="A10" s="1579" t="s">
        <v>5147</v>
      </c>
      <c r="B10" s="1579"/>
      <c r="C10" s="1579"/>
      <c r="D10" s="1579"/>
      <c r="E10" s="1579"/>
      <c r="F10" s="1579"/>
      <c r="G10" s="1579"/>
      <c r="H10" s="1579"/>
      <c r="I10" s="1579"/>
      <c r="J10" s="1579"/>
      <c r="K10" s="1579"/>
      <c r="L10" s="1579"/>
      <c r="M10" s="1579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9" customHeight="1">
      <c r="A11" s="549"/>
      <c r="B11" s="1062"/>
      <c r="C11" s="1062"/>
      <c r="D11" s="1062"/>
      <c r="E11" s="549"/>
      <c r="F11" s="549"/>
      <c r="G11" s="549"/>
      <c r="H11" s="549"/>
      <c r="I11" s="549"/>
      <c r="J11" s="549"/>
      <c r="K11" s="549"/>
      <c r="L11" s="1062"/>
      <c r="M11" s="549"/>
    </row>
    <row r="12" spans="1:27" ht="43.5" customHeight="1">
      <c r="A12" s="1511" t="s">
        <v>5115</v>
      </c>
      <c r="B12" s="1508" t="s">
        <v>5116</v>
      </c>
      <c r="C12" s="1521"/>
      <c r="D12" s="1509"/>
      <c r="E12" s="1580" t="s">
        <v>120</v>
      </c>
      <c r="F12" s="1581"/>
      <c r="G12" s="1582"/>
      <c r="H12" s="1580" t="s">
        <v>117</v>
      </c>
      <c r="I12" s="1581"/>
      <c r="J12" s="1582"/>
      <c r="K12" s="1511" t="s">
        <v>4242</v>
      </c>
      <c r="L12" s="1528" t="s">
        <v>4243</v>
      </c>
      <c r="M12" s="1529"/>
    </row>
    <row r="13" spans="1:27" ht="67.5" customHeight="1">
      <c r="A13" s="1512"/>
      <c r="B13" s="1522"/>
      <c r="C13" s="1523"/>
      <c r="D13" s="1524"/>
      <c r="E13" s="578" t="s">
        <v>760</v>
      </c>
      <c r="F13" s="1583" t="s">
        <v>761</v>
      </c>
      <c r="G13" s="1584"/>
      <c r="H13" s="579" t="s">
        <v>3121</v>
      </c>
      <c r="I13" s="1583" t="s">
        <v>119</v>
      </c>
      <c r="J13" s="1584"/>
      <c r="K13" s="1512"/>
      <c r="L13" s="1530"/>
      <c r="M13" s="1531"/>
    </row>
    <row r="14" spans="1:27" s="518" customFormat="1">
      <c r="A14" s="1064">
        <v>1</v>
      </c>
      <c r="B14" s="1535">
        <f>A14+1</f>
        <v>2</v>
      </c>
      <c r="C14" s="1536"/>
      <c r="D14" s="1537"/>
      <c r="E14" s="1064">
        <f>B14+1</f>
        <v>3</v>
      </c>
      <c r="F14" s="1535">
        <f>E14+1</f>
        <v>4</v>
      </c>
      <c r="G14" s="1537"/>
      <c r="H14" s="1056">
        <f>F14+1</f>
        <v>5</v>
      </c>
      <c r="I14" s="1535">
        <f>H14+1</f>
        <v>6</v>
      </c>
      <c r="J14" s="1537"/>
      <c r="K14" s="1064">
        <f>I14+1</f>
        <v>7</v>
      </c>
      <c r="L14" s="1535">
        <f>K14+1</f>
        <v>8</v>
      </c>
      <c r="M14" s="1537"/>
    </row>
    <row r="15" spans="1:27" ht="46.5" customHeight="1">
      <c r="A15" s="324" t="s">
        <v>4758</v>
      </c>
      <c r="B15" s="1538" t="s">
        <v>4759</v>
      </c>
      <c r="C15" s="1539"/>
      <c r="D15" s="1540"/>
      <c r="E15" s="324">
        <v>800</v>
      </c>
      <c r="F15" s="1538" t="s">
        <v>5117</v>
      </c>
      <c r="G15" s="1540"/>
      <c r="H15" s="325" t="s">
        <v>4580</v>
      </c>
      <c r="I15" s="1538" t="s">
        <v>4718</v>
      </c>
      <c r="J15" s="1540"/>
      <c r="K15" s="550">
        <v>213</v>
      </c>
      <c r="L15" s="1541">
        <v>24957</v>
      </c>
      <c r="M15" s="1542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5118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1" t="s">
        <v>261</v>
      </c>
      <c r="B18" s="1508" t="s">
        <v>259</v>
      </c>
      <c r="C18" s="1521"/>
      <c r="D18" s="1509"/>
      <c r="E18" s="1580" t="s">
        <v>120</v>
      </c>
      <c r="F18" s="1581"/>
      <c r="G18" s="1582"/>
      <c r="H18" s="1580" t="s">
        <v>117</v>
      </c>
      <c r="I18" s="1581"/>
      <c r="J18" s="1582"/>
      <c r="K18" s="1511" t="s">
        <v>4242</v>
      </c>
      <c r="L18" s="1511" t="s">
        <v>5119</v>
      </c>
      <c r="M18" s="1511" t="s">
        <v>4765</v>
      </c>
    </row>
    <row r="19" spans="1:13" ht="28.5" customHeight="1">
      <c r="A19" s="1512"/>
      <c r="B19" s="1522"/>
      <c r="C19" s="1523"/>
      <c r="D19" s="1524"/>
      <c r="E19" s="578" t="s">
        <v>760</v>
      </c>
      <c r="F19" s="1583" t="s">
        <v>761</v>
      </c>
      <c r="G19" s="1584"/>
      <c r="H19" s="579" t="s">
        <v>3121</v>
      </c>
      <c r="I19" s="1583" t="s">
        <v>119</v>
      </c>
      <c r="J19" s="1584"/>
      <c r="K19" s="1512"/>
      <c r="L19" s="1512"/>
      <c r="M19" s="1512"/>
    </row>
    <row r="20" spans="1:13">
      <c r="A20" s="1064">
        <v>1</v>
      </c>
      <c r="B20" s="1563">
        <f>A20+1</f>
        <v>2</v>
      </c>
      <c r="C20" s="1564"/>
      <c r="D20" s="1565"/>
      <c r="E20" s="1063">
        <f>B20+1</f>
        <v>3</v>
      </c>
      <c r="F20" s="1535">
        <f>E20+1</f>
        <v>4</v>
      </c>
      <c r="G20" s="1537"/>
      <c r="H20" s="1056">
        <f>F20+1</f>
        <v>5</v>
      </c>
      <c r="I20" s="1535">
        <f>H20+1</f>
        <v>6</v>
      </c>
      <c r="J20" s="1537"/>
      <c r="K20" s="1064">
        <f>I20+1</f>
        <v>7</v>
      </c>
      <c r="L20" s="1064">
        <f>K20+1</f>
        <v>8</v>
      </c>
      <c r="M20" s="1064">
        <f>L20+1</f>
        <v>9</v>
      </c>
    </row>
    <row r="21" spans="1:13" s="519" customFormat="1" ht="34.5" customHeight="1">
      <c r="A21" s="1551" t="s">
        <v>4719</v>
      </c>
      <c r="B21" s="1554" t="s">
        <v>5120</v>
      </c>
      <c r="C21" s="1555"/>
      <c r="D21" s="1556"/>
      <c r="E21" s="1551">
        <v>801</v>
      </c>
      <c r="F21" s="1554" t="s">
        <v>5121</v>
      </c>
      <c r="G21" s="1556"/>
      <c r="H21" s="1058">
        <v>104</v>
      </c>
      <c r="I21" s="1549" t="s">
        <v>4718</v>
      </c>
      <c r="J21" s="1550"/>
      <c r="K21" s="1543">
        <v>213</v>
      </c>
      <c r="L21" s="1543">
        <v>1</v>
      </c>
      <c r="M21" s="1546">
        <v>1</v>
      </c>
    </row>
    <row r="22" spans="1:13" s="519" customFormat="1" ht="30.75" customHeight="1">
      <c r="A22" s="1552"/>
      <c r="B22" s="1557"/>
      <c r="C22" s="1558"/>
      <c r="D22" s="1559"/>
      <c r="E22" s="1552"/>
      <c r="F22" s="1557"/>
      <c r="G22" s="1559"/>
      <c r="H22" s="1058">
        <v>32</v>
      </c>
      <c r="I22" s="1549" t="s">
        <v>3107</v>
      </c>
      <c r="J22" s="1550"/>
      <c r="K22" s="1544"/>
      <c r="L22" s="1544"/>
      <c r="M22" s="1547"/>
    </row>
    <row r="23" spans="1:13" s="519" customFormat="1" ht="20.25" customHeight="1">
      <c r="A23" s="1552"/>
      <c r="B23" s="1557"/>
      <c r="C23" s="1558"/>
      <c r="D23" s="1559"/>
      <c r="E23" s="1552"/>
      <c r="F23" s="1557"/>
      <c r="G23" s="1559"/>
      <c r="H23" s="1058">
        <v>87</v>
      </c>
      <c r="I23" s="1549" t="s">
        <v>5122</v>
      </c>
      <c r="J23" s="1550"/>
      <c r="K23" s="1544"/>
      <c r="L23" s="1544"/>
      <c r="M23" s="1547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058">
        <v>62</v>
      </c>
      <c r="I24" s="1549" t="s">
        <v>5123</v>
      </c>
      <c r="J24" s="1550"/>
      <c r="K24" s="1545"/>
      <c r="L24" s="1545"/>
      <c r="M24" s="1548"/>
    </row>
    <row r="25" spans="1:13" s="519" customFormat="1" ht="31.5" customHeight="1">
      <c r="A25" s="1551" t="s">
        <v>4721</v>
      </c>
      <c r="B25" s="1554" t="s">
        <v>5124</v>
      </c>
      <c r="C25" s="1555"/>
      <c r="D25" s="1556"/>
      <c r="E25" s="1551">
        <v>803</v>
      </c>
      <c r="F25" s="1554" t="s">
        <v>5125</v>
      </c>
      <c r="G25" s="1556"/>
      <c r="H25" s="1058">
        <v>104</v>
      </c>
      <c r="I25" s="1549" t="s">
        <v>4718</v>
      </c>
      <c r="J25" s="1550"/>
      <c r="K25" s="1543">
        <v>213</v>
      </c>
      <c r="L25" s="1543">
        <v>2</v>
      </c>
      <c r="M25" s="1546">
        <v>5</v>
      </c>
    </row>
    <row r="26" spans="1:13" s="519" customFormat="1" ht="31.5" customHeight="1">
      <c r="A26" s="1552"/>
      <c r="B26" s="1557"/>
      <c r="C26" s="1558"/>
      <c r="D26" s="1559"/>
      <c r="E26" s="1552"/>
      <c r="F26" s="1557"/>
      <c r="G26" s="1559"/>
      <c r="H26" s="1058">
        <v>32</v>
      </c>
      <c r="I26" s="1549" t="s">
        <v>3107</v>
      </c>
      <c r="J26" s="1550"/>
      <c r="K26" s="1544"/>
      <c r="L26" s="1544"/>
      <c r="M26" s="1547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058">
        <v>87</v>
      </c>
      <c r="I27" s="1549" t="s">
        <v>5122</v>
      </c>
      <c r="J27" s="1550"/>
      <c r="K27" s="1544"/>
      <c r="L27" s="1544"/>
      <c r="M27" s="1547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058">
        <v>62</v>
      </c>
      <c r="I28" s="1549" t="s">
        <v>5123</v>
      </c>
      <c r="J28" s="1550"/>
      <c r="K28" s="1545"/>
      <c r="L28" s="1545"/>
      <c r="M28" s="1548"/>
    </row>
    <row r="29" spans="1:13" s="519" customFormat="1" ht="15.75" customHeight="1">
      <c r="A29" s="1588" t="s">
        <v>5148</v>
      </c>
      <c r="B29" s="1589" t="s">
        <v>5149</v>
      </c>
      <c r="C29" s="1589"/>
      <c r="D29" s="1589"/>
      <c r="E29" s="1551" t="s">
        <v>5150</v>
      </c>
      <c r="F29" s="1554" t="s">
        <v>5151</v>
      </c>
      <c r="G29" s="1556"/>
      <c r="H29" s="358">
        <v>52</v>
      </c>
      <c r="I29" s="1589" t="s">
        <v>399</v>
      </c>
      <c r="J29" s="1589"/>
      <c r="K29" s="1543">
        <v>213</v>
      </c>
      <c r="L29" s="1543">
        <v>1</v>
      </c>
      <c r="M29" s="1546">
        <v>1</v>
      </c>
    </row>
    <row r="30" spans="1:13" s="519" customFormat="1">
      <c r="A30" s="1588"/>
      <c r="B30" s="1589"/>
      <c r="C30" s="1589"/>
      <c r="D30" s="1589"/>
      <c r="E30" s="1552"/>
      <c r="F30" s="1557"/>
      <c r="G30" s="1559"/>
      <c r="H30" s="358"/>
      <c r="I30" s="1589"/>
      <c r="J30" s="1589"/>
      <c r="K30" s="1544"/>
      <c r="L30" s="1544"/>
      <c r="M30" s="1547"/>
    </row>
    <row r="31" spans="1:13" s="519" customFormat="1" ht="15.75" customHeight="1">
      <c r="A31" s="1588" t="s">
        <v>5152</v>
      </c>
      <c r="B31" s="1589" t="s">
        <v>5153</v>
      </c>
      <c r="C31" s="1589"/>
      <c r="D31" s="1589"/>
      <c r="E31" s="1552"/>
      <c r="F31" s="1557"/>
      <c r="G31" s="1559"/>
      <c r="H31" s="358">
        <v>52</v>
      </c>
      <c r="I31" s="1589" t="s">
        <v>399</v>
      </c>
      <c r="J31" s="1589"/>
      <c r="K31" s="1544"/>
      <c r="L31" s="1544"/>
      <c r="M31" s="1547"/>
    </row>
    <row r="32" spans="1:13" s="519" customFormat="1">
      <c r="A32" s="1588"/>
      <c r="B32" s="1589"/>
      <c r="C32" s="1589"/>
      <c r="D32" s="1589"/>
      <c r="E32" s="1553"/>
      <c r="F32" s="1560"/>
      <c r="G32" s="1562"/>
      <c r="H32" s="358"/>
      <c r="I32" s="1589"/>
      <c r="J32" s="1589"/>
      <c r="K32" s="1545"/>
      <c r="L32" s="1545"/>
      <c r="M32" s="1548"/>
    </row>
    <row r="33" spans="1:13" s="519" customFormat="1" ht="8.25" customHeight="1">
      <c r="A33" s="560"/>
      <c r="B33" s="1057"/>
      <c r="C33" s="1057"/>
      <c r="D33" s="1057"/>
      <c r="E33" s="560"/>
      <c r="F33" s="1057"/>
      <c r="G33" s="1057"/>
      <c r="H33" s="560"/>
      <c r="I33" s="573"/>
      <c r="J33" s="573"/>
      <c r="K33" s="562"/>
      <c r="L33" s="562"/>
      <c r="M33" s="563"/>
    </row>
    <row r="34" spans="1:13" s="519" customFormat="1">
      <c r="A34" s="557" t="s">
        <v>5126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1" t="s">
        <v>3306</v>
      </c>
      <c r="B35" s="1506" t="s">
        <v>261</v>
      </c>
      <c r="C35" s="1506" t="s">
        <v>259</v>
      </c>
      <c r="D35" s="1506"/>
      <c r="E35" s="1506"/>
      <c r="F35" s="1506"/>
      <c r="G35" s="1506"/>
      <c r="H35" s="1585" t="s">
        <v>2830</v>
      </c>
      <c r="I35" s="1586"/>
      <c r="J35" s="1587"/>
      <c r="K35" s="1511" t="s">
        <v>4242</v>
      </c>
      <c r="L35" s="1511" t="s">
        <v>5119</v>
      </c>
      <c r="M35" s="1511" t="s">
        <v>4765</v>
      </c>
    </row>
    <row r="36" spans="1:13" s="519" customFormat="1" ht="40.5" customHeight="1">
      <c r="A36" s="1512"/>
      <c r="B36" s="1506"/>
      <c r="C36" s="1506"/>
      <c r="D36" s="1506"/>
      <c r="E36" s="1506"/>
      <c r="F36" s="1506"/>
      <c r="G36" s="1506"/>
      <c r="H36" s="578" t="s">
        <v>760</v>
      </c>
      <c r="I36" s="1583" t="s">
        <v>761</v>
      </c>
      <c r="J36" s="1584"/>
      <c r="K36" s="1512"/>
      <c r="L36" s="1512"/>
      <c r="M36" s="1512"/>
    </row>
    <row r="37" spans="1:13" s="519" customFormat="1">
      <c r="A37" s="1064">
        <v>1</v>
      </c>
      <c r="B37" s="1064">
        <f>A37+1</f>
        <v>2</v>
      </c>
      <c r="C37" s="1535">
        <f>B37+1</f>
        <v>3</v>
      </c>
      <c r="D37" s="1536"/>
      <c r="E37" s="1536"/>
      <c r="F37" s="1536"/>
      <c r="G37" s="1537"/>
      <c r="H37" s="1056">
        <f>C37+1</f>
        <v>4</v>
      </c>
      <c r="I37" s="1535">
        <f>H37+1</f>
        <v>5</v>
      </c>
      <c r="J37" s="1537"/>
      <c r="K37" s="1064">
        <f>I37+1</f>
        <v>6</v>
      </c>
      <c r="L37" s="1064">
        <f>K37+1</f>
        <v>7</v>
      </c>
      <c r="M37" s="1064">
        <f>L37+1</f>
        <v>8</v>
      </c>
    </row>
    <row r="38" spans="1:13" s="519" customFormat="1" ht="20.25" customHeight="1">
      <c r="A38" s="358" t="s">
        <v>4763</v>
      </c>
      <c r="B38" s="558" t="s">
        <v>4797</v>
      </c>
      <c r="C38" s="1549" t="s">
        <v>4760</v>
      </c>
      <c r="D38" s="1572"/>
      <c r="E38" s="1572"/>
      <c r="F38" s="1572"/>
      <c r="G38" s="1550"/>
      <c r="H38" s="1058" t="s">
        <v>4764</v>
      </c>
      <c r="I38" s="1566" t="s">
        <v>458</v>
      </c>
      <c r="J38" s="1567"/>
      <c r="K38" s="1059">
        <v>213</v>
      </c>
      <c r="L38" s="1059">
        <v>2</v>
      </c>
      <c r="M38" s="1060">
        <v>5</v>
      </c>
    </row>
    <row r="39" spans="1:13" s="519" customFormat="1" ht="20.25" customHeight="1">
      <c r="A39" s="358" t="s">
        <v>4763</v>
      </c>
      <c r="B39" s="558" t="s">
        <v>4761</v>
      </c>
      <c r="C39" s="1549" t="s">
        <v>4762</v>
      </c>
      <c r="D39" s="1572"/>
      <c r="E39" s="1572"/>
      <c r="F39" s="1572"/>
      <c r="G39" s="1550"/>
      <c r="H39" s="1058" t="s">
        <v>4764</v>
      </c>
      <c r="I39" s="1566" t="s">
        <v>458</v>
      </c>
      <c r="J39" s="1567"/>
      <c r="K39" s="1059">
        <v>213</v>
      </c>
      <c r="L39" s="1059">
        <v>2</v>
      </c>
      <c r="M39" s="1060">
        <v>5</v>
      </c>
    </row>
    <row r="40" spans="1:13" s="519" customFormat="1" ht="35.25" customHeight="1">
      <c r="A40" s="358" t="s">
        <v>4763</v>
      </c>
      <c r="B40" s="558" t="s">
        <v>4541</v>
      </c>
      <c r="C40" s="1549" t="s">
        <v>4542</v>
      </c>
      <c r="D40" s="1572"/>
      <c r="E40" s="1572"/>
      <c r="F40" s="1572"/>
      <c r="G40" s="1550"/>
      <c r="H40" s="1058" t="s">
        <v>4764</v>
      </c>
      <c r="I40" s="1566" t="s">
        <v>458</v>
      </c>
      <c r="J40" s="1567"/>
      <c r="K40" s="1059">
        <v>213</v>
      </c>
      <c r="L40" s="1059">
        <v>2</v>
      </c>
      <c r="M40" s="1060">
        <v>13.5</v>
      </c>
    </row>
    <row r="41" spans="1:13" s="519" customFormat="1" ht="35.25" customHeight="1">
      <c r="A41" s="358" t="s">
        <v>4763</v>
      </c>
      <c r="B41" s="558" t="s">
        <v>4539</v>
      </c>
      <c r="C41" s="1549" t="s">
        <v>4540</v>
      </c>
      <c r="D41" s="1572"/>
      <c r="E41" s="1572"/>
      <c r="F41" s="1572"/>
      <c r="G41" s="1550"/>
      <c r="H41" s="1058" t="s">
        <v>4764</v>
      </c>
      <c r="I41" s="1566" t="s">
        <v>458</v>
      </c>
      <c r="J41" s="1567"/>
      <c r="K41" s="1059">
        <v>213</v>
      </c>
      <c r="L41" s="1059">
        <v>2</v>
      </c>
      <c r="M41" s="1060">
        <v>1.5</v>
      </c>
    </row>
    <row r="42" spans="1:13" s="519" customFormat="1" ht="20.25" customHeight="1">
      <c r="A42" s="358" t="s">
        <v>4763</v>
      </c>
      <c r="B42" s="558" t="s">
        <v>4796</v>
      </c>
      <c r="C42" s="1549" t="s">
        <v>3478</v>
      </c>
      <c r="D42" s="1572"/>
      <c r="E42" s="1572"/>
      <c r="F42" s="1572"/>
      <c r="G42" s="1550"/>
      <c r="H42" s="1058" t="s">
        <v>4764</v>
      </c>
      <c r="I42" s="1566" t="s">
        <v>458</v>
      </c>
      <c r="J42" s="1567"/>
      <c r="K42" s="1059">
        <v>213</v>
      </c>
      <c r="L42" s="1059">
        <v>2</v>
      </c>
      <c r="M42" s="1060">
        <v>18</v>
      </c>
    </row>
    <row r="43" spans="1:13" s="519" customFormat="1" ht="20.25" customHeight="1">
      <c r="A43" s="358" t="s">
        <v>4763</v>
      </c>
      <c r="B43" s="558" t="s">
        <v>896</v>
      </c>
      <c r="C43" s="1549" t="s">
        <v>897</v>
      </c>
      <c r="D43" s="1572"/>
      <c r="E43" s="1572"/>
      <c r="F43" s="1572"/>
      <c r="G43" s="1550"/>
      <c r="H43" s="1058" t="s">
        <v>4764</v>
      </c>
      <c r="I43" s="1566" t="s">
        <v>458</v>
      </c>
      <c r="J43" s="1567"/>
      <c r="K43" s="1596">
        <v>213</v>
      </c>
      <c r="L43" s="1596">
        <v>2</v>
      </c>
      <c r="M43" s="1573">
        <v>8</v>
      </c>
    </row>
    <row r="44" spans="1:13" s="519" customFormat="1" ht="20.25" customHeight="1">
      <c r="A44" s="358" t="s">
        <v>4763</v>
      </c>
      <c r="B44" s="558" t="s">
        <v>960</v>
      </c>
      <c r="C44" s="1549" t="s">
        <v>5154</v>
      </c>
      <c r="D44" s="1572"/>
      <c r="E44" s="1572"/>
      <c r="F44" s="1572"/>
      <c r="G44" s="1550"/>
      <c r="H44" s="1058" t="s">
        <v>4764</v>
      </c>
      <c r="I44" s="1566" t="s">
        <v>458</v>
      </c>
      <c r="J44" s="1567"/>
      <c r="K44" s="1597"/>
      <c r="L44" s="1597"/>
      <c r="M44" s="1574"/>
    </row>
    <row r="45" spans="1:13" s="519" customFormat="1" ht="20.25" customHeight="1">
      <c r="A45" s="358" t="s">
        <v>4763</v>
      </c>
      <c r="B45" s="558" t="s">
        <v>4485</v>
      </c>
      <c r="C45" s="1549" t="s">
        <v>4486</v>
      </c>
      <c r="D45" s="1572"/>
      <c r="E45" s="1572"/>
      <c r="F45" s="1572"/>
      <c r="G45" s="1550"/>
      <c r="H45" s="1058" t="s">
        <v>4764</v>
      </c>
      <c r="I45" s="1566" t="s">
        <v>458</v>
      </c>
      <c r="J45" s="1567"/>
      <c r="K45" s="1059">
        <v>213</v>
      </c>
      <c r="L45" s="1059">
        <v>2</v>
      </c>
      <c r="M45" s="1060">
        <v>9</v>
      </c>
    </row>
    <row r="46" spans="1:13" s="519" customFormat="1" ht="20.25" customHeight="1">
      <c r="A46" s="358" t="s">
        <v>4763</v>
      </c>
      <c r="B46" s="558" t="s">
        <v>916</v>
      </c>
      <c r="C46" s="1549" t="s">
        <v>917</v>
      </c>
      <c r="D46" s="1572"/>
      <c r="E46" s="1572"/>
      <c r="F46" s="1572"/>
      <c r="G46" s="1550"/>
      <c r="H46" s="1058" t="s">
        <v>4764</v>
      </c>
      <c r="I46" s="1566" t="s">
        <v>458</v>
      </c>
      <c r="J46" s="1567"/>
      <c r="K46" s="1059">
        <v>213</v>
      </c>
      <c r="L46" s="1059">
        <v>2</v>
      </c>
      <c r="M46" s="1060">
        <v>3</v>
      </c>
    </row>
    <row r="47" spans="1:13" s="519" customFormat="1" ht="20.25" customHeight="1">
      <c r="A47" s="358" t="s">
        <v>4763</v>
      </c>
      <c r="B47" s="558" t="s">
        <v>892</v>
      </c>
      <c r="C47" s="1549" t="s">
        <v>3437</v>
      </c>
      <c r="D47" s="1572"/>
      <c r="E47" s="1572"/>
      <c r="F47" s="1572"/>
      <c r="G47" s="1550"/>
      <c r="H47" s="1058" t="s">
        <v>4764</v>
      </c>
      <c r="I47" s="1566" t="s">
        <v>458</v>
      </c>
      <c r="J47" s="1567"/>
      <c r="K47" s="1059">
        <v>213</v>
      </c>
      <c r="L47" s="1059">
        <v>2</v>
      </c>
      <c r="M47" s="1060">
        <v>1</v>
      </c>
    </row>
    <row r="48" spans="1:13" ht="9" customHeight="1">
      <c r="A48" s="532"/>
      <c r="B48" s="532"/>
      <c r="C48" s="532"/>
      <c r="D48" s="564"/>
      <c r="E48" s="534"/>
      <c r="F48" s="560"/>
      <c r="G48" s="565"/>
      <c r="H48" s="565"/>
      <c r="I48" s="565"/>
      <c r="J48" s="565"/>
      <c r="K48" s="562"/>
      <c r="L48" s="562"/>
      <c r="M48" s="533"/>
    </row>
    <row r="49" spans="1:15" ht="18.75" customHeight="1">
      <c r="A49" s="557" t="s">
        <v>5134</v>
      </c>
      <c r="B49" s="566"/>
      <c r="C49" s="566"/>
      <c r="D49" s="566"/>
      <c r="E49" s="566"/>
      <c r="F49" s="566"/>
      <c r="G49" s="566"/>
      <c r="H49" s="566"/>
      <c r="I49" s="566"/>
      <c r="J49" s="566"/>
      <c r="K49" s="566"/>
      <c r="L49" s="566"/>
      <c r="M49" s="566"/>
      <c r="O49" s="516"/>
    </row>
    <row r="50" spans="1:15" ht="15.75" customHeight="1">
      <c r="A50" s="1590" t="s">
        <v>5135</v>
      </c>
      <c r="B50" s="1592" t="s">
        <v>5136</v>
      </c>
      <c r="C50" s="1594" t="s">
        <v>5137</v>
      </c>
      <c r="D50" s="1595"/>
      <c r="E50" s="1576" t="s">
        <v>5138</v>
      </c>
      <c r="F50" s="1576"/>
    </row>
    <row r="51" spans="1:15" ht="42.75">
      <c r="A51" s="1591"/>
      <c r="B51" s="1593"/>
      <c r="C51" s="1065" t="s">
        <v>5139</v>
      </c>
      <c r="D51" s="809" t="s">
        <v>5140</v>
      </c>
      <c r="E51" s="810" t="s">
        <v>5139</v>
      </c>
      <c r="F51" s="811" t="s">
        <v>5140</v>
      </c>
    </row>
    <row r="52" spans="1:15">
      <c r="A52" s="812">
        <v>1</v>
      </c>
      <c r="B52" s="813">
        <v>2</v>
      </c>
      <c r="C52" s="813">
        <v>3</v>
      </c>
      <c r="D52" s="813">
        <v>4</v>
      </c>
      <c r="E52" s="813">
        <v>5</v>
      </c>
      <c r="F52" s="813">
        <v>6</v>
      </c>
    </row>
    <row r="53" spans="1:15">
      <c r="A53" s="814" t="s">
        <v>5141</v>
      </c>
      <c r="B53" s="815">
        <v>7</v>
      </c>
      <c r="C53" s="815">
        <v>7</v>
      </c>
      <c r="D53" s="815" t="s">
        <v>2661</v>
      </c>
      <c r="E53" s="815">
        <v>6</v>
      </c>
      <c r="F53" s="815" t="s">
        <v>2661</v>
      </c>
    </row>
    <row r="54" spans="1:15">
      <c r="A54" s="818" t="s">
        <v>5142</v>
      </c>
      <c r="B54" s="815">
        <v>2</v>
      </c>
      <c r="C54" s="815">
        <v>2</v>
      </c>
      <c r="D54" s="815" t="s">
        <v>2661</v>
      </c>
      <c r="E54" s="815">
        <v>2</v>
      </c>
      <c r="F54" s="815" t="s">
        <v>2661</v>
      </c>
    </row>
    <row r="55" spans="1:15">
      <c r="A55" s="818" t="s">
        <v>5143</v>
      </c>
      <c r="B55" s="815">
        <v>5</v>
      </c>
      <c r="C55" s="815">
        <v>5</v>
      </c>
      <c r="D55" s="815" t="s">
        <v>2661</v>
      </c>
      <c r="E55" s="815">
        <v>4</v>
      </c>
      <c r="F55" s="815" t="s">
        <v>2661</v>
      </c>
    </row>
    <row r="56" spans="1:15">
      <c r="A56" s="814" t="s">
        <v>5144</v>
      </c>
      <c r="B56" s="815">
        <v>64</v>
      </c>
      <c r="C56" s="815">
        <v>52</v>
      </c>
      <c r="D56" s="815" t="s">
        <v>2661</v>
      </c>
      <c r="E56" s="815">
        <f>SUM(E57:E58)</f>
        <v>38</v>
      </c>
      <c r="F56" s="815" t="s">
        <v>2661</v>
      </c>
    </row>
    <row r="57" spans="1:15">
      <c r="A57" s="818" t="s">
        <v>5142</v>
      </c>
      <c r="B57" s="979">
        <v>0</v>
      </c>
      <c r="C57" s="979">
        <v>0</v>
      </c>
      <c r="D57" s="815" t="s">
        <v>2661</v>
      </c>
      <c r="E57" s="979">
        <v>0</v>
      </c>
      <c r="F57" s="815" t="s">
        <v>2661</v>
      </c>
    </row>
    <row r="58" spans="1:15">
      <c r="A58" s="818" t="s">
        <v>5143</v>
      </c>
      <c r="B58" s="979">
        <v>64</v>
      </c>
      <c r="C58" s="979">
        <v>52</v>
      </c>
      <c r="D58" s="815" t="s">
        <v>2661</v>
      </c>
      <c r="E58" s="979">
        <v>38</v>
      </c>
      <c r="F58" s="815" t="s">
        <v>2661</v>
      </c>
    </row>
    <row r="59" spans="1:15">
      <c r="A59" s="819" t="s">
        <v>13</v>
      </c>
      <c r="B59" s="980">
        <v>71</v>
      </c>
      <c r="C59" s="980">
        <v>59</v>
      </c>
      <c r="D59" s="1086">
        <v>1</v>
      </c>
      <c r="E59" s="980">
        <f>E53+E56</f>
        <v>44</v>
      </c>
      <c r="F59" s="1086">
        <v>0.8</v>
      </c>
    </row>
    <row r="60" spans="1:15" ht="9" customHeight="1"/>
    <row r="61" spans="1:15" ht="7.5" customHeight="1">
      <c r="E61" s="521"/>
      <c r="F61" s="522"/>
      <c r="O61" s="516"/>
    </row>
  </sheetData>
  <mergeCells count="104"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E29:F29 C31:C32 E48:J48 E33 E21:E30 F29:F30 H38:H47">
    <cfRule type="cellIs" dxfId="38" priority="7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3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2" t="s">
        <v>6311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ht="32.25" customHeight="1">
      <c r="A10" s="1598" t="s">
        <v>5299</v>
      </c>
      <c r="B10" s="1598"/>
      <c r="C10" s="1598"/>
      <c r="D10" s="1598"/>
      <c r="E10" s="1598"/>
      <c r="F10" s="1598"/>
      <c r="G10" s="1598"/>
      <c r="H10" s="1598"/>
      <c r="I10" s="1598"/>
      <c r="J10" s="1598"/>
      <c r="K10" s="1598"/>
      <c r="L10" s="1598"/>
      <c r="M10" s="1598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 ht="32.25" customHeight="1">
      <c r="A11" s="1579" t="s">
        <v>5155</v>
      </c>
      <c r="B11" s="1579"/>
      <c r="C11" s="1579"/>
      <c r="D11" s="1579"/>
      <c r="E11" s="1579"/>
      <c r="F11" s="1579"/>
      <c r="G11" s="1579"/>
      <c r="H11" s="1579"/>
      <c r="I11" s="1579"/>
      <c r="J11" s="1579"/>
      <c r="K11" s="1579"/>
      <c r="L11" s="1579"/>
      <c r="M11" s="1579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 ht="9" customHeight="1">
      <c r="A12" s="549"/>
      <c r="B12" s="1062"/>
      <c r="C12" s="1062"/>
      <c r="D12" s="1062"/>
      <c r="E12" s="549"/>
      <c r="F12" s="549"/>
      <c r="G12" s="549"/>
      <c r="H12" s="549"/>
      <c r="I12" s="549"/>
      <c r="J12" s="549"/>
      <c r="K12" s="549"/>
      <c r="L12" s="1062"/>
      <c r="M12" s="549"/>
    </row>
    <row r="13" spans="1:27" ht="43.5" customHeight="1">
      <c r="A13" s="1511" t="s">
        <v>5115</v>
      </c>
      <c r="B13" s="1508" t="s">
        <v>5116</v>
      </c>
      <c r="C13" s="1521"/>
      <c r="D13" s="1509"/>
      <c r="E13" s="1580" t="s">
        <v>120</v>
      </c>
      <c r="F13" s="1581"/>
      <c r="G13" s="1582"/>
      <c r="H13" s="1580" t="s">
        <v>117</v>
      </c>
      <c r="I13" s="1581"/>
      <c r="J13" s="1582"/>
      <c r="K13" s="1511" t="s">
        <v>4242</v>
      </c>
      <c r="L13" s="1528" t="s">
        <v>4243</v>
      </c>
      <c r="M13" s="1529"/>
    </row>
    <row r="14" spans="1:27" ht="67.5" customHeight="1">
      <c r="A14" s="1512"/>
      <c r="B14" s="1522"/>
      <c r="C14" s="1523"/>
      <c r="D14" s="1524"/>
      <c r="E14" s="578" t="s">
        <v>760</v>
      </c>
      <c r="F14" s="1583" t="s">
        <v>761</v>
      </c>
      <c r="G14" s="1584"/>
      <c r="H14" s="579" t="s">
        <v>3121</v>
      </c>
      <c r="I14" s="1583" t="s">
        <v>119</v>
      </c>
      <c r="J14" s="1584"/>
      <c r="K14" s="1512"/>
      <c r="L14" s="1530"/>
      <c r="M14" s="1531"/>
    </row>
    <row r="15" spans="1:27" s="518" customFormat="1">
      <c r="A15" s="1064">
        <v>1</v>
      </c>
      <c r="B15" s="1535">
        <f>A15+1</f>
        <v>2</v>
      </c>
      <c r="C15" s="1536"/>
      <c r="D15" s="1537"/>
      <c r="E15" s="1064">
        <f>B15+1</f>
        <v>3</v>
      </c>
      <c r="F15" s="1535">
        <f>E15+1</f>
        <v>4</v>
      </c>
      <c r="G15" s="1537"/>
      <c r="H15" s="1056">
        <f>F15+1</f>
        <v>5</v>
      </c>
      <c r="I15" s="1535">
        <f>H15+1</f>
        <v>6</v>
      </c>
      <c r="J15" s="1537"/>
      <c r="K15" s="1064">
        <f>I15+1</f>
        <v>7</v>
      </c>
      <c r="L15" s="1535">
        <f>K15+1</f>
        <v>8</v>
      </c>
      <c r="M15" s="1537"/>
    </row>
    <row r="16" spans="1:27" ht="46.5" customHeight="1">
      <c r="A16" s="324" t="s">
        <v>6279</v>
      </c>
      <c r="B16" s="1538" t="s">
        <v>6280</v>
      </c>
      <c r="C16" s="1539"/>
      <c r="D16" s="1540"/>
      <c r="E16" s="324">
        <v>800</v>
      </c>
      <c r="F16" s="1538" t="s">
        <v>5117</v>
      </c>
      <c r="G16" s="1540"/>
      <c r="H16" s="325" t="s">
        <v>4580</v>
      </c>
      <c r="I16" s="1538" t="s">
        <v>4718</v>
      </c>
      <c r="J16" s="1540"/>
      <c r="K16" s="550">
        <v>213</v>
      </c>
      <c r="L16" s="1541">
        <v>23456</v>
      </c>
      <c r="M16" s="1542"/>
    </row>
    <row r="17" spans="1:13" ht="9.75" customHeight="1">
      <c r="A17" s="551"/>
      <c r="B17" s="552"/>
      <c r="C17" s="552"/>
      <c r="D17" s="552"/>
      <c r="E17" s="551"/>
      <c r="F17" s="552"/>
      <c r="G17" s="552"/>
      <c r="H17" s="553"/>
      <c r="I17" s="551"/>
      <c r="J17" s="551"/>
      <c r="K17" s="554"/>
      <c r="L17" s="554"/>
      <c r="M17" s="555"/>
    </row>
    <row r="18" spans="1:13" ht="15.75" customHeight="1">
      <c r="A18" s="556" t="s">
        <v>5118</v>
      </c>
      <c r="B18" s="557"/>
      <c r="C18" s="557"/>
      <c r="D18" s="557"/>
      <c r="E18" s="557"/>
      <c r="F18" s="557"/>
      <c r="G18" s="557"/>
      <c r="H18" s="557"/>
      <c r="I18" s="557"/>
      <c r="J18" s="557"/>
      <c r="K18" s="557"/>
      <c r="L18" s="557"/>
      <c r="M18" s="557"/>
    </row>
    <row r="19" spans="1:13" ht="36.75" customHeight="1">
      <c r="A19" s="1511" t="s">
        <v>261</v>
      </c>
      <c r="B19" s="1508" t="s">
        <v>259</v>
      </c>
      <c r="C19" s="1521"/>
      <c r="D19" s="1509"/>
      <c r="E19" s="1580" t="s">
        <v>120</v>
      </c>
      <c r="F19" s="1581"/>
      <c r="G19" s="1582"/>
      <c r="H19" s="1580" t="s">
        <v>117</v>
      </c>
      <c r="I19" s="1581"/>
      <c r="J19" s="1582"/>
      <c r="K19" s="1511" t="s">
        <v>4242</v>
      </c>
      <c r="L19" s="1511" t="s">
        <v>5119</v>
      </c>
      <c r="M19" s="1511" t="s">
        <v>4765</v>
      </c>
    </row>
    <row r="20" spans="1:13" ht="28.5" customHeight="1">
      <c r="A20" s="1512"/>
      <c r="B20" s="1522"/>
      <c r="C20" s="1523"/>
      <c r="D20" s="1524"/>
      <c r="E20" s="578" t="s">
        <v>760</v>
      </c>
      <c r="F20" s="1583" t="s">
        <v>761</v>
      </c>
      <c r="G20" s="1584"/>
      <c r="H20" s="579" t="s">
        <v>3121</v>
      </c>
      <c r="I20" s="1583" t="s">
        <v>119</v>
      </c>
      <c r="J20" s="1584"/>
      <c r="K20" s="1512"/>
      <c r="L20" s="1512"/>
      <c r="M20" s="1512"/>
    </row>
    <row r="21" spans="1:13">
      <c r="A21" s="1064">
        <v>1</v>
      </c>
      <c r="B21" s="1563">
        <f>A21+1</f>
        <v>2</v>
      </c>
      <c r="C21" s="1564"/>
      <c r="D21" s="1565"/>
      <c r="E21" s="1063">
        <f>B21+1</f>
        <v>3</v>
      </c>
      <c r="F21" s="1535">
        <f>E21+1</f>
        <v>4</v>
      </c>
      <c r="G21" s="1537"/>
      <c r="H21" s="1056">
        <f>F21+1</f>
        <v>5</v>
      </c>
      <c r="I21" s="1535">
        <f>H21+1</f>
        <v>6</v>
      </c>
      <c r="J21" s="1537"/>
      <c r="K21" s="1064">
        <f>I21+1</f>
        <v>7</v>
      </c>
      <c r="L21" s="1064">
        <f>K21+1</f>
        <v>8</v>
      </c>
      <c r="M21" s="1064">
        <f>L21+1</f>
        <v>9</v>
      </c>
    </row>
    <row r="22" spans="1:13" s="519" customFormat="1" ht="31.5" customHeight="1">
      <c r="A22" s="1551" t="s">
        <v>4719</v>
      </c>
      <c r="B22" s="1554" t="s">
        <v>5120</v>
      </c>
      <c r="C22" s="1555"/>
      <c r="D22" s="1556"/>
      <c r="E22" s="1551">
        <v>801</v>
      </c>
      <c r="F22" s="1554" t="s">
        <v>5121</v>
      </c>
      <c r="G22" s="1556"/>
      <c r="H22" s="1058">
        <v>104</v>
      </c>
      <c r="I22" s="1549" t="s">
        <v>4718</v>
      </c>
      <c r="J22" s="1550"/>
      <c r="K22" s="1543">
        <v>213</v>
      </c>
      <c r="L22" s="1543">
        <v>1</v>
      </c>
      <c r="M22" s="1546">
        <v>1</v>
      </c>
    </row>
    <row r="23" spans="1:13" s="519" customFormat="1" ht="30.75" customHeight="1">
      <c r="A23" s="1552"/>
      <c r="B23" s="1557"/>
      <c r="C23" s="1558"/>
      <c r="D23" s="1559"/>
      <c r="E23" s="1552"/>
      <c r="F23" s="1557"/>
      <c r="G23" s="1559"/>
      <c r="H23" s="1058">
        <v>32</v>
      </c>
      <c r="I23" s="1549" t="s">
        <v>3107</v>
      </c>
      <c r="J23" s="1550"/>
      <c r="K23" s="1544"/>
      <c r="L23" s="1544"/>
      <c r="M23" s="1547"/>
    </row>
    <row r="24" spans="1:13" s="519" customFormat="1" ht="20.25" customHeight="1">
      <c r="A24" s="1552"/>
      <c r="B24" s="1557"/>
      <c r="C24" s="1558"/>
      <c r="D24" s="1559"/>
      <c r="E24" s="1552"/>
      <c r="F24" s="1557"/>
      <c r="G24" s="1559"/>
      <c r="H24" s="1058">
        <v>87</v>
      </c>
      <c r="I24" s="1549" t="s">
        <v>5122</v>
      </c>
      <c r="J24" s="1550"/>
      <c r="K24" s="1544"/>
      <c r="L24" s="1544"/>
      <c r="M24" s="1547"/>
    </row>
    <row r="25" spans="1:13" s="519" customFormat="1" ht="20.25" customHeight="1">
      <c r="A25" s="1553"/>
      <c r="B25" s="1560"/>
      <c r="C25" s="1561"/>
      <c r="D25" s="1562"/>
      <c r="E25" s="1552"/>
      <c r="F25" s="1557"/>
      <c r="G25" s="1559"/>
      <c r="H25" s="1058">
        <v>62</v>
      </c>
      <c r="I25" s="1549" t="s">
        <v>5123</v>
      </c>
      <c r="J25" s="1550"/>
      <c r="K25" s="1544"/>
      <c r="L25" s="1544"/>
      <c r="M25" s="1547"/>
    </row>
    <row r="26" spans="1:13" s="519" customFormat="1" ht="31.5" customHeight="1">
      <c r="A26" s="1058" t="s">
        <v>5156</v>
      </c>
      <c r="B26" s="1549" t="s">
        <v>5157</v>
      </c>
      <c r="C26" s="1572"/>
      <c r="D26" s="1550"/>
      <c r="E26" s="1553"/>
      <c r="F26" s="1560"/>
      <c r="G26" s="1562"/>
      <c r="H26" s="1058">
        <v>25</v>
      </c>
      <c r="I26" s="1549" t="s">
        <v>306</v>
      </c>
      <c r="J26" s="1550"/>
      <c r="K26" s="1545"/>
      <c r="L26" s="1545"/>
      <c r="M26" s="1548"/>
    </row>
    <row r="27" spans="1:13" s="519" customFormat="1" ht="29.25" customHeight="1">
      <c r="A27" s="1551" t="s">
        <v>4721</v>
      </c>
      <c r="B27" s="1554" t="s">
        <v>5124</v>
      </c>
      <c r="C27" s="1555"/>
      <c r="D27" s="1556"/>
      <c r="E27" s="1551">
        <v>803</v>
      </c>
      <c r="F27" s="1554" t="s">
        <v>5125</v>
      </c>
      <c r="G27" s="1556"/>
      <c r="H27" s="1058">
        <v>104</v>
      </c>
      <c r="I27" s="1549" t="s">
        <v>4718</v>
      </c>
      <c r="J27" s="1550"/>
      <c r="K27" s="1543">
        <v>213</v>
      </c>
      <c r="L27" s="1543">
        <v>2</v>
      </c>
      <c r="M27" s="1546">
        <v>6</v>
      </c>
    </row>
    <row r="28" spans="1:13" s="519" customFormat="1" ht="29.25" customHeight="1">
      <c r="A28" s="1552"/>
      <c r="B28" s="1557"/>
      <c r="C28" s="1558"/>
      <c r="D28" s="1559"/>
      <c r="E28" s="1552"/>
      <c r="F28" s="1557"/>
      <c r="G28" s="1559"/>
      <c r="H28" s="1058">
        <v>32</v>
      </c>
      <c r="I28" s="1549" t="s">
        <v>3107</v>
      </c>
      <c r="J28" s="1550"/>
      <c r="K28" s="1544"/>
      <c r="L28" s="1544"/>
      <c r="M28" s="1547"/>
    </row>
    <row r="29" spans="1:13" s="519" customFormat="1" ht="15.75" customHeight="1">
      <c r="A29" s="1552"/>
      <c r="B29" s="1557"/>
      <c r="C29" s="1558"/>
      <c r="D29" s="1559"/>
      <c r="E29" s="1552"/>
      <c r="F29" s="1557"/>
      <c r="G29" s="1559"/>
      <c r="H29" s="1058">
        <v>87</v>
      </c>
      <c r="I29" s="1549" t="s">
        <v>5122</v>
      </c>
      <c r="J29" s="1550"/>
      <c r="K29" s="1544"/>
      <c r="L29" s="1544"/>
      <c r="M29" s="1547"/>
    </row>
    <row r="30" spans="1:13" s="519" customFormat="1" ht="15.75" customHeight="1">
      <c r="A30" s="1553"/>
      <c r="B30" s="1560"/>
      <c r="C30" s="1561"/>
      <c r="D30" s="1562"/>
      <c r="E30" s="1552"/>
      <c r="F30" s="1557"/>
      <c r="G30" s="1559"/>
      <c r="H30" s="1058">
        <v>62</v>
      </c>
      <c r="I30" s="1549" t="s">
        <v>5123</v>
      </c>
      <c r="J30" s="1550"/>
      <c r="K30" s="1544"/>
      <c r="L30" s="1544"/>
      <c r="M30" s="1547"/>
    </row>
    <row r="31" spans="1:13" s="519" customFormat="1" ht="15.75" customHeight="1">
      <c r="A31" s="1058" t="s">
        <v>4779</v>
      </c>
      <c r="B31" s="1549" t="s">
        <v>5158</v>
      </c>
      <c r="C31" s="1572"/>
      <c r="D31" s="1550"/>
      <c r="E31" s="1553"/>
      <c r="F31" s="1560"/>
      <c r="G31" s="1562"/>
      <c r="H31" s="1058">
        <v>25</v>
      </c>
      <c r="I31" s="1549" t="s">
        <v>306</v>
      </c>
      <c r="J31" s="1550"/>
      <c r="K31" s="1545"/>
      <c r="L31" s="1545"/>
      <c r="M31" s="1548"/>
    </row>
    <row r="32" spans="1:13" s="519" customFormat="1" ht="15.75" customHeight="1">
      <c r="A32" s="1551" t="s">
        <v>5148</v>
      </c>
      <c r="B32" s="1554" t="s">
        <v>5149</v>
      </c>
      <c r="C32" s="1555"/>
      <c r="D32" s="1556"/>
      <c r="E32" s="1551" t="s">
        <v>5150</v>
      </c>
      <c r="F32" s="1554" t="s">
        <v>5151</v>
      </c>
      <c r="G32" s="1556"/>
      <c r="H32" s="358">
        <v>52</v>
      </c>
      <c r="I32" s="1549" t="s">
        <v>399</v>
      </c>
      <c r="J32" s="1550"/>
      <c r="K32" s="1543">
        <v>213</v>
      </c>
      <c r="L32" s="1543">
        <v>1</v>
      </c>
      <c r="M32" s="1546">
        <v>1</v>
      </c>
    </row>
    <row r="33" spans="1:13" s="519" customFormat="1">
      <c r="A33" s="1553"/>
      <c r="B33" s="1560"/>
      <c r="C33" s="1561"/>
      <c r="D33" s="1562"/>
      <c r="E33" s="1552"/>
      <c r="F33" s="1557"/>
      <c r="G33" s="1559"/>
      <c r="H33" s="358"/>
      <c r="I33" s="1549"/>
      <c r="J33" s="1550"/>
      <c r="K33" s="1544"/>
      <c r="L33" s="1544"/>
      <c r="M33" s="1547"/>
    </row>
    <row r="34" spans="1:13" s="519" customFormat="1" ht="15.75" customHeight="1">
      <c r="A34" s="1551" t="s">
        <v>5152</v>
      </c>
      <c r="B34" s="1554" t="s">
        <v>5153</v>
      </c>
      <c r="C34" s="1555"/>
      <c r="D34" s="1556"/>
      <c r="E34" s="1552"/>
      <c r="F34" s="1557"/>
      <c r="G34" s="1559"/>
      <c r="H34" s="358">
        <v>52</v>
      </c>
      <c r="I34" s="1549" t="s">
        <v>399</v>
      </c>
      <c r="J34" s="1550"/>
      <c r="K34" s="1544"/>
      <c r="L34" s="1544"/>
      <c r="M34" s="1547"/>
    </row>
    <row r="35" spans="1:13" s="519" customFormat="1">
      <c r="A35" s="1553"/>
      <c r="B35" s="1560"/>
      <c r="C35" s="1561"/>
      <c r="D35" s="1562"/>
      <c r="E35" s="1553"/>
      <c r="F35" s="1560"/>
      <c r="G35" s="1562"/>
      <c r="H35" s="358"/>
      <c r="I35" s="1549"/>
      <c r="J35" s="1550"/>
      <c r="K35" s="1545"/>
      <c r="L35" s="1545"/>
      <c r="M35" s="1548"/>
    </row>
    <row r="36" spans="1:13" s="519" customFormat="1" ht="8.25" customHeight="1">
      <c r="A36" s="560"/>
      <c r="B36" s="1057"/>
      <c r="C36" s="1057"/>
      <c r="D36" s="1057"/>
      <c r="E36" s="560"/>
      <c r="F36" s="1057"/>
      <c r="G36" s="1057"/>
      <c r="H36" s="560"/>
      <c r="I36" s="573"/>
      <c r="J36" s="573"/>
      <c r="K36" s="562"/>
      <c r="L36" s="562"/>
      <c r="M36" s="563"/>
    </row>
    <row r="37" spans="1:13" s="519" customFormat="1">
      <c r="A37" s="557" t="s">
        <v>5126</v>
      </c>
      <c r="B37" s="557"/>
      <c r="C37" s="557"/>
      <c r="D37" s="557"/>
      <c r="E37" s="557"/>
      <c r="F37" s="557"/>
      <c r="G37" s="557"/>
      <c r="H37" s="557"/>
      <c r="I37" s="557"/>
      <c r="J37" s="557"/>
      <c r="K37" s="557"/>
      <c r="L37" s="557"/>
      <c r="M37" s="557"/>
    </row>
    <row r="38" spans="1:13" s="519" customFormat="1" ht="54.75" customHeight="1">
      <c r="A38" s="1511" t="s">
        <v>3306</v>
      </c>
      <c r="B38" s="1511" t="s">
        <v>261</v>
      </c>
      <c r="C38" s="1508" t="s">
        <v>259</v>
      </c>
      <c r="D38" s="1521"/>
      <c r="E38" s="1521"/>
      <c r="F38" s="1521"/>
      <c r="G38" s="1509"/>
      <c r="H38" s="1585" t="s">
        <v>2830</v>
      </c>
      <c r="I38" s="1586"/>
      <c r="J38" s="1587"/>
      <c r="K38" s="1511" t="s">
        <v>4242</v>
      </c>
      <c r="L38" s="1511" t="s">
        <v>5119</v>
      </c>
      <c r="M38" s="1511" t="s">
        <v>4765</v>
      </c>
    </row>
    <row r="39" spans="1:13" s="519" customFormat="1" ht="40.5" customHeight="1">
      <c r="A39" s="1512"/>
      <c r="B39" s="1512"/>
      <c r="C39" s="1522"/>
      <c r="D39" s="1523"/>
      <c r="E39" s="1523"/>
      <c r="F39" s="1523"/>
      <c r="G39" s="1524"/>
      <c r="H39" s="578" t="s">
        <v>760</v>
      </c>
      <c r="I39" s="1583" t="s">
        <v>761</v>
      </c>
      <c r="J39" s="1584"/>
      <c r="K39" s="1512"/>
      <c r="L39" s="1512"/>
      <c r="M39" s="1512"/>
    </row>
    <row r="40" spans="1:13" s="519" customFormat="1">
      <c r="A40" s="1064">
        <v>1</v>
      </c>
      <c r="B40" s="1064">
        <f>A40+1</f>
        <v>2</v>
      </c>
      <c r="C40" s="1535">
        <f>B40+1</f>
        <v>3</v>
      </c>
      <c r="D40" s="1536"/>
      <c r="E40" s="1536"/>
      <c r="F40" s="1536"/>
      <c r="G40" s="1537"/>
      <c r="H40" s="1056">
        <f>C40+1</f>
        <v>4</v>
      </c>
      <c r="I40" s="1535">
        <f>H40+1</f>
        <v>5</v>
      </c>
      <c r="J40" s="1537"/>
      <c r="K40" s="1064">
        <f>I40+1</f>
        <v>6</v>
      </c>
      <c r="L40" s="1064">
        <f>K40+1</f>
        <v>7</v>
      </c>
      <c r="M40" s="1064">
        <f>L40+1</f>
        <v>8</v>
      </c>
    </row>
    <row r="41" spans="1:13" s="519" customFormat="1" ht="20.25" customHeight="1">
      <c r="A41" s="358" t="s">
        <v>4763</v>
      </c>
      <c r="B41" s="558" t="s">
        <v>4797</v>
      </c>
      <c r="C41" s="1549" t="s">
        <v>4760</v>
      </c>
      <c r="D41" s="1572"/>
      <c r="E41" s="1572"/>
      <c r="F41" s="1572"/>
      <c r="G41" s="1550"/>
      <c r="H41" s="1058" t="s">
        <v>4764</v>
      </c>
      <c r="I41" s="1566" t="s">
        <v>458</v>
      </c>
      <c r="J41" s="1567"/>
      <c r="K41" s="1059">
        <v>213</v>
      </c>
      <c r="L41" s="1059">
        <v>2</v>
      </c>
      <c r="M41" s="1060">
        <v>2.4</v>
      </c>
    </row>
    <row r="42" spans="1:13" s="519" customFormat="1" ht="20.25" customHeight="1">
      <c r="A42" s="358" t="s">
        <v>4763</v>
      </c>
      <c r="B42" s="558" t="s">
        <v>4761</v>
      </c>
      <c r="C42" s="1549" t="s">
        <v>4762</v>
      </c>
      <c r="D42" s="1572"/>
      <c r="E42" s="1572"/>
      <c r="F42" s="1572"/>
      <c r="G42" s="1550"/>
      <c r="H42" s="1058" t="s">
        <v>4764</v>
      </c>
      <c r="I42" s="1566" t="s">
        <v>458</v>
      </c>
      <c r="J42" s="1567"/>
      <c r="K42" s="1059">
        <v>213</v>
      </c>
      <c r="L42" s="1059">
        <v>2</v>
      </c>
      <c r="M42" s="1060">
        <v>1.2</v>
      </c>
    </row>
    <row r="43" spans="1:13" s="519" customFormat="1" ht="32.25" customHeight="1">
      <c r="A43" s="358" t="s">
        <v>4763</v>
      </c>
      <c r="B43" s="558" t="s">
        <v>4531</v>
      </c>
      <c r="C43" s="1549" t="s">
        <v>4532</v>
      </c>
      <c r="D43" s="1572"/>
      <c r="E43" s="1572"/>
      <c r="F43" s="1572"/>
      <c r="G43" s="1550"/>
      <c r="H43" s="1058" t="s">
        <v>4764</v>
      </c>
      <c r="I43" s="1566" t="s">
        <v>458</v>
      </c>
      <c r="J43" s="1567"/>
      <c r="K43" s="1596">
        <v>213</v>
      </c>
      <c r="L43" s="1596">
        <v>2</v>
      </c>
      <c r="M43" s="1573">
        <v>3</v>
      </c>
    </row>
    <row r="44" spans="1:13" s="519" customFormat="1" ht="20.25" customHeight="1">
      <c r="A44" s="358" t="s">
        <v>4763</v>
      </c>
      <c r="B44" s="558" t="s">
        <v>4103</v>
      </c>
      <c r="C44" s="1549" t="s">
        <v>5159</v>
      </c>
      <c r="D44" s="1572"/>
      <c r="E44" s="1572"/>
      <c r="F44" s="1572"/>
      <c r="G44" s="1550"/>
      <c r="H44" s="1058" t="s">
        <v>4764</v>
      </c>
      <c r="I44" s="1566" t="s">
        <v>458</v>
      </c>
      <c r="J44" s="1567"/>
      <c r="K44" s="1597"/>
      <c r="L44" s="1597"/>
      <c r="M44" s="1574"/>
    </row>
    <row r="45" spans="1:13" s="519" customFormat="1" ht="35.25" customHeight="1">
      <c r="A45" s="358" t="s">
        <v>4763</v>
      </c>
      <c r="B45" s="558" t="s">
        <v>4533</v>
      </c>
      <c r="C45" s="1549" t="s">
        <v>4534</v>
      </c>
      <c r="D45" s="1572"/>
      <c r="E45" s="1572"/>
      <c r="F45" s="1572"/>
      <c r="G45" s="1550"/>
      <c r="H45" s="1058" t="s">
        <v>4764</v>
      </c>
      <c r="I45" s="1566" t="s">
        <v>458</v>
      </c>
      <c r="J45" s="1567"/>
      <c r="K45" s="1596">
        <v>213</v>
      </c>
      <c r="L45" s="1596">
        <v>2</v>
      </c>
      <c r="M45" s="1573">
        <v>16</v>
      </c>
    </row>
    <row r="46" spans="1:13" s="519" customFormat="1" ht="20.25" customHeight="1">
      <c r="A46" s="358" t="s">
        <v>4763</v>
      </c>
      <c r="B46" s="558" t="s">
        <v>5060</v>
      </c>
      <c r="C46" s="1549" t="s">
        <v>3477</v>
      </c>
      <c r="D46" s="1572"/>
      <c r="E46" s="1572"/>
      <c r="F46" s="1572"/>
      <c r="G46" s="1550"/>
      <c r="H46" s="1058" t="s">
        <v>4764</v>
      </c>
      <c r="I46" s="1566" t="s">
        <v>458</v>
      </c>
      <c r="J46" s="1567"/>
      <c r="K46" s="1597"/>
      <c r="L46" s="1597"/>
      <c r="M46" s="1574"/>
    </row>
    <row r="47" spans="1:13" s="519" customFormat="1" ht="20.25" customHeight="1">
      <c r="A47" s="358" t="s">
        <v>4763</v>
      </c>
      <c r="B47" s="558" t="s">
        <v>4796</v>
      </c>
      <c r="C47" s="1549" t="s">
        <v>3478</v>
      </c>
      <c r="D47" s="1572"/>
      <c r="E47" s="1572"/>
      <c r="F47" s="1572"/>
      <c r="G47" s="1550"/>
      <c r="H47" s="1058" t="s">
        <v>4764</v>
      </c>
      <c r="I47" s="1566" t="s">
        <v>458</v>
      </c>
      <c r="J47" s="1567"/>
      <c r="K47" s="1059">
        <v>213</v>
      </c>
      <c r="L47" s="1059">
        <v>2</v>
      </c>
      <c r="M47" s="1060">
        <v>12</v>
      </c>
    </row>
    <row r="48" spans="1:13" s="519" customFormat="1" ht="20.25" customHeight="1">
      <c r="A48" s="358" t="s">
        <v>4763</v>
      </c>
      <c r="B48" s="558" t="s">
        <v>997</v>
      </c>
      <c r="C48" s="1549" t="s">
        <v>998</v>
      </c>
      <c r="D48" s="1572"/>
      <c r="E48" s="1572"/>
      <c r="F48" s="1572"/>
      <c r="G48" s="1550"/>
      <c r="H48" s="1058" t="s">
        <v>4764</v>
      </c>
      <c r="I48" s="1566" t="s">
        <v>458</v>
      </c>
      <c r="J48" s="1567"/>
      <c r="K48" s="1059">
        <v>213</v>
      </c>
      <c r="L48" s="1059">
        <v>2</v>
      </c>
      <c r="M48" s="1060">
        <v>3</v>
      </c>
    </row>
    <row r="49" spans="1:15" s="519" customFormat="1" ht="20.25" customHeight="1">
      <c r="A49" s="358" t="s">
        <v>4763</v>
      </c>
      <c r="B49" s="558" t="s">
        <v>4485</v>
      </c>
      <c r="C49" s="1549" t="s">
        <v>4486</v>
      </c>
      <c r="D49" s="1572"/>
      <c r="E49" s="1572"/>
      <c r="F49" s="1572"/>
      <c r="G49" s="1550"/>
      <c r="H49" s="1058" t="s">
        <v>4764</v>
      </c>
      <c r="I49" s="1566" t="s">
        <v>458</v>
      </c>
      <c r="J49" s="1567"/>
      <c r="K49" s="1059">
        <v>213</v>
      </c>
      <c r="L49" s="1059">
        <v>2</v>
      </c>
      <c r="M49" s="1060">
        <v>9</v>
      </c>
    </row>
    <row r="50" spans="1:15" s="519" customFormat="1" ht="20.25" customHeight="1">
      <c r="A50" s="358" t="s">
        <v>4763</v>
      </c>
      <c r="B50" s="558" t="s">
        <v>916</v>
      </c>
      <c r="C50" s="1549" t="s">
        <v>917</v>
      </c>
      <c r="D50" s="1572"/>
      <c r="E50" s="1572"/>
      <c r="F50" s="1572"/>
      <c r="G50" s="1550"/>
      <c r="H50" s="1058" t="s">
        <v>4764</v>
      </c>
      <c r="I50" s="1566" t="s">
        <v>458</v>
      </c>
      <c r="J50" s="1567"/>
      <c r="K50" s="1059">
        <v>213</v>
      </c>
      <c r="L50" s="1059">
        <v>2</v>
      </c>
      <c r="M50" s="1060">
        <v>7</v>
      </c>
    </row>
    <row r="51" spans="1:15" s="519" customFormat="1" ht="20.25" customHeight="1">
      <c r="A51" s="358" t="s">
        <v>4763</v>
      </c>
      <c r="B51" s="558" t="s">
        <v>912</v>
      </c>
      <c r="C51" s="1549" t="s">
        <v>913</v>
      </c>
      <c r="D51" s="1572"/>
      <c r="E51" s="1572"/>
      <c r="F51" s="1572"/>
      <c r="G51" s="1550"/>
      <c r="H51" s="1058" t="s">
        <v>4764</v>
      </c>
      <c r="I51" s="1566" t="s">
        <v>458</v>
      </c>
      <c r="J51" s="1567"/>
      <c r="K51" s="1596">
        <v>213</v>
      </c>
      <c r="L51" s="1596">
        <v>2</v>
      </c>
      <c r="M51" s="1573">
        <v>2</v>
      </c>
    </row>
    <row r="52" spans="1:15" s="519" customFormat="1" ht="20.25" customHeight="1">
      <c r="A52" s="358" t="s">
        <v>4763</v>
      </c>
      <c r="B52" s="558" t="s">
        <v>4795</v>
      </c>
      <c r="C52" s="1549" t="s">
        <v>4794</v>
      </c>
      <c r="D52" s="1572"/>
      <c r="E52" s="1572"/>
      <c r="F52" s="1572"/>
      <c r="G52" s="1550"/>
      <c r="H52" s="1058" t="s">
        <v>4764</v>
      </c>
      <c r="I52" s="1566" t="s">
        <v>458</v>
      </c>
      <c r="J52" s="1567"/>
      <c r="K52" s="1597"/>
      <c r="L52" s="1597"/>
      <c r="M52" s="1574"/>
    </row>
    <row r="53" spans="1:15" s="519" customFormat="1" ht="20.25" customHeight="1">
      <c r="A53" s="358" t="s">
        <v>4763</v>
      </c>
      <c r="B53" s="558" t="s">
        <v>926</v>
      </c>
      <c r="C53" s="1549" t="s">
        <v>927</v>
      </c>
      <c r="D53" s="1572"/>
      <c r="E53" s="1572"/>
      <c r="F53" s="1572"/>
      <c r="G53" s="1550"/>
      <c r="H53" s="1058" t="s">
        <v>4764</v>
      </c>
      <c r="I53" s="1566" t="s">
        <v>458</v>
      </c>
      <c r="J53" s="1567"/>
      <c r="K53" s="1059">
        <v>213</v>
      </c>
      <c r="L53" s="1059">
        <v>2</v>
      </c>
      <c r="M53" s="1060">
        <v>5</v>
      </c>
    </row>
    <row r="54" spans="1:15" s="519" customFormat="1" ht="34.5" customHeight="1">
      <c r="A54" s="358" t="s">
        <v>4763</v>
      </c>
      <c r="B54" s="558" t="s">
        <v>6266</v>
      </c>
      <c r="C54" s="1549" t="s">
        <v>6271</v>
      </c>
      <c r="D54" s="1572"/>
      <c r="E54" s="1572"/>
      <c r="F54" s="1572"/>
      <c r="G54" s="1550"/>
      <c r="H54" s="1180" t="s">
        <v>4764</v>
      </c>
      <c r="I54" s="1566" t="s">
        <v>458</v>
      </c>
      <c r="J54" s="1567"/>
      <c r="K54" s="1181">
        <v>213</v>
      </c>
      <c r="L54" s="1181">
        <v>2</v>
      </c>
      <c r="M54" s="1182">
        <v>2</v>
      </c>
    </row>
    <row r="55" spans="1:15" s="519" customFormat="1" ht="20.25" customHeight="1">
      <c r="A55" s="358" t="s">
        <v>4763</v>
      </c>
      <c r="B55" s="558" t="s">
        <v>6267</v>
      </c>
      <c r="C55" s="1549" t="s">
        <v>6272</v>
      </c>
      <c r="D55" s="1572"/>
      <c r="E55" s="1572"/>
      <c r="F55" s="1572"/>
      <c r="G55" s="1550"/>
      <c r="H55" s="1180" t="s">
        <v>4764</v>
      </c>
      <c r="I55" s="1566" t="s">
        <v>458</v>
      </c>
      <c r="J55" s="1567"/>
      <c r="K55" s="1181">
        <v>213</v>
      </c>
      <c r="L55" s="1181">
        <v>2</v>
      </c>
      <c r="M55" s="1182">
        <v>2</v>
      </c>
    </row>
    <row r="56" spans="1:15" s="519" customFormat="1" ht="20.25" customHeight="1">
      <c r="A56" s="358" t="s">
        <v>4763</v>
      </c>
      <c r="B56" s="558" t="s">
        <v>6268</v>
      </c>
      <c r="C56" s="1549" t="s">
        <v>6273</v>
      </c>
      <c r="D56" s="1572"/>
      <c r="E56" s="1572"/>
      <c r="F56" s="1572"/>
      <c r="G56" s="1550"/>
      <c r="H56" s="1180" t="s">
        <v>4764</v>
      </c>
      <c r="I56" s="1566" t="s">
        <v>458</v>
      </c>
      <c r="J56" s="1567"/>
      <c r="K56" s="1181">
        <v>213</v>
      </c>
      <c r="L56" s="1181">
        <v>2</v>
      </c>
      <c r="M56" s="1182">
        <v>2</v>
      </c>
    </row>
    <row r="57" spans="1:15" s="519" customFormat="1" ht="20.25" customHeight="1">
      <c r="A57" s="358" t="s">
        <v>4763</v>
      </c>
      <c r="B57" s="558" t="s">
        <v>6269</v>
      </c>
      <c r="C57" s="1549" t="s">
        <v>6274</v>
      </c>
      <c r="D57" s="1572"/>
      <c r="E57" s="1572"/>
      <c r="F57" s="1572"/>
      <c r="G57" s="1550"/>
      <c r="H57" s="1180" t="s">
        <v>4764</v>
      </c>
      <c r="I57" s="1566" t="s">
        <v>458</v>
      </c>
      <c r="J57" s="1567"/>
      <c r="K57" s="1181">
        <v>213</v>
      </c>
      <c r="L57" s="1181">
        <v>2</v>
      </c>
      <c r="M57" s="1182">
        <v>2</v>
      </c>
    </row>
    <row r="58" spans="1:15" s="519" customFormat="1" ht="20.25" customHeight="1">
      <c r="A58" s="358" t="s">
        <v>4763</v>
      </c>
      <c r="B58" s="558" t="s">
        <v>6270</v>
      </c>
      <c r="C58" s="1549" t="s">
        <v>6275</v>
      </c>
      <c r="D58" s="1572"/>
      <c r="E58" s="1572"/>
      <c r="F58" s="1572"/>
      <c r="G58" s="1550"/>
      <c r="H58" s="1180" t="s">
        <v>4764</v>
      </c>
      <c r="I58" s="1566" t="s">
        <v>458</v>
      </c>
      <c r="J58" s="1567"/>
      <c r="K58" s="1181">
        <v>213</v>
      </c>
      <c r="L58" s="1181">
        <v>2</v>
      </c>
      <c r="M58" s="1182">
        <v>2</v>
      </c>
    </row>
    <row r="59" spans="1:15" s="519" customFormat="1" ht="20.25" customHeight="1">
      <c r="A59" s="358" t="s">
        <v>4763</v>
      </c>
      <c r="B59" s="558" t="s">
        <v>5133</v>
      </c>
      <c r="C59" s="1549" t="s">
        <v>4249</v>
      </c>
      <c r="D59" s="1572"/>
      <c r="E59" s="1572"/>
      <c r="F59" s="1572"/>
      <c r="G59" s="1550"/>
      <c r="H59" s="1180" t="s">
        <v>4764</v>
      </c>
      <c r="I59" s="1566" t="s">
        <v>458</v>
      </c>
      <c r="J59" s="1567"/>
      <c r="K59" s="1181">
        <v>213</v>
      </c>
      <c r="L59" s="1181">
        <v>2</v>
      </c>
      <c r="M59" s="1182">
        <v>2</v>
      </c>
    </row>
    <row r="60" spans="1:15" s="519" customFormat="1" ht="20.25" customHeight="1">
      <c r="A60" s="358" t="s">
        <v>4763</v>
      </c>
      <c r="B60" s="558" t="s">
        <v>1108</v>
      </c>
      <c r="C60" s="1549" t="s">
        <v>617</v>
      </c>
      <c r="D60" s="1572"/>
      <c r="E60" s="1572"/>
      <c r="F60" s="1572"/>
      <c r="G60" s="1550"/>
      <c r="H60" s="1058" t="s">
        <v>4764</v>
      </c>
      <c r="I60" s="1566" t="s">
        <v>458</v>
      </c>
      <c r="J60" s="1567"/>
      <c r="K60" s="1059">
        <v>213</v>
      </c>
      <c r="L60" s="1059">
        <v>1</v>
      </c>
      <c r="M60" s="1060">
        <v>2</v>
      </c>
    </row>
    <row r="61" spans="1:15" ht="9" customHeight="1">
      <c r="A61" s="532"/>
      <c r="B61" s="532"/>
      <c r="C61" s="532"/>
      <c r="D61" s="564"/>
      <c r="E61" s="534"/>
      <c r="F61" s="560"/>
      <c r="G61" s="565"/>
      <c r="H61" s="565"/>
      <c r="I61" s="565"/>
      <c r="J61" s="565"/>
      <c r="K61" s="562"/>
      <c r="L61" s="562"/>
      <c r="M61" s="533"/>
    </row>
    <row r="62" spans="1:15" ht="18.75" customHeight="1">
      <c r="A62" s="557" t="s">
        <v>5134</v>
      </c>
      <c r="B62" s="566"/>
      <c r="C62" s="566"/>
      <c r="D62" s="566"/>
      <c r="E62" s="566"/>
      <c r="F62" s="566"/>
      <c r="G62" s="566"/>
      <c r="H62" s="566"/>
      <c r="I62" s="566"/>
      <c r="J62" s="566"/>
      <c r="K62" s="566"/>
      <c r="L62" s="566"/>
      <c r="M62" s="566"/>
      <c r="O62" s="516"/>
    </row>
    <row r="63" spans="1:15" ht="15.75" customHeight="1">
      <c r="A63" s="1590" t="s">
        <v>5135</v>
      </c>
      <c r="B63" s="1592" t="s">
        <v>5136</v>
      </c>
      <c r="C63" s="1594" t="s">
        <v>5137</v>
      </c>
      <c r="D63" s="1595"/>
      <c r="E63" s="1576" t="s">
        <v>5138</v>
      </c>
      <c r="F63" s="1576"/>
    </row>
    <row r="64" spans="1:15" ht="42.75">
      <c r="A64" s="1591"/>
      <c r="B64" s="1593"/>
      <c r="C64" s="1065" t="s">
        <v>5139</v>
      </c>
      <c r="D64" s="809" t="s">
        <v>5140</v>
      </c>
      <c r="E64" s="1066" t="s">
        <v>5139</v>
      </c>
      <c r="F64" s="1087" t="s">
        <v>5140</v>
      </c>
    </row>
    <row r="65" spans="1:15">
      <c r="A65" s="812">
        <v>1</v>
      </c>
      <c r="B65" s="813">
        <v>2</v>
      </c>
      <c r="C65" s="813">
        <v>3</v>
      </c>
      <c r="D65" s="813">
        <v>4</v>
      </c>
      <c r="E65" s="813">
        <v>5</v>
      </c>
      <c r="F65" s="813">
        <v>6</v>
      </c>
    </row>
    <row r="66" spans="1:15">
      <c r="A66" s="814" t="s">
        <v>5141</v>
      </c>
      <c r="B66" s="815">
        <v>8</v>
      </c>
      <c r="C66" s="815">
        <v>8</v>
      </c>
      <c r="D66" s="815" t="s">
        <v>2661</v>
      </c>
      <c r="E66" s="815">
        <v>7</v>
      </c>
      <c r="F66" s="815" t="s">
        <v>2661</v>
      </c>
    </row>
    <row r="67" spans="1:15">
      <c r="A67" s="818" t="s">
        <v>5142</v>
      </c>
      <c r="B67" s="815">
        <v>2</v>
      </c>
      <c r="C67" s="815">
        <v>2</v>
      </c>
      <c r="D67" s="815" t="s">
        <v>2661</v>
      </c>
      <c r="E67" s="815">
        <v>2</v>
      </c>
      <c r="F67" s="815" t="s">
        <v>2661</v>
      </c>
    </row>
    <row r="68" spans="1:15">
      <c r="A68" s="818" t="s">
        <v>5143</v>
      </c>
      <c r="B68" s="815">
        <v>6</v>
      </c>
      <c r="C68" s="815">
        <v>6</v>
      </c>
      <c r="D68" s="815" t="s">
        <v>2661</v>
      </c>
      <c r="E68" s="815">
        <v>5</v>
      </c>
      <c r="F68" s="815" t="s">
        <v>2661</v>
      </c>
    </row>
    <row r="69" spans="1:15">
      <c r="A69" s="814" t="s">
        <v>5144</v>
      </c>
      <c r="B69" s="815">
        <v>75</v>
      </c>
      <c r="C69" s="815">
        <v>62</v>
      </c>
      <c r="D69" s="815" t="s">
        <v>2661</v>
      </c>
      <c r="E69" s="815">
        <v>44</v>
      </c>
      <c r="F69" s="815" t="s">
        <v>2661</v>
      </c>
    </row>
    <row r="70" spans="1:15">
      <c r="A70" s="818" t="s">
        <v>5142</v>
      </c>
      <c r="B70" s="979">
        <v>2</v>
      </c>
      <c r="C70" s="979">
        <v>2</v>
      </c>
      <c r="D70" s="815" t="s">
        <v>2661</v>
      </c>
      <c r="E70" s="979">
        <v>1</v>
      </c>
      <c r="F70" s="815" t="s">
        <v>2661</v>
      </c>
    </row>
    <row r="71" spans="1:15">
      <c r="A71" s="818" t="s">
        <v>5143</v>
      </c>
      <c r="B71" s="979">
        <v>73</v>
      </c>
      <c r="C71" s="979">
        <v>60</v>
      </c>
      <c r="D71" s="815" t="s">
        <v>2661</v>
      </c>
      <c r="E71" s="979">
        <v>43</v>
      </c>
      <c r="F71" s="815" t="s">
        <v>2661</v>
      </c>
    </row>
    <row r="72" spans="1:15">
      <c r="A72" s="819" t="s">
        <v>13</v>
      </c>
      <c r="B72" s="980">
        <v>83</v>
      </c>
      <c r="C72" s="980">
        <v>70</v>
      </c>
      <c r="D72" s="1086">
        <v>1</v>
      </c>
      <c r="E72" s="980">
        <v>51</v>
      </c>
      <c r="F72" s="1086">
        <v>0.8</v>
      </c>
    </row>
    <row r="73" spans="1:15" ht="9" customHeight="1"/>
    <row r="74" spans="1:15">
      <c r="A74" s="572" t="s">
        <v>5145</v>
      </c>
      <c r="B74" s="504"/>
      <c r="C74" s="504"/>
      <c r="D74" s="505"/>
      <c r="E74" s="523"/>
      <c r="F74" s="523"/>
      <c r="G74" s="523"/>
      <c r="H74" s="523"/>
      <c r="I74" s="523"/>
      <c r="J74" s="523"/>
      <c r="K74" s="523"/>
      <c r="L74" s="523"/>
    </row>
    <row r="75" spans="1:15" ht="7.5" customHeight="1">
      <c r="E75" s="521"/>
      <c r="F75" s="522"/>
      <c r="O75" s="516"/>
    </row>
  </sheetData>
  <mergeCells count="135"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</mergeCells>
  <conditionalFormatting sqref="E61:J61 E36 E22 E27 C34:C35 E32:F32 H41:H60 E66:F68">
    <cfRule type="cellIs" dxfId="37" priority="1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2" t="s">
        <v>6314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ht="32.25" customHeight="1">
      <c r="A10" s="1579" t="s">
        <v>5160</v>
      </c>
      <c r="B10" s="1579"/>
      <c r="C10" s="1579"/>
      <c r="D10" s="1579"/>
      <c r="E10" s="1579"/>
      <c r="F10" s="1579"/>
      <c r="G10" s="1579"/>
      <c r="H10" s="1579"/>
      <c r="I10" s="1579"/>
      <c r="J10" s="1579"/>
      <c r="K10" s="1579"/>
      <c r="L10" s="1579"/>
      <c r="M10" s="1579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9" customHeight="1">
      <c r="A11" s="549"/>
      <c r="B11" s="1062"/>
      <c r="C11" s="1062"/>
      <c r="D11" s="1062"/>
      <c r="E11" s="549"/>
      <c r="F11" s="549"/>
      <c r="G11" s="549"/>
      <c r="H11" s="549"/>
      <c r="I11" s="549"/>
      <c r="J11" s="549"/>
      <c r="K11" s="549"/>
      <c r="L11" s="1062"/>
      <c r="M11" s="549"/>
    </row>
    <row r="12" spans="1:27" ht="43.5" customHeight="1">
      <c r="A12" s="1511" t="s">
        <v>5115</v>
      </c>
      <c r="B12" s="1508" t="s">
        <v>5116</v>
      </c>
      <c r="C12" s="1521"/>
      <c r="D12" s="1509"/>
      <c r="E12" s="1580" t="s">
        <v>120</v>
      </c>
      <c r="F12" s="1581"/>
      <c r="G12" s="1582"/>
      <c r="H12" s="1580" t="s">
        <v>117</v>
      </c>
      <c r="I12" s="1581"/>
      <c r="J12" s="1582"/>
      <c r="K12" s="1511" t="s">
        <v>4242</v>
      </c>
      <c r="L12" s="1528" t="s">
        <v>4243</v>
      </c>
      <c r="M12" s="1529"/>
    </row>
    <row r="13" spans="1:27" ht="67.5" customHeight="1">
      <c r="A13" s="1512"/>
      <c r="B13" s="1522"/>
      <c r="C13" s="1523"/>
      <c r="D13" s="1524"/>
      <c r="E13" s="578" t="s">
        <v>760</v>
      </c>
      <c r="F13" s="1583" t="s">
        <v>761</v>
      </c>
      <c r="G13" s="1584"/>
      <c r="H13" s="579" t="s">
        <v>3121</v>
      </c>
      <c r="I13" s="1583" t="s">
        <v>119</v>
      </c>
      <c r="J13" s="1584"/>
      <c r="K13" s="1512"/>
      <c r="L13" s="1530"/>
      <c r="M13" s="1531"/>
    </row>
    <row r="14" spans="1:27" s="518" customFormat="1">
      <c r="A14" s="1064">
        <v>1</v>
      </c>
      <c r="B14" s="1535">
        <f>A14+1</f>
        <v>2</v>
      </c>
      <c r="C14" s="1536"/>
      <c r="D14" s="1537"/>
      <c r="E14" s="1064">
        <f>B14+1</f>
        <v>3</v>
      </c>
      <c r="F14" s="1535">
        <f>E14+1</f>
        <v>4</v>
      </c>
      <c r="G14" s="1537"/>
      <c r="H14" s="1056">
        <f>F14+1</f>
        <v>5</v>
      </c>
      <c r="I14" s="1535">
        <f>H14+1</f>
        <v>6</v>
      </c>
      <c r="J14" s="1537"/>
      <c r="K14" s="1064">
        <f>I14+1</f>
        <v>7</v>
      </c>
      <c r="L14" s="1535">
        <f>K14+1</f>
        <v>8</v>
      </c>
      <c r="M14" s="1537"/>
    </row>
    <row r="15" spans="1:27" ht="46.5" customHeight="1">
      <c r="A15" s="324" t="s">
        <v>6284</v>
      </c>
      <c r="B15" s="1538" t="s">
        <v>6285</v>
      </c>
      <c r="C15" s="1539"/>
      <c r="D15" s="1540"/>
      <c r="E15" s="324">
        <v>800</v>
      </c>
      <c r="F15" s="1538" t="s">
        <v>5117</v>
      </c>
      <c r="G15" s="1540"/>
      <c r="H15" s="325" t="s">
        <v>4580</v>
      </c>
      <c r="I15" s="1538" t="s">
        <v>4718</v>
      </c>
      <c r="J15" s="1540"/>
      <c r="K15" s="550">
        <v>213</v>
      </c>
      <c r="L15" s="1541">
        <v>20924</v>
      </c>
      <c r="M15" s="1542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5118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1" t="s">
        <v>261</v>
      </c>
      <c r="B18" s="1508" t="s">
        <v>259</v>
      </c>
      <c r="C18" s="1521"/>
      <c r="D18" s="1509"/>
      <c r="E18" s="1580" t="s">
        <v>120</v>
      </c>
      <c r="F18" s="1581"/>
      <c r="G18" s="1582"/>
      <c r="H18" s="1580" t="s">
        <v>117</v>
      </c>
      <c r="I18" s="1581"/>
      <c r="J18" s="1582"/>
      <c r="K18" s="1511" t="s">
        <v>4242</v>
      </c>
      <c r="L18" s="1511" t="s">
        <v>5119</v>
      </c>
      <c r="M18" s="1511" t="s">
        <v>4765</v>
      </c>
    </row>
    <row r="19" spans="1:13" ht="28.5" customHeight="1">
      <c r="A19" s="1512"/>
      <c r="B19" s="1522"/>
      <c r="C19" s="1523"/>
      <c r="D19" s="1524"/>
      <c r="E19" s="578" t="s">
        <v>760</v>
      </c>
      <c r="F19" s="1583" t="s">
        <v>761</v>
      </c>
      <c r="G19" s="1584"/>
      <c r="H19" s="579" t="s">
        <v>3121</v>
      </c>
      <c r="I19" s="1583" t="s">
        <v>119</v>
      </c>
      <c r="J19" s="1584"/>
      <c r="K19" s="1512"/>
      <c r="L19" s="1512"/>
      <c r="M19" s="1512"/>
    </row>
    <row r="20" spans="1:13">
      <c r="A20" s="1064">
        <v>1</v>
      </c>
      <c r="B20" s="1563">
        <f>A20+1</f>
        <v>2</v>
      </c>
      <c r="C20" s="1564"/>
      <c r="D20" s="1565"/>
      <c r="E20" s="1063">
        <f>B20+1</f>
        <v>3</v>
      </c>
      <c r="F20" s="1535">
        <f>E20+1</f>
        <v>4</v>
      </c>
      <c r="G20" s="1537"/>
      <c r="H20" s="1056">
        <f>F20+1</f>
        <v>5</v>
      </c>
      <c r="I20" s="1535">
        <f>H20+1</f>
        <v>6</v>
      </c>
      <c r="J20" s="1537"/>
      <c r="K20" s="1064">
        <f>I20+1</f>
        <v>7</v>
      </c>
      <c r="L20" s="1064">
        <f>K20+1</f>
        <v>8</v>
      </c>
      <c r="M20" s="1064">
        <f>L20+1</f>
        <v>9</v>
      </c>
    </row>
    <row r="21" spans="1:13" s="519" customFormat="1" ht="33" customHeight="1">
      <c r="A21" s="1551" t="s">
        <v>4719</v>
      </c>
      <c r="B21" s="1554" t="s">
        <v>5120</v>
      </c>
      <c r="C21" s="1555"/>
      <c r="D21" s="1556"/>
      <c r="E21" s="1551">
        <v>801</v>
      </c>
      <c r="F21" s="1554" t="s">
        <v>5121</v>
      </c>
      <c r="G21" s="1556"/>
      <c r="H21" s="1058">
        <v>104</v>
      </c>
      <c r="I21" s="1549" t="s">
        <v>4718</v>
      </c>
      <c r="J21" s="1550"/>
      <c r="K21" s="1543">
        <v>213</v>
      </c>
      <c r="L21" s="1543">
        <v>1</v>
      </c>
      <c r="M21" s="1546">
        <v>1</v>
      </c>
    </row>
    <row r="22" spans="1:13" s="519" customFormat="1" ht="30" customHeight="1">
      <c r="A22" s="1552"/>
      <c r="B22" s="1557"/>
      <c r="C22" s="1558"/>
      <c r="D22" s="1559"/>
      <c r="E22" s="1552"/>
      <c r="F22" s="1557"/>
      <c r="G22" s="1559"/>
      <c r="H22" s="1058">
        <v>32</v>
      </c>
      <c r="I22" s="1549" t="s">
        <v>3107</v>
      </c>
      <c r="J22" s="1550"/>
      <c r="K22" s="1544"/>
      <c r="L22" s="1544"/>
      <c r="M22" s="1547"/>
    </row>
    <row r="23" spans="1:13" s="519" customFormat="1" ht="17.25" customHeight="1">
      <c r="A23" s="1552"/>
      <c r="B23" s="1557"/>
      <c r="C23" s="1558"/>
      <c r="D23" s="1559"/>
      <c r="E23" s="1552"/>
      <c r="F23" s="1557"/>
      <c r="G23" s="1559"/>
      <c r="H23" s="1058">
        <v>87</v>
      </c>
      <c r="I23" s="558" t="s">
        <v>5122</v>
      </c>
      <c r="J23" s="559"/>
      <c r="K23" s="1544"/>
      <c r="L23" s="1544"/>
      <c r="M23" s="1547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058">
        <v>62</v>
      </c>
      <c r="I24" s="558" t="s">
        <v>5123</v>
      </c>
      <c r="J24" s="559"/>
      <c r="K24" s="1545"/>
      <c r="L24" s="1545"/>
      <c r="M24" s="1548"/>
    </row>
    <row r="25" spans="1:13" s="519" customFormat="1" ht="36.75" customHeight="1">
      <c r="A25" s="1551" t="s">
        <v>4721</v>
      </c>
      <c r="B25" s="1554" t="s">
        <v>5124</v>
      </c>
      <c r="C25" s="1555"/>
      <c r="D25" s="1556"/>
      <c r="E25" s="1551">
        <v>803</v>
      </c>
      <c r="F25" s="1554" t="s">
        <v>5125</v>
      </c>
      <c r="G25" s="1556"/>
      <c r="H25" s="1058">
        <v>104</v>
      </c>
      <c r="I25" s="1549" t="s">
        <v>4718</v>
      </c>
      <c r="J25" s="1550"/>
      <c r="K25" s="1543">
        <v>213</v>
      </c>
      <c r="L25" s="1543">
        <v>2</v>
      </c>
      <c r="M25" s="1546">
        <v>4</v>
      </c>
    </row>
    <row r="26" spans="1:13" s="519" customFormat="1" ht="31.5" customHeight="1">
      <c r="A26" s="1552"/>
      <c r="B26" s="1557"/>
      <c r="C26" s="1558"/>
      <c r="D26" s="1559"/>
      <c r="E26" s="1552"/>
      <c r="F26" s="1557"/>
      <c r="G26" s="1559"/>
      <c r="H26" s="1058">
        <v>32</v>
      </c>
      <c r="I26" s="1549" t="s">
        <v>3107</v>
      </c>
      <c r="J26" s="1550"/>
      <c r="K26" s="1544"/>
      <c r="L26" s="1544"/>
      <c r="M26" s="1547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058">
        <v>87</v>
      </c>
      <c r="I27" s="558" t="s">
        <v>5122</v>
      </c>
      <c r="J27" s="559"/>
      <c r="K27" s="1544"/>
      <c r="L27" s="1544"/>
      <c r="M27" s="1547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058">
        <v>62</v>
      </c>
      <c r="I28" s="558" t="s">
        <v>5123</v>
      </c>
      <c r="J28" s="559"/>
      <c r="K28" s="1545"/>
      <c r="L28" s="1545"/>
      <c r="M28" s="1548"/>
    </row>
    <row r="29" spans="1:13" s="519" customFormat="1" ht="15.75" customHeight="1">
      <c r="A29" s="1588" t="s">
        <v>5148</v>
      </c>
      <c r="B29" s="1589" t="s">
        <v>5149</v>
      </c>
      <c r="C29" s="1589"/>
      <c r="D29" s="1589"/>
      <c r="E29" s="1551" t="s">
        <v>5150</v>
      </c>
      <c r="F29" s="1554" t="s">
        <v>5151</v>
      </c>
      <c r="G29" s="1556"/>
      <c r="H29" s="358">
        <v>52</v>
      </c>
      <c r="I29" s="1589" t="s">
        <v>399</v>
      </c>
      <c r="J29" s="1589"/>
      <c r="K29" s="1543">
        <v>213</v>
      </c>
      <c r="L29" s="1543">
        <v>1</v>
      </c>
      <c r="M29" s="1546">
        <v>1</v>
      </c>
    </row>
    <row r="30" spans="1:13" s="519" customFormat="1">
      <c r="A30" s="1588"/>
      <c r="B30" s="1589"/>
      <c r="C30" s="1589"/>
      <c r="D30" s="1589"/>
      <c r="E30" s="1552"/>
      <c r="F30" s="1557"/>
      <c r="G30" s="1559"/>
      <c r="H30" s="358"/>
      <c r="I30" s="1589"/>
      <c r="J30" s="1589"/>
      <c r="K30" s="1544"/>
      <c r="L30" s="1544"/>
      <c r="M30" s="1547"/>
    </row>
    <row r="31" spans="1:13" s="519" customFormat="1" ht="15.75" customHeight="1">
      <c r="A31" s="1588" t="s">
        <v>5152</v>
      </c>
      <c r="B31" s="1589" t="s">
        <v>5153</v>
      </c>
      <c r="C31" s="1589"/>
      <c r="D31" s="1589"/>
      <c r="E31" s="1552"/>
      <c r="F31" s="1557"/>
      <c r="G31" s="1559"/>
      <c r="H31" s="358">
        <v>52</v>
      </c>
      <c r="I31" s="1589" t="s">
        <v>399</v>
      </c>
      <c r="J31" s="1589"/>
      <c r="K31" s="1544"/>
      <c r="L31" s="1544"/>
      <c r="M31" s="1547"/>
    </row>
    <row r="32" spans="1:13" s="519" customFormat="1">
      <c r="A32" s="1588"/>
      <c r="B32" s="1589"/>
      <c r="C32" s="1589"/>
      <c r="D32" s="1589"/>
      <c r="E32" s="1553"/>
      <c r="F32" s="1560"/>
      <c r="G32" s="1562"/>
      <c r="H32" s="358"/>
      <c r="I32" s="1589"/>
      <c r="J32" s="1589"/>
      <c r="K32" s="1545"/>
      <c r="L32" s="1545"/>
      <c r="M32" s="1548"/>
    </row>
    <row r="33" spans="1:13" s="519" customFormat="1" ht="8.25" customHeight="1">
      <c r="A33" s="560"/>
      <c r="B33" s="1057"/>
      <c r="C33" s="1057"/>
      <c r="D33" s="1057"/>
      <c r="E33" s="560"/>
      <c r="F33" s="1057"/>
      <c r="G33" s="1057"/>
      <c r="H33" s="560"/>
      <c r="I33" s="573"/>
      <c r="J33" s="573"/>
      <c r="K33" s="562"/>
      <c r="L33" s="562"/>
      <c r="M33" s="563"/>
    </row>
    <row r="34" spans="1:13" s="519" customFormat="1">
      <c r="A34" s="557" t="s">
        <v>5126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1" t="s">
        <v>3306</v>
      </c>
      <c r="B35" s="1506" t="s">
        <v>261</v>
      </c>
      <c r="C35" s="1506" t="s">
        <v>259</v>
      </c>
      <c r="D35" s="1506"/>
      <c r="E35" s="1506"/>
      <c r="F35" s="1506"/>
      <c r="G35" s="1506"/>
      <c r="H35" s="1585" t="s">
        <v>2830</v>
      </c>
      <c r="I35" s="1586"/>
      <c r="J35" s="1587"/>
      <c r="K35" s="1511" t="s">
        <v>4242</v>
      </c>
      <c r="L35" s="1511" t="s">
        <v>5119</v>
      </c>
      <c r="M35" s="1511" t="s">
        <v>4765</v>
      </c>
    </row>
    <row r="36" spans="1:13" s="519" customFormat="1" ht="40.5" customHeight="1">
      <c r="A36" s="1512"/>
      <c r="B36" s="1506"/>
      <c r="C36" s="1506"/>
      <c r="D36" s="1506"/>
      <c r="E36" s="1506"/>
      <c r="F36" s="1506"/>
      <c r="G36" s="1506"/>
      <c r="H36" s="578" t="s">
        <v>760</v>
      </c>
      <c r="I36" s="1583" t="s">
        <v>761</v>
      </c>
      <c r="J36" s="1584"/>
      <c r="K36" s="1512"/>
      <c r="L36" s="1512"/>
      <c r="M36" s="1512"/>
    </row>
    <row r="37" spans="1:13" s="519" customFormat="1">
      <c r="A37" s="1064">
        <v>1</v>
      </c>
      <c r="B37" s="1064">
        <f>A37+1</f>
        <v>2</v>
      </c>
      <c r="C37" s="1535">
        <f>B37+1</f>
        <v>3</v>
      </c>
      <c r="D37" s="1536"/>
      <c r="E37" s="1536"/>
      <c r="F37" s="1536"/>
      <c r="G37" s="1537"/>
      <c r="H37" s="1056">
        <f>C37+1</f>
        <v>4</v>
      </c>
      <c r="I37" s="1535">
        <f>H37+1</f>
        <v>5</v>
      </c>
      <c r="J37" s="1537"/>
      <c r="K37" s="1064">
        <f>I37+1</f>
        <v>6</v>
      </c>
      <c r="L37" s="1064">
        <f>K37+1</f>
        <v>7</v>
      </c>
      <c r="M37" s="1064">
        <f>L37+1</f>
        <v>8</v>
      </c>
    </row>
    <row r="38" spans="1:13" s="519" customFormat="1" ht="20.25" customHeight="1">
      <c r="A38" s="358" t="s">
        <v>4763</v>
      </c>
      <c r="B38" s="558" t="s">
        <v>4797</v>
      </c>
      <c r="C38" s="1549" t="s">
        <v>4760</v>
      </c>
      <c r="D38" s="1572"/>
      <c r="E38" s="1572"/>
      <c r="F38" s="1572"/>
      <c r="G38" s="1550"/>
      <c r="H38" s="1058" t="s">
        <v>4764</v>
      </c>
      <c r="I38" s="1566" t="s">
        <v>458</v>
      </c>
      <c r="J38" s="1567"/>
      <c r="K38" s="1059">
        <v>213</v>
      </c>
      <c r="L38" s="1059">
        <v>2</v>
      </c>
      <c r="M38" s="1060">
        <v>1</v>
      </c>
    </row>
    <row r="39" spans="1:13" s="519" customFormat="1" ht="20.25" customHeight="1">
      <c r="A39" s="358" t="s">
        <v>4763</v>
      </c>
      <c r="B39" s="558" t="s">
        <v>4761</v>
      </c>
      <c r="C39" s="1549" t="s">
        <v>4762</v>
      </c>
      <c r="D39" s="1572"/>
      <c r="E39" s="1572"/>
      <c r="F39" s="1572"/>
      <c r="G39" s="1550"/>
      <c r="H39" s="1058" t="s">
        <v>4764</v>
      </c>
      <c r="I39" s="1566" t="s">
        <v>458</v>
      </c>
      <c r="J39" s="1567"/>
      <c r="K39" s="1059">
        <v>213</v>
      </c>
      <c r="L39" s="1059">
        <v>2</v>
      </c>
      <c r="M39" s="1060">
        <v>1</v>
      </c>
    </row>
    <row r="40" spans="1:13" s="519" customFormat="1" ht="33" customHeight="1">
      <c r="A40" s="358" t="s">
        <v>4763</v>
      </c>
      <c r="B40" s="558" t="s">
        <v>4524</v>
      </c>
      <c r="C40" s="1549" t="s">
        <v>4768</v>
      </c>
      <c r="D40" s="1572"/>
      <c r="E40" s="1572"/>
      <c r="F40" s="1572"/>
      <c r="G40" s="1550"/>
      <c r="H40" s="1058" t="s">
        <v>4764</v>
      </c>
      <c r="I40" s="1566" t="s">
        <v>458</v>
      </c>
      <c r="J40" s="1567"/>
      <c r="K40" s="1059">
        <v>213</v>
      </c>
      <c r="L40" s="1059">
        <v>2</v>
      </c>
      <c r="M40" s="1060">
        <v>1.2</v>
      </c>
    </row>
    <row r="41" spans="1:13" s="519" customFormat="1" ht="32.25" customHeight="1">
      <c r="A41" s="358" t="s">
        <v>4763</v>
      </c>
      <c r="B41" s="558" t="s">
        <v>4526</v>
      </c>
      <c r="C41" s="1549" t="s">
        <v>4769</v>
      </c>
      <c r="D41" s="1572"/>
      <c r="E41" s="1572"/>
      <c r="F41" s="1572"/>
      <c r="G41" s="1550"/>
      <c r="H41" s="1058" t="s">
        <v>4764</v>
      </c>
      <c r="I41" s="1566" t="s">
        <v>458</v>
      </c>
      <c r="J41" s="1567"/>
      <c r="K41" s="1059">
        <v>213</v>
      </c>
      <c r="L41" s="1059">
        <v>2</v>
      </c>
      <c r="M41" s="1060">
        <v>10.8</v>
      </c>
    </row>
    <row r="42" spans="1:13" s="519" customFormat="1" ht="20.25" customHeight="1">
      <c r="A42" s="358" t="s">
        <v>4763</v>
      </c>
      <c r="B42" s="558" t="s">
        <v>4796</v>
      </c>
      <c r="C42" s="1549" t="s">
        <v>3478</v>
      </c>
      <c r="D42" s="1572"/>
      <c r="E42" s="1572"/>
      <c r="F42" s="1572"/>
      <c r="G42" s="1550"/>
      <c r="H42" s="1058" t="s">
        <v>4764</v>
      </c>
      <c r="I42" s="1566" t="s">
        <v>458</v>
      </c>
      <c r="J42" s="1567"/>
      <c r="K42" s="1059">
        <v>213</v>
      </c>
      <c r="L42" s="1059">
        <v>2</v>
      </c>
      <c r="M42" s="1060">
        <v>9.6</v>
      </c>
    </row>
    <row r="43" spans="1:13" s="519" customFormat="1" ht="20.25" customHeight="1">
      <c r="A43" s="358" t="s">
        <v>4763</v>
      </c>
      <c r="B43" s="558" t="s">
        <v>1018</v>
      </c>
      <c r="C43" s="1549" t="s">
        <v>5127</v>
      </c>
      <c r="D43" s="1572"/>
      <c r="E43" s="1572"/>
      <c r="F43" s="1572"/>
      <c r="G43" s="1550"/>
      <c r="H43" s="1058" t="s">
        <v>4764</v>
      </c>
      <c r="I43" s="1566" t="s">
        <v>458</v>
      </c>
      <c r="J43" s="1567"/>
      <c r="K43" s="1596">
        <v>213</v>
      </c>
      <c r="L43" s="1596">
        <v>2</v>
      </c>
      <c r="M43" s="1573">
        <v>9</v>
      </c>
    </row>
    <row r="44" spans="1:13" s="519" customFormat="1" ht="20.25" customHeight="1">
      <c r="A44" s="358" t="s">
        <v>4763</v>
      </c>
      <c r="B44" s="558" t="s">
        <v>973</v>
      </c>
      <c r="C44" s="1549" t="s">
        <v>5128</v>
      </c>
      <c r="D44" s="1572"/>
      <c r="E44" s="1572"/>
      <c r="F44" s="1572"/>
      <c r="G44" s="1550"/>
      <c r="H44" s="1058" t="s">
        <v>4764</v>
      </c>
      <c r="I44" s="1566" t="s">
        <v>458</v>
      </c>
      <c r="J44" s="1567"/>
      <c r="K44" s="1597"/>
      <c r="L44" s="1597"/>
      <c r="M44" s="1574"/>
    </row>
    <row r="45" spans="1:13" s="519" customFormat="1" ht="20.25" customHeight="1">
      <c r="A45" s="358" t="s">
        <v>4763</v>
      </c>
      <c r="B45" s="558" t="s">
        <v>4485</v>
      </c>
      <c r="C45" s="1549" t="s">
        <v>4486</v>
      </c>
      <c r="D45" s="1572"/>
      <c r="E45" s="1572"/>
      <c r="F45" s="1572"/>
      <c r="G45" s="1550"/>
      <c r="H45" s="1058" t="s">
        <v>4764</v>
      </c>
      <c r="I45" s="1566" t="s">
        <v>458</v>
      </c>
      <c r="J45" s="1567"/>
      <c r="K45" s="1059">
        <v>213</v>
      </c>
      <c r="L45" s="1059">
        <v>2</v>
      </c>
      <c r="M45" s="1055">
        <v>9</v>
      </c>
    </row>
    <row r="46" spans="1:13" s="519" customFormat="1" ht="20.25" customHeight="1">
      <c r="A46" s="358" t="s">
        <v>4763</v>
      </c>
      <c r="B46" s="558" t="s">
        <v>900</v>
      </c>
      <c r="C46" s="1549" t="s">
        <v>5129</v>
      </c>
      <c r="D46" s="1572"/>
      <c r="E46" s="1572"/>
      <c r="F46" s="1572"/>
      <c r="G46" s="1550"/>
      <c r="H46" s="1058" t="s">
        <v>4764</v>
      </c>
      <c r="I46" s="1566" t="s">
        <v>458</v>
      </c>
      <c r="J46" s="1567"/>
      <c r="K46" s="1596">
        <v>213</v>
      </c>
      <c r="L46" s="1596">
        <v>2</v>
      </c>
      <c r="M46" s="1573">
        <v>5</v>
      </c>
    </row>
    <row r="47" spans="1:13" s="519" customFormat="1" ht="20.25" customHeight="1">
      <c r="A47" s="358" t="s">
        <v>4763</v>
      </c>
      <c r="B47" s="558" t="s">
        <v>887</v>
      </c>
      <c r="C47" s="1549" t="s">
        <v>888</v>
      </c>
      <c r="D47" s="1572"/>
      <c r="E47" s="1572"/>
      <c r="F47" s="1572"/>
      <c r="G47" s="1550"/>
      <c r="H47" s="1058" t="s">
        <v>4764</v>
      </c>
      <c r="I47" s="1566" t="s">
        <v>458</v>
      </c>
      <c r="J47" s="1567"/>
      <c r="K47" s="1599"/>
      <c r="L47" s="1599"/>
      <c r="M47" s="1575"/>
    </row>
    <row r="48" spans="1:13" s="519" customFormat="1" ht="20.25" customHeight="1">
      <c r="A48" s="358" t="s">
        <v>4763</v>
      </c>
      <c r="B48" s="558" t="s">
        <v>5130</v>
      </c>
      <c r="C48" s="1549" t="s">
        <v>5131</v>
      </c>
      <c r="D48" s="1572"/>
      <c r="E48" s="1572"/>
      <c r="F48" s="1572"/>
      <c r="G48" s="1550"/>
      <c r="H48" s="1058" t="s">
        <v>4764</v>
      </c>
      <c r="I48" s="1566" t="s">
        <v>458</v>
      </c>
      <c r="J48" s="1567"/>
      <c r="K48" s="1597"/>
      <c r="L48" s="1597"/>
      <c r="M48" s="1574"/>
    </row>
    <row r="49" spans="1:15" s="519" customFormat="1" ht="20.25" customHeight="1">
      <c r="A49" s="358" t="s">
        <v>4763</v>
      </c>
      <c r="B49" s="558" t="s">
        <v>902</v>
      </c>
      <c r="C49" s="1549" t="s">
        <v>903</v>
      </c>
      <c r="D49" s="1572"/>
      <c r="E49" s="1572"/>
      <c r="F49" s="1572"/>
      <c r="G49" s="1550"/>
      <c r="H49" s="1058" t="s">
        <v>4764</v>
      </c>
      <c r="I49" s="1566" t="s">
        <v>458</v>
      </c>
      <c r="J49" s="1567"/>
      <c r="K49" s="1059">
        <v>213</v>
      </c>
      <c r="L49" s="1059">
        <v>2</v>
      </c>
      <c r="M49" s="1055">
        <v>7</v>
      </c>
    </row>
    <row r="50" spans="1:15" s="519" customFormat="1" ht="20.25" customHeight="1">
      <c r="A50" s="358" t="s">
        <v>4763</v>
      </c>
      <c r="B50" s="558" t="s">
        <v>893</v>
      </c>
      <c r="C50" s="1549" t="s">
        <v>3438</v>
      </c>
      <c r="D50" s="1572"/>
      <c r="E50" s="1572"/>
      <c r="F50" s="1572"/>
      <c r="G50" s="1550"/>
      <c r="H50" s="1058" t="s">
        <v>4764</v>
      </c>
      <c r="I50" s="1566" t="s">
        <v>458</v>
      </c>
      <c r="J50" s="1567"/>
      <c r="K50" s="1596">
        <v>213</v>
      </c>
      <c r="L50" s="1596">
        <v>2</v>
      </c>
      <c r="M50" s="1573">
        <v>5</v>
      </c>
    </row>
    <row r="51" spans="1:15" s="519" customFormat="1" ht="20.25" customHeight="1">
      <c r="A51" s="358" t="s">
        <v>4763</v>
      </c>
      <c r="B51" s="558" t="s">
        <v>892</v>
      </c>
      <c r="C51" s="1549" t="s">
        <v>5132</v>
      </c>
      <c r="D51" s="1572"/>
      <c r="E51" s="1572"/>
      <c r="F51" s="1572"/>
      <c r="G51" s="1550"/>
      <c r="H51" s="1058" t="s">
        <v>4764</v>
      </c>
      <c r="I51" s="1566" t="s">
        <v>458</v>
      </c>
      <c r="J51" s="1567"/>
      <c r="K51" s="1597"/>
      <c r="L51" s="1597"/>
      <c r="M51" s="1574"/>
    </row>
    <row r="52" spans="1:15" s="519" customFormat="1" ht="20.25" customHeight="1">
      <c r="A52" s="358" t="s">
        <v>4763</v>
      </c>
      <c r="B52" s="558" t="s">
        <v>912</v>
      </c>
      <c r="C52" s="1549" t="s">
        <v>913</v>
      </c>
      <c r="D52" s="1572"/>
      <c r="E52" s="1572"/>
      <c r="F52" s="1572"/>
      <c r="G52" s="1550"/>
      <c r="H52" s="1058" t="s">
        <v>4764</v>
      </c>
      <c r="I52" s="1566" t="s">
        <v>458</v>
      </c>
      <c r="J52" s="1567"/>
      <c r="K52" s="1596">
        <v>213</v>
      </c>
      <c r="L52" s="1596">
        <v>2</v>
      </c>
      <c r="M52" s="1573">
        <v>3</v>
      </c>
    </row>
    <row r="53" spans="1:15" s="519" customFormat="1" ht="20.25" customHeight="1">
      <c r="A53" s="358" t="s">
        <v>4763</v>
      </c>
      <c r="B53" s="558" t="s">
        <v>4795</v>
      </c>
      <c r="C53" s="1549" t="s">
        <v>4794</v>
      </c>
      <c r="D53" s="1572"/>
      <c r="E53" s="1572"/>
      <c r="F53" s="1572"/>
      <c r="G53" s="1550"/>
      <c r="H53" s="1058" t="s">
        <v>4764</v>
      </c>
      <c r="I53" s="1566" t="s">
        <v>458</v>
      </c>
      <c r="J53" s="1567"/>
      <c r="K53" s="1597"/>
      <c r="L53" s="1597"/>
      <c r="M53" s="1574"/>
    </row>
    <row r="54" spans="1:15" s="519" customFormat="1" ht="20.25" customHeight="1">
      <c r="A54" s="358" t="s">
        <v>4763</v>
      </c>
      <c r="B54" s="558" t="s">
        <v>1108</v>
      </c>
      <c r="C54" s="1549" t="s">
        <v>617</v>
      </c>
      <c r="D54" s="1572"/>
      <c r="E54" s="1572"/>
      <c r="F54" s="1572"/>
      <c r="G54" s="1550"/>
      <c r="H54" s="1058" t="s">
        <v>4764</v>
      </c>
      <c r="I54" s="1566" t="s">
        <v>458</v>
      </c>
      <c r="J54" s="1567"/>
      <c r="K54" s="1059">
        <v>213</v>
      </c>
      <c r="L54" s="1059">
        <v>2</v>
      </c>
      <c r="M54" s="1055">
        <v>0.2</v>
      </c>
    </row>
    <row r="55" spans="1:15" s="519" customFormat="1" ht="20.25" customHeight="1">
      <c r="A55" s="358" t="s">
        <v>4763</v>
      </c>
      <c r="B55" s="558" t="s">
        <v>6264</v>
      </c>
      <c r="C55" s="1549" t="s">
        <v>6265</v>
      </c>
      <c r="D55" s="1572"/>
      <c r="E55" s="1572"/>
      <c r="F55" s="1572"/>
      <c r="G55" s="1550"/>
      <c r="H55" s="1180" t="s">
        <v>4764</v>
      </c>
      <c r="I55" s="1566" t="s">
        <v>458</v>
      </c>
      <c r="J55" s="1567"/>
      <c r="K55" s="1183">
        <v>213</v>
      </c>
      <c r="L55" s="1183">
        <v>2</v>
      </c>
      <c r="M55" s="1182">
        <v>1</v>
      </c>
    </row>
    <row r="56" spans="1:15" s="519" customFormat="1" ht="20.25" customHeight="1">
      <c r="A56" s="358" t="s">
        <v>4763</v>
      </c>
      <c r="B56" s="558" t="s">
        <v>5133</v>
      </c>
      <c r="C56" s="1549" t="s">
        <v>4249</v>
      </c>
      <c r="D56" s="1572"/>
      <c r="E56" s="1572"/>
      <c r="F56" s="1572"/>
      <c r="G56" s="1550"/>
      <c r="H56" s="1058" t="s">
        <v>4764</v>
      </c>
      <c r="I56" s="1566" t="s">
        <v>458</v>
      </c>
      <c r="J56" s="1567"/>
      <c r="K56" s="1059">
        <v>213</v>
      </c>
      <c r="L56" s="1059">
        <v>1</v>
      </c>
      <c r="M56" s="1060">
        <v>2</v>
      </c>
    </row>
    <row r="57" spans="1:15" ht="9" customHeight="1">
      <c r="A57" s="532"/>
      <c r="B57" s="532"/>
      <c r="C57" s="532"/>
      <c r="D57" s="564"/>
      <c r="E57" s="534"/>
      <c r="F57" s="560"/>
      <c r="G57" s="565"/>
      <c r="H57" s="565"/>
      <c r="I57" s="565"/>
      <c r="J57" s="565"/>
      <c r="K57" s="562"/>
      <c r="L57" s="562"/>
      <c r="M57" s="533"/>
    </row>
    <row r="58" spans="1:15" ht="18.75" customHeight="1">
      <c r="A58" s="557" t="s">
        <v>5134</v>
      </c>
      <c r="B58" s="566"/>
      <c r="C58" s="566"/>
      <c r="D58" s="566"/>
      <c r="E58" s="566"/>
      <c r="F58" s="566"/>
      <c r="G58" s="566"/>
      <c r="H58" s="566"/>
      <c r="I58" s="566"/>
      <c r="J58" s="566"/>
      <c r="K58" s="566"/>
      <c r="L58" s="566"/>
      <c r="M58" s="566"/>
      <c r="O58" s="516"/>
    </row>
    <row r="59" spans="1:15" ht="15.75" customHeight="1">
      <c r="A59" s="1590" t="s">
        <v>5135</v>
      </c>
      <c r="B59" s="1592" t="s">
        <v>5136</v>
      </c>
      <c r="C59" s="1594" t="s">
        <v>5137</v>
      </c>
      <c r="D59" s="1595"/>
      <c r="E59" s="1576" t="s">
        <v>5138</v>
      </c>
      <c r="F59" s="1576"/>
    </row>
    <row r="60" spans="1:15" ht="42.75">
      <c r="A60" s="1591"/>
      <c r="B60" s="1593"/>
      <c r="C60" s="1065" t="s">
        <v>5139</v>
      </c>
      <c r="D60" s="809" t="s">
        <v>5140</v>
      </c>
      <c r="E60" s="1066" t="s">
        <v>5139</v>
      </c>
      <c r="F60" s="1087" t="s">
        <v>5140</v>
      </c>
    </row>
    <row r="61" spans="1:15">
      <c r="A61" s="812">
        <v>1</v>
      </c>
      <c r="B61" s="813">
        <v>2</v>
      </c>
      <c r="C61" s="813">
        <v>3</v>
      </c>
      <c r="D61" s="813">
        <v>4</v>
      </c>
      <c r="E61" s="813">
        <v>5</v>
      </c>
      <c r="F61" s="813">
        <v>6</v>
      </c>
    </row>
    <row r="62" spans="1:15">
      <c r="A62" s="814" t="s">
        <v>5141</v>
      </c>
      <c r="B62" s="815">
        <v>6</v>
      </c>
      <c r="C62" s="815">
        <v>6</v>
      </c>
      <c r="D62" s="815" t="s">
        <v>2661</v>
      </c>
      <c r="E62" s="815">
        <v>5</v>
      </c>
      <c r="F62" s="815" t="s">
        <v>2661</v>
      </c>
    </row>
    <row r="63" spans="1:15">
      <c r="A63" s="818" t="s">
        <v>5142</v>
      </c>
      <c r="B63" s="815">
        <v>2</v>
      </c>
      <c r="C63" s="815">
        <v>2</v>
      </c>
      <c r="D63" s="815" t="s">
        <v>2661</v>
      </c>
      <c r="E63" s="815">
        <v>2</v>
      </c>
      <c r="F63" s="815" t="s">
        <v>2661</v>
      </c>
    </row>
    <row r="64" spans="1:15">
      <c r="A64" s="818" t="s">
        <v>5143</v>
      </c>
      <c r="B64" s="815">
        <v>4</v>
      </c>
      <c r="C64" s="815">
        <v>4</v>
      </c>
      <c r="D64" s="815" t="s">
        <v>2661</v>
      </c>
      <c r="E64" s="815">
        <v>3</v>
      </c>
      <c r="F64" s="815" t="s">
        <v>2661</v>
      </c>
    </row>
    <row r="65" spans="1:15">
      <c r="A65" s="814" t="s">
        <v>5144</v>
      </c>
      <c r="B65" s="815">
        <v>65</v>
      </c>
      <c r="C65" s="815">
        <v>53</v>
      </c>
      <c r="D65" s="815" t="s">
        <v>2661</v>
      </c>
      <c r="E65" s="815">
        <v>39</v>
      </c>
      <c r="F65" s="815" t="s">
        <v>2661</v>
      </c>
    </row>
    <row r="66" spans="1:15">
      <c r="A66" s="818" t="s">
        <v>5142</v>
      </c>
      <c r="B66" s="979">
        <v>2</v>
      </c>
      <c r="C66" s="979">
        <v>2</v>
      </c>
      <c r="D66" s="815" t="s">
        <v>2661</v>
      </c>
      <c r="E66" s="979">
        <v>1</v>
      </c>
      <c r="F66" s="815" t="s">
        <v>2661</v>
      </c>
    </row>
    <row r="67" spans="1:15">
      <c r="A67" s="818" t="s">
        <v>5143</v>
      </c>
      <c r="B67" s="979">
        <v>63</v>
      </c>
      <c r="C67" s="979">
        <v>51</v>
      </c>
      <c r="D67" s="815" t="s">
        <v>2661</v>
      </c>
      <c r="E67" s="979">
        <v>38</v>
      </c>
      <c r="F67" s="815" t="s">
        <v>2661</v>
      </c>
    </row>
    <row r="68" spans="1:15">
      <c r="A68" s="819" t="s">
        <v>13</v>
      </c>
      <c r="B68" s="980">
        <v>71</v>
      </c>
      <c r="C68" s="980">
        <v>59</v>
      </c>
      <c r="D68" s="1086">
        <v>1</v>
      </c>
      <c r="E68" s="980">
        <v>44</v>
      </c>
      <c r="F68" s="1086">
        <v>0.8</v>
      </c>
    </row>
    <row r="69" spans="1:15" ht="9" customHeight="1"/>
    <row r="70" spans="1:15">
      <c r="A70" s="572" t="s">
        <v>5145</v>
      </c>
      <c r="B70" s="504"/>
      <c r="C70" s="504"/>
      <c r="D70" s="505"/>
      <c r="E70" s="523"/>
      <c r="F70" s="523"/>
      <c r="G70" s="523"/>
      <c r="H70" s="523"/>
      <c r="I70" s="523"/>
      <c r="J70" s="523"/>
      <c r="K70" s="523"/>
      <c r="L70" s="523"/>
    </row>
    <row r="71" spans="1:15" ht="7.5" customHeight="1">
      <c r="E71" s="521"/>
      <c r="F71" s="522"/>
      <c r="O71" s="516"/>
    </row>
  </sheetData>
  <mergeCells count="127"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</mergeCells>
  <conditionalFormatting sqref="E57:J57 E33 E21:E30 C31:C32 E29:F30 E55 H38:H56">
    <cfRule type="cellIs" dxfId="36" priority="5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13" ht="18">
      <c r="K1" s="478"/>
      <c r="L1" s="478"/>
      <c r="M1" s="547" t="s">
        <v>4599</v>
      </c>
    </row>
    <row r="2" spans="1:13" ht="18">
      <c r="K2" s="479"/>
      <c r="L2" s="479"/>
      <c r="M2" s="548" t="s">
        <v>5971</v>
      </c>
    </row>
    <row r="3" spans="1:13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13" ht="3.75" customHeight="1"/>
    <row r="6" spans="1:13" ht="45" customHeight="1">
      <c r="A6" s="1432" t="s">
        <v>6316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13" ht="4.5" customHeight="1"/>
    <row r="8" spans="1:13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13" ht="32.25" customHeight="1">
      <c r="A10" s="1579" t="s">
        <v>5300</v>
      </c>
      <c r="B10" s="1579"/>
      <c r="C10" s="1579"/>
      <c r="D10" s="1579"/>
      <c r="E10" s="1579"/>
      <c r="F10" s="1579"/>
      <c r="G10" s="1579"/>
      <c r="H10" s="1579"/>
      <c r="I10" s="1579"/>
      <c r="J10" s="1579"/>
      <c r="K10" s="1579"/>
      <c r="L10" s="1579"/>
      <c r="M10" s="1579"/>
    </row>
    <row r="11" spans="1:13" s="653" customFormat="1" ht="15.75" customHeight="1">
      <c r="A11" s="1598" t="s">
        <v>5304</v>
      </c>
      <c r="B11" s="1598"/>
      <c r="C11" s="1598"/>
      <c r="D11" s="1598"/>
      <c r="E11" s="1598"/>
      <c r="F11" s="1598"/>
      <c r="G11" s="1598"/>
      <c r="H11" s="1598"/>
      <c r="I11" s="1598"/>
      <c r="J11" s="1598"/>
      <c r="K11" s="1598"/>
      <c r="L11" s="1598"/>
      <c r="M11" s="1598"/>
    </row>
    <row r="12" spans="1:13" s="653" customFormat="1" ht="15.75" customHeight="1">
      <c r="A12" s="1598" t="s">
        <v>5305</v>
      </c>
      <c r="B12" s="1598"/>
      <c r="C12" s="1598"/>
      <c r="D12" s="1598"/>
      <c r="E12" s="1598"/>
      <c r="F12" s="1598"/>
      <c r="G12" s="1598"/>
      <c r="H12" s="1598"/>
      <c r="I12" s="1598"/>
      <c r="J12" s="1598"/>
      <c r="K12" s="1598"/>
      <c r="L12" s="1598"/>
      <c r="M12" s="1598"/>
    </row>
    <row r="13" spans="1:13" s="653" customFormat="1" ht="15.75" customHeight="1">
      <c r="A13" s="1598" t="s">
        <v>5306</v>
      </c>
      <c r="B13" s="1598"/>
      <c r="C13" s="1598"/>
      <c r="D13" s="1598"/>
      <c r="E13" s="1598"/>
      <c r="F13" s="1598"/>
      <c r="G13" s="1598"/>
      <c r="H13" s="1598"/>
      <c r="I13" s="1598"/>
      <c r="J13" s="1598"/>
      <c r="K13" s="1598"/>
      <c r="L13" s="1598"/>
      <c r="M13" s="1598"/>
    </row>
    <row r="14" spans="1:13" ht="9" customHeight="1">
      <c r="A14" s="549"/>
      <c r="B14" s="1062"/>
      <c r="C14" s="1062"/>
      <c r="D14" s="1062"/>
      <c r="E14" s="549"/>
      <c r="F14" s="549"/>
      <c r="G14" s="549"/>
      <c r="H14" s="549"/>
      <c r="I14" s="549"/>
      <c r="J14" s="549"/>
      <c r="K14" s="549"/>
      <c r="L14" s="1062"/>
      <c r="M14" s="549"/>
    </row>
    <row r="15" spans="1:13" ht="43.5" customHeight="1">
      <c r="A15" s="1511" t="s">
        <v>5115</v>
      </c>
      <c r="B15" s="1508" t="s">
        <v>5116</v>
      </c>
      <c r="C15" s="1521"/>
      <c r="D15" s="1509"/>
      <c r="E15" s="1580" t="s">
        <v>120</v>
      </c>
      <c r="F15" s="1581"/>
      <c r="G15" s="1582"/>
      <c r="H15" s="1580" t="s">
        <v>117</v>
      </c>
      <c r="I15" s="1581"/>
      <c r="J15" s="1582"/>
      <c r="K15" s="1511" t="s">
        <v>4242</v>
      </c>
      <c r="L15" s="1528" t="s">
        <v>4243</v>
      </c>
      <c r="M15" s="1529"/>
    </row>
    <row r="16" spans="1:13" ht="67.5" customHeight="1">
      <c r="A16" s="1512"/>
      <c r="B16" s="1522"/>
      <c r="C16" s="1523"/>
      <c r="D16" s="1524"/>
      <c r="E16" s="578" t="s">
        <v>760</v>
      </c>
      <c r="F16" s="1583" t="s">
        <v>761</v>
      </c>
      <c r="G16" s="1584"/>
      <c r="H16" s="579" t="s">
        <v>3121</v>
      </c>
      <c r="I16" s="1583" t="s">
        <v>119</v>
      </c>
      <c r="J16" s="1584"/>
      <c r="K16" s="1512"/>
      <c r="L16" s="1530"/>
      <c r="M16" s="1531"/>
    </row>
    <row r="17" spans="1:30" s="518" customFormat="1">
      <c r="A17" s="1064">
        <v>1</v>
      </c>
      <c r="B17" s="1535">
        <f>A17+1</f>
        <v>2</v>
      </c>
      <c r="C17" s="1536"/>
      <c r="D17" s="1537"/>
      <c r="E17" s="1064">
        <f>B17+1</f>
        <v>3</v>
      </c>
      <c r="F17" s="1535">
        <f>E17+1</f>
        <v>4</v>
      </c>
      <c r="G17" s="1537"/>
      <c r="H17" s="1056">
        <f>F17+1</f>
        <v>5</v>
      </c>
      <c r="I17" s="1535">
        <f>H17+1</f>
        <v>6</v>
      </c>
      <c r="J17" s="1537"/>
      <c r="K17" s="1064">
        <f>I17+1</f>
        <v>7</v>
      </c>
      <c r="L17" s="1535">
        <f>K17+1</f>
        <v>8</v>
      </c>
      <c r="M17" s="1537"/>
    </row>
    <row r="18" spans="1:30" ht="46.5" customHeight="1">
      <c r="A18" s="324" t="s">
        <v>6288</v>
      </c>
      <c r="B18" s="1538" t="s">
        <v>6289</v>
      </c>
      <c r="C18" s="1539"/>
      <c r="D18" s="1540"/>
      <c r="E18" s="324">
        <v>800</v>
      </c>
      <c r="F18" s="1538" t="s">
        <v>5117</v>
      </c>
      <c r="G18" s="1540"/>
      <c r="H18" s="325" t="s">
        <v>4580</v>
      </c>
      <c r="I18" s="1538" t="s">
        <v>4718</v>
      </c>
      <c r="J18" s="1540"/>
      <c r="K18" s="550">
        <v>213</v>
      </c>
      <c r="L18" s="1541">
        <v>37293</v>
      </c>
      <c r="M18" s="1542"/>
    </row>
    <row r="19" spans="1:30" ht="9.75" customHeight="1">
      <c r="A19" s="551"/>
      <c r="B19" s="552"/>
      <c r="C19" s="552"/>
      <c r="D19" s="552"/>
      <c r="E19" s="551"/>
      <c r="F19" s="552"/>
      <c r="G19" s="552"/>
      <c r="H19" s="553"/>
      <c r="I19" s="551"/>
      <c r="J19" s="551"/>
      <c r="K19" s="554"/>
      <c r="L19" s="554"/>
      <c r="M19" s="555"/>
    </row>
    <row r="20" spans="1:30" ht="15.75" customHeight="1">
      <c r="A20" s="556" t="s">
        <v>5118</v>
      </c>
      <c r="B20" s="557"/>
      <c r="C20" s="557"/>
      <c r="D20" s="557"/>
      <c r="E20" s="557"/>
      <c r="F20" s="557"/>
      <c r="G20" s="557"/>
      <c r="H20" s="557"/>
      <c r="I20" s="557"/>
      <c r="J20" s="557"/>
      <c r="K20" s="557"/>
      <c r="L20" s="557"/>
      <c r="M20" s="557"/>
    </row>
    <row r="21" spans="1:30" ht="36.75" customHeight="1">
      <c r="A21" s="1511" t="s">
        <v>261</v>
      </c>
      <c r="B21" s="1508" t="s">
        <v>259</v>
      </c>
      <c r="C21" s="1521"/>
      <c r="D21" s="1509"/>
      <c r="E21" s="1580" t="s">
        <v>120</v>
      </c>
      <c r="F21" s="1581"/>
      <c r="G21" s="1582"/>
      <c r="H21" s="1580" t="s">
        <v>117</v>
      </c>
      <c r="I21" s="1581"/>
      <c r="J21" s="1582"/>
      <c r="K21" s="1511" t="s">
        <v>4242</v>
      </c>
      <c r="L21" s="1511" t="s">
        <v>5119</v>
      </c>
      <c r="M21" s="1511" t="s">
        <v>4765</v>
      </c>
    </row>
    <row r="22" spans="1:30" ht="28.5" customHeight="1">
      <c r="A22" s="1512"/>
      <c r="B22" s="1522"/>
      <c r="C22" s="1523"/>
      <c r="D22" s="1524"/>
      <c r="E22" s="578" t="s">
        <v>760</v>
      </c>
      <c r="F22" s="1583" t="s">
        <v>761</v>
      </c>
      <c r="G22" s="1584"/>
      <c r="H22" s="579" t="s">
        <v>3121</v>
      </c>
      <c r="I22" s="1583" t="s">
        <v>119</v>
      </c>
      <c r="J22" s="1584"/>
      <c r="K22" s="1512"/>
      <c r="L22" s="1512"/>
      <c r="M22" s="1512"/>
      <c r="R22" s="658"/>
      <c r="S22" s="658"/>
      <c r="T22" s="658"/>
      <c r="U22" s="658"/>
      <c r="V22" s="658"/>
      <c r="W22" s="658"/>
      <c r="X22" s="658"/>
      <c r="Y22" s="658"/>
      <c r="Z22" s="658"/>
      <c r="AA22" s="658"/>
      <c r="AB22" s="658"/>
      <c r="AC22" s="658"/>
      <c r="AD22" s="658"/>
    </row>
    <row r="23" spans="1:30">
      <c r="A23" s="1064">
        <v>1</v>
      </c>
      <c r="B23" s="1563">
        <f>A23+1</f>
        <v>2</v>
      </c>
      <c r="C23" s="1564"/>
      <c r="D23" s="1565"/>
      <c r="E23" s="1063">
        <f>B23+1</f>
        <v>3</v>
      </c>
      <c r="F23" s="1535">
        <f>E23+1</f>
        <v>4</v>
      </c>
      <c r="G23" s="1537"/>
      <c r="H23" s="1056">
        <f>F23+1</f>
        <v>5</v>
      </c>
      <c r="I23" s="1535">
        <f>H23+1</f>
        <v>6</v>
      </c>
      <c r="J23" s="1537"/>
      <c r="K23" s="1064">
        <f>I23+1</f>
        <v>7</v>
      </c>
      <c r="L23" s="1064">
        <f>K23+1</f>
        <v>8</v>
      </c>
      <c r="M23" s="1064">
        <f>L23+1</f>
        <v>9</v>
      </c>
      <c r="R23" s="658"/>
      <c r="S23" s="658"/>
      <c r="T23" s="658"/>
      <c r="U23" s="658"/>
      <c r="V23" s="658"/>
      <c r="W23" s="658"/>
      <c r="X23" s="658"/>
      <c r="Y23" s="658"/>
      <c r="Z23" s="658"/>
      <c r="AA23" s="658"/>
      <c r="AB23" s="658"/>
      <c r="AC23" s="658"/>
      <c r="AD23" s="658"/>
    </row>
    <row r="24" spans="1:30" s="519" customFormat="1" ht="30.75" customHeight="1">
      <c r="A24" s="1588" t="s">
        <v>4719</v>
      </c>
      <c r="B24" s="1589" t="s">
        <v>5120</v>
      </c>
      <c r="C24" s="1589"/>
      <c r="D24" s="1589"/>
      <c r="E24" s="1551">
        <v>801</v>
      </c>
      <c r="F24" s="1554" t="s">
        <v>5121</v>
      </c>
      <c r="G24" s="1556"/>
      <c r="H24" s="1058">
        <v>104</v>
      </c>
      <c r="I24" s="1549" t="s">
        <v>4718</v>
      </c>
      <c r="J24" s="1550"/>
      <c r="K24" s="1543">
        <v>213</v>
      </c>
      <c r="L24" s="1543">
        <v>1</v>
      </c>
      <c r="M24" s="1546">
        <v>1</v>
      </c>
      <c r="R24" s="658"/>
      <c r="S24" s="658"/>
      <c r="T24" s="658"/>
      <c r="U24" s="658"/>
      <c r="V24" s="658"/>
      <c r="W24" s="658"/>
      <c r="X24" s="658"/>
      <c r="Y24" s="658"/>
      <c r="Z24" s="658"/>
      <c r="AA24" s="658"/>
      <c r="AB24" s="658"/>
      <c r="AC24" s="658"/>
      <c r="AD24" s="658"/>
    </row>
    <row r="25" spans="1:30" s="519" customFormat="1" ht="30.75" customHeight="1">
      <c r="A25" s="1588"/>
      <c r="B25" s="1589"/>
      <c r="C25" s="1589"/>
      <c r="D25" s="1589"/>
      <c r="E25" s="1552"/>
      <c r="F25" s="1557"/>
      <c r="G25" s="1559"/>
      <c r="H25" s="1058">
        <v>32</v>
      </c>
      <c r="I25" s="1549" t="s">
        <v>3107</v>
      </c>
      <c r="J25" s="1550"/>
      <c r="K25" s="1544"/>
      <c r="L25" s="1544"/>
      <c r="M25" s="1547"/>
    </row>
    <row r="26" spans="1:30" s="519" customFormat="1" ht="20.25" customHeight="1">
      <c r="A26" s="1588"/>
      <c r="B26" s="1589"/>
      <c r="C26" s="1589"/>
      <c r="D26" s="1589"/>
      <c r="E26" s="1552"/>
      <c r="F26" s="1557"/>
      <c r="G26" s="1559"/>
      <c r="H26" s="1058">
        <v>87</v>
      </c>
      <c r="I26" s="1549" t="s">
        <v>5122</v>
      </c>
      <c r="J26" s="1550"/>
      <c r="K26" s="1544"/>
      <c r="L26" s="1544"/>
      <c r="M26" s="1547"/>
    </row>
    <row r="27" spans="1:30" s="519" customFormat="1" ht="20.25" customHeight="1">
      <c r="A27" s="1588"/>
      <c r="B27" s="1589"/>
      <c r="C27" s="1589"/>
      <c r="D27" s="1589"/>
      <c r="E27" s="1552"/>
      <c r="F27" s="1557"/>
      <c r="G27" s="1559"/>
      <c r="H27" s="1058">
        <v>62</v>
      </c>
      <c r="I27" s="1549" t="s">
        <v>5123</v>
      </c>
      <c r="J27" s="1550"/>
      <c r="K27" s="1544"/>
      <c r="L27" s="1544"/>
      <c r="M27" s="1547"/>
    </row>
    <row r="28" spans="1:30" s="519" customFormat="1" ht="18.75" customHeight="1">
      <c r="A28" s="1058" t="s">
        <v>4776</v>
      </c>
      <c r="B28" s="1549" t="s">
        <v>5161</v>
      </c>
      <c r="C28" s="1572"/>
      <c r="D28" s="1550"/>
      <c r="E28" s="1553"/>
      <c r="F28" s="1560"/>
      <c r="G28" s="1562"/>
      <c r="H28" s="1058">
        <v>35</v>
      </c>
      <c r="I28" s="1549" t="s">
        <v>308</v>
      </c>
      <c r="J28" s="1550"/>
      <c r="K28" s="1545"/>
      <c r="L28" s="1545"/>
      <c r="M28" s="1548"/>
    </row>
    <row r="29" spans="1:30" s="519" customFormat="1" ht="29.25" customHeight="1">
      <c r="A29" s="1588" t="s">
        <v>4721</v>
      </c>
      <c r="B29" s="1589" t="s">
        <v>5124</v>
      </c>
      <c r="C29" s="1589"/>
      <c r="D29" s="1589"/>
      <c r="E29" s="1551">
        <v>803</v>
      </c>
      <c r="F29" s="1554" t="s">
        <v>5125</v>
      </c>
      <c r="G29" s="1556"/>
      <c r="H29" s="1058">
        <v>104</v>
      </c>
      <c r="I29" s="1549" t="s">
        <v>4718</v>
      </c>
      <c r="J29" s="1550"/>
      <c r="K29" s="1543">
        <v>213</v>
      </c>
      <c r="L29" s="1543">
        <v>2</v>
      </c>
      <c r="M29" s="1546">
        <v>4</v>
      </c>
    </row>
    <row r="30" spans="1:30" s="519" customFormat="1" ht="31.5" customHeight="1">
      <c r="A30" s="1588"/>
      <c r="B30" s="1589"/>
      <c r="C30" s="1589"/>
      <c r="D30" s="1589"/>
      <c r="E30" s="1552"/>
      <c r="F30" s="1557"/>
      <c r="G30" s="1559"/>
      <c r="H30" s="1058">
        <v>32</v>
      </c>
      <c r="I30" s="1549" t="s">
        <v>3107</v>
      </c>
      <c r="J30" s="1550"/>
      <c r="K30" s="1544"/>
      <c r="L30" s="1544"/>
      <c r="M30" s="1547"/>
    </row>
    <row r="31" spans="1:30" s="519" customFormat="1" ht="15.75" customHeight="1">
      <c r="A31" s="1588"/>
      <c r="B31" s="1589"/>
      <c r="C31" s="1589"/>
      <c r="D31" s="1589"/>
      <c r="E31" s="1552"/>
      <c r="F31" s="1557"/>
      <c r="G31" s="1559"/>
      <c r="H31" s="1058">
        <v>87</v>
      </c>
      <c r="I31" s="1549" t="s">
        <v>5122</v>
      </c>
      <c r="J31" s="1550"/>
      <c r="K31" s="1544"/>
      <c r="L31" s="1544"/>
      <c r="M31" s="1547"/>
    </row>
    <row r="32" spans="1:30" s="519" customFormat="1" ht="15.75" customHeight="1">
      <c r="A32" s="1588"/>
      <c r="B32" s="1589"/>
      <c r="C32" s="1589"/>
      <c r="D32" s="1589"/>
      <c r="E32" s="1552"/>
      <c r="F32" s="1557"/>
      <c r="G32" s="1559"/>
      <c r="H32" s="1058">
        <v>62</v>
      </c>
      <c r="I32" s="1549" t="s">
        <v>5123</v>
      </c>
      <c r="J32" s="1550"/>
      <c r="K32" s="1544"/>
      <c r="L32" s="1544"/>
      <c r="M32" s="1547"/>
    </row>
    <row r="33" spans="1:13" s="519" customFormat="1" ht="15.75" customHeight="1">
      <c r="A33" s="1058" t="s">
        <v>5162</v>
      </c>
      <c r="B33" s="1549" t="s">
        <v>5163</v>
      </c>
      <c r="C33" s="1572"/>
      <c r="D33" s="1550"/>
      <c r="E33" s="1553"/>
      <c r="F33" s="1560"/>
      <c r="G33" s="1562"/>
      <c r="H33" s="1058">
        <v>35</v>
      </c>
      <c r="I33" s="1549" t="s">
        <v>308</v>
      </c>
      <c r="J33" s="1550"/>
      <c r="K33" s="1545"/>
      <c r="L33" s="1545"/>
      <c r="M33" s="1548"/>
    </row>
    <row r="34" spans="1:13" s="519" customFormat="1" ht="15.75" customHeight="1">
      <c r="A34" s="1588" t="s">
        <v>5148</v>
      </c>
      <c r="B34" s="1589" t="s">
        <v>5149</v>
      </c>
      <c r="C34" s="1589"/>
      <c r="D34" s="1589"/>
      <c r="E34" s="1551" t="s">
        <v>5150</v>
      </c>
      <c r="F34" s="1554" t="s">
        <v>5151</v>
      </c>
      <c r="G34" s="1556"/>
      <c r="H34" s="358">
        <v>52</v>
      </c>
      <c r="I34" s="1589" t="s">
        <v>399</v>
      </c>
      <c r="J34" s="1589"/>
      <c r="K34" s="1543">
        <v>213</v>
      </c>
      <c r="L34" s="1543">
        <v>1</v>
      </c>
      <c r="M34" s="1546">
        <v>1</v>
      </c>
    </row>
    <row r="35" spans="1:13" s="519" customFormat="1">
      <c r="A35" s="1588"/>
      <c r="B35" s="1589"/>
      <c r="C35" s="1589"/>
      <c r="D35" s="1589"/>
      <c r="E35" s="1552"/>
      <c r="F35" s="1557"/>
      <c r="G35" s="1559"/>
      <c r="H35" s="358"/>
      <c r="I35" s="1589"/>
      <c r="J35" s="1589"/>
      <c r="K35" s="1544"/>
      <c r="L35" s="1544"/>
      <c r="M35" s="1547"/>
    </row>
    <row r="36" spans="1:13" s="519" customFormat="1" ht="15.75" customHeight="1">
      <c r="A36" s="1588" t="s">
        <v>5152</v>
      </c>
      <c r="B36" s="1589" t="s">
        <v>5153</v>
      </c>
      <c r="C36" s="1589"/>
      <c r="D36" s="1589"/>
      <c r="E36" s="1552"/>
      <c r="F36" s="1557"/>
      <c r="G36" s="1559"/>
      <c r="H36" s="358">
        <v>52</v>
      </c>
      <c r="I36" s="1589" t="s">
        <v>399</v>
      </c>
      <c r="J36" s="1589"/>
      <c r="K36" s="1544"/>
      <c r="L36" s="1544"/>
      <c r="M36" s="1547"/>
    </row>
    <row r="37" spans="1:13" s="519" customFormat="1">
      <c r="A37" s="1588"/>
      <c r="B37" s="1589"/>
      <c r="C37" s="1589"/>
      <c r="D37" s="1589"/>
      <c r="E37" s="1553"/>
      <c r="F37" s="1560"/>
      <c r="G37" s="1562"/>
      <c r="H37" s="358"/>
      <c r="I37" s="1589"/>
      <c r="J37" s="1589"/>
      <c r="K37" s="1545"/>
      <c r="L37" s="1545"/>
      <c r="M37" s="1548"/>
    </row>
    <row r="38" spans="1:13" s="519" customFormat="1" ht="8.25" customHeight="1">
      <c r="A38" s="560"/>
      <c r="B38" s="1057"/>
      <c r="C38" s="1057"/>
      <c r="D38" s="1057"/>
      <c r="E38" s="560"/>
      <c r="F38" s="1057"/>
      <c r="G38" s="1057"/>
      <c r="H38" s="560"/>
      <c r="I38" s="573"/>
      <c r="J38" s="573"/>
      <c r="K38" s="562"/>
      <c r="L38" s="562"/>
      <c r="M38" s="563"/>
    </row>
    <row r="39" spans="1:13" s="519" customFormat="1">
      <c r="A39" s="557" t="s">
        <v>5126</v>
      </c>
      <c r="B39" s="557"/>
      <c r="C39" s="557"/>
      <c r="D39" s="557"/>
      <c r="E39" s="557"/>
      <c r="F39" s="557"/>
      <c r="G39" s="557"/>
      <c r="H39" s="557"/>
      <c r="I39" s="557"/>
      <c r="J39" s="557"/>
      <c r="K39" s="557"/>
      <c r="L39" s="557"/>
      <c r="M39" s="557"/>
    </row>
    <row r="40" spans="1:13" s="519" customFormat="1" ht="54.75" customHeight="1">
      <c r="A40" s="1511" t="s">
        <v>3306</v>
      </c>
      <c r="B40" s="1506" t="s">
        <v>261</v>
      </c>
      <c r="C40" s="1506" t="s">
        <v>259</v>
      </c>
      <c r="D40" s="1506"/>
      <c r="E40" s="1506"/>
      <c r="F40" s="1506"/>
      <c r="G40" s="1506"/>
      <c r="H40" s="1585" t="s">
        <v>2830</v>
      </c>
      <c r="I40" s="1586"/>
      <c r="J40" s="1587"/>
      <c r="K40" s="1511" t="s">
        <v>4242</v>
      </c>
      <c r="L40" s="1511" t="s">
        <v>5119</v>
      </c>
      <c r="M40" s="1511" t="s">
        <v>4765</v>
      </c>
    </row>
    <row r="41" spans="1:13" s="519" customFormat="1" ht="40.5" customHeight="1">
      <c r="A41" s="1512"/>
      <c r="B41" s="1506"/>
      <c r="C41" s="1506"/>
      <c r="D41" s="1506"/>
      <c r="E41" s="1506"/>
      <c r="F41" s="1506"/>
      <c r="G41" s="1506"/>
      <c r="H41" s="578" t="s">
        <v>760</v>
      </c>
      <c r="I41" s="1583" t="s">
        <v>761</v>
      </c>
      <c r="J41" s="1584"/>
      <c r="K41" s="1512"/>
      <c r="L41" s="1512"/>
      <c r="M41" s="1512"/>
    </row>
    <row r="42" spans="1:13" s="519" customFormat="1">
      <c r="A42" s="1064">
        <v>1</v>
      </c>
      <c r="B42" s="1064">
        <f>A42+1</f>
        <v>2</v>
      </c>
      <c r="C42" s="1535">
        <f>B42+1</f>
        <v>3</v>
      </c>
      <c r="D42" s="1536"/>
      <c r="E42" s="1536"/>
      <c r="F42" s="1536"/>
      <c r="G42" s="1537"/>
      <c r="H42" s="1056">
        <f>C42+1</f>
        <v>4</v>
      </c>
      <c r="I42" s="1535">
        <f>H42+1</f>
        <v>5</v>
      </c>
      <c r="J42" s="1537"/>
      <c r="K42" s="1064">
        <f>I42+1</f>
        <v>6</v>
      </c>
      <c r="L42" s="1064">
        <f>K42+1</f>
        <v>7</v>
      </c>
      <c r="M42" s="1064">
        <f>L42+1</f>
        <v>8</v>
      </c>
    </row>
    <row r="43" spans="1:13" s="519" customFormat="1" ht="20.25" customHeight="1">
      <c r="A43" s="358" t="s">
        <v>4763</v>
      </c>
      <c r="B43" s="558" t="s">
        <v>4797</v>
      </c>
      <c r="C43" s="1549" t="s">
        <v>4760</v>
      </c>
      <c r="D43" s="1572"/>
      <c r="E43" s="1572"/>
      <c r="F43" s="1572"/>
      <c r="G43" s="1550"/>
      <c r="H43" s="1058" t="s">
        <v>4764</v>
      </c>
      <c r="I43" s="1566" t="s">
        <v>458</v>
      </c>
      <c r="J43" s="1567"/>
      <c r="K43" s="1059">
        <v>213</v>
      </c>
      <c r="L43" s="1059">
        <v>2</v>
      </c>
      <c r="M43" s="1060">
        <v>1</v>
      </c>
    </row>
    <row r="44" spans="1:13" s="519" customFormat="1" ht="20.25" customHeight="1">
      <c r="A44" s="358" t="s">
        <v>4763</v>
      </c>
      <c r="B44" s="558" t="s">
        <v>5164</v>
      </c>
      <c r="C44" s="1549" t="s">
        <v>5165</v>
      </c>
      <c r="D44" s="1572"/>
      <c r="E44" s="1572"/>
      <c r="F44" s="1572"/>
      <c r="G44" s="1550"/>
      <c r="H44" s="1058" t="s">
        <v>4764</v>
      </c>
      <c r="I44" s="1566" t="s">
        <v>458</v>
      </c>
      <c r="J44" s="1567"/>
      <c r="K44" s="1059">
        <v>213</v>
      </c>
      <c r="L44" s="1059">
        <v>2</v>
      </c>
      <c r="M44" s="1060">
        <v>0.5</v>
      </c>
    </row>
    <row r="45" spans="1:13" s="519" customFormat="1" ht="20.25" customHeight="1">
      <c r="A45" s="358" t="s">
        <v>4763</v>
      </c>
      <c r="B45" s="558" t="s">
        <v>5166</v>
      </c>
      <c r="C45" s="1549" t="s">
        <v>5167</v>
      </c>
      <c r="D45" s="1572"/>
      <c r="E45" s="1572"/>
      <c r="F45" s="1572"/>
      <c r="G45" s="1550"/>
      <c r="H45" s="1058" t="s">
        <v>4764</v>
      </c>
      <c r="I45" s="1566" t="s">
        <v>458</v>
      </c>
      <c r="J45" s="1567"/>
      <c r="K45" s="1596">
        <v>213</v>
      </c>
      <c r="L45" s="1596">
        <v>2</v>
      </c>
      <c r="M45" s="1573">
        <v>6</v>
      </c>
    </row>
    <row r="46" spans="1:13" s="519" customFormat="1" ht="20.25" customHeight="1">
      <c r="A46" s="358" t="s">
        <v>4763</v>
      </c>
      <c r="B46" s="558" t="s">
        <v>5168</v>
      </c>
      <c r="C46" s="1549" t="s">
        <v>5169</v>
      </c>
      <c r="D46" s="1572"/>
      <c r="E46" s="1572"/>
      <c r="F46" s="1572"/>
      <c r="G46" s="1550"/>
      <c r="H46" s="1058" t="s">
        <v>4764</v>
      </c>
      <c r="I46" s="1566" t="s">
        <v>458</v>
      </c>
      <c r="J46" s="1567"/>
      <c r="K46" s="1597"/>
      <c r="L46" s="1597"/>
      <c r="M46" s="1574"/>
    </row>
    <row r="47" spans="1:13" s="519" customFormat="1" ht="20.25" customHeight="1">
      <c r="A47" s="358" t="s">
        <v>4763</v>
      </c>
      <c r="B47" s="558" t="s">
        <v>5170</v>
      </c>
      <c r="C47" s="1549" t="s">
        <v>5171</v>
      </c>
      <c r="D47" s="1572"/>
      <c r="E47" s="1572"/>
      <c r="F47" s="1572"/>
      <c r="G47" s="1550"/>
      <c r="H47" s="1058" t="s">
        <v>4764</v>
      </c>
      <c r="I47" s="1566" t="s">
        <v>458</v>
      </c>
      <c r="J47" s="1567"/>
      <c r="K47" s="1596">
        <v>213</v>
      </c>
      <c r="L47" s="1596">
        <v>2</v>
      </c>
      <c r="M47" s="1573">
        <v>1.5</v>
      </c>
    </row>
    <row r="48" spans="1:13" s="519" customFormat="1" ht="20.25" customHeight="1">
      <c r="A48" s="358" t="s">
        <v>4763</v>
      </c>
      <c r="B48" s="558" t="s">
        <v>5172</v>
      </c>
      <c r="C48" s="1549" t="s">
        <v>5173</v>
      </c>
      <c r="D48" s="1572"/>
      <c r="E48" s="1572"/>
      <c r="F48" s="1572"/>
      <c r="G48" s="1550"/>
      <c r="H48" s="1058" t="s">
        <v>4764</v>
      </c>
      <c r="I48" s="1566" t="s">
        <v>458</v>
      </c>
      <c r="J48" s="1567"/>
      <c r="K48" s="1597"/>
      <c r="L48" s="1597"/>
      <c r="M48" s="1574"/>
    </row>
    <row r="49" spans="1:15" s="519" customFormat="1" ht="30" customHeight="1">
      <c r="A49" s="358" t="s">
        <v>4763</v>
      </c>
      <c r="B49" s="558" t="s">
        <v>937</v>
      </c>
      <c r="C49" s="1549" t="s">
        <v>5174</v>
      </c>
      <c r="D49" s="1572"/>
      <c r="E49" s="1572"/>
      <c r="F49" s="1572"/>
      <c r="G49" s="1550"/>
      <c r="H49" s="1058" t="s">
        <v>4764</v>
      </c>
      <c r="I49" s="1566" t="s">
        <v>458</v>
      </c>
      <c r="J49" s="1567"/>
      <c r="K49" s="1596">
        <v>213</v>
      </c>
      <c r="L49" s="1596">
        <v>2</v>
      </c>
      <c r="M49" s="1573">
        <v>7</v>
      </c>
    </row>
    <row r="50" spans="1:15" s="519" customFormat="1" ht="20.25" customHeight="1">
      <c r="A50" s="358" t="s">
        <v>4763</v>
      </c>
      <c r="B50" s="558" t="s">
        <v>4103</v>
      </c>
      <c r="C50" s="1549" t="s">
        <v>5159</v>
      </c>
      <c r="D50" s="1572"/>
      <c r="E50" s="1572"/>
      <c r="F50" s="1572"/>
      <c r="G50" s="1550"/>
      <c r="H50" s="1058" t="s">
        <v>4764</v>
      </c>
      <c r="I50" s="1566" t="s">
        <v>458</v>
      </c>
      <c r="J50" s="1567"/>
      <c r="K50" s="1597"/>
      <c r="L50" s="1597"/>
      <c r="M50" s="1574"/>
    </row>
    <row r="51" spans="1:15" s="519" customFormat="1" ht="20.25" customHeight="1">
      <c r="A51" s="358" t="s">
        <v>4763</v>
      </c>
      <c r="B51" s="558" t="s">
        <v>1008</v>
      </c>
      <c r="C51" s="1549" t="s">
        <v>5175</v>
      </c>
      <c r="D51" s="1572"/>
      <c r="E51" s="1572"/>
      <c r="F51" s="1572"/>
      <c r="G51" s="1550"/>
      <c r="H51" s="1058" t="s">
        <v>4764</v>
      </c>
      <c r="I51" s="1566" t="s">
        <v>458</v>
      </c>
      <c r="J51" s="1567"/>
      <c r="K51" s="1059">
        <v>213</v>
      </c>
      <c r="L51" s="1059">
        <v>2</v>
      </c>
      <c r="M51" s="1060">
        <v>9</v>
      </c>
    </row>
    <row r="52" spans="1:15" s="519" customFormat="1" ht="20.25" customHeight="1">
      <c r="A52" s="358" t="s">
        <v>4763</v>
      </c>
      <c r="B52" s="558" t="s">
        <v>4772</v>
      </c>
      <c r="C52" s="1549" t="s">
        <v>4773</v>
      </c>
      <c r="D52" s="1572"/>
      <c r="E52" s="1572"/>
      <c r="F52" s="1572"/>
      <c r="G52" s="1550"/>
      <c r="H52" s="1058" t="s">
        <v>4764</v>
      </c>
      <c r="I52" s="1566" t="s">
        <v>458</v>
      </c>
      <c r="J52" s="1567"/>
      <c r="K52" s="1059">
        <v>213</v>
      </c>
      <c r="L52" s="1059">
        <v>2</v>
      </c>
      <c r="M52" s="1060">
        <v>7.5</v>
      </c>
    </row>
    <row r="53" spans="1:15" s="519" customFormat="1" ht="20.25" customHeight="1">
      <c r="A53" s="358" t="s">
        <v>4763</v>
      </c>
      <c r="B53" s="558" t="s">
        <v>4485</v>
      </c>
      <c r="C53" s="1549" t="s">
        <v>4486</v>
      </c>
      <c r="D53" s="1572"/>
      <c r="E53" s="1572"/>
      <c r="F53" s="1572"/>
      <c r="G53" s="1550"/>
      <c r="H53" s="1058" t="s">
        <v>4764</v>
      </c>
      <c r="I53" s="1566" t="s">
        <v>458</v>
      </c>
      <c r="J53" s="1567"/>
      <c r="K53" s="1059">
        <v>213</v>
      </c>
      <c r="L53" s="1059">
        <v>2</v>
      </c>
      <c r="M53" s="1060">
        <v>13.5</v>
      </c>
    </row>
    <row r="54" spans="1:15" s="519" customFormat="1" ht="20.25" customHeight="1">
      <c r="A54" s="358" t="s">
        <v>4763</v>
      </c>
      <c r="B54" s="558" t="s">
        <v>893</v>
      </c>
      <c r="C54" s="1549" t="s">
        <v>3438</v>
      </c>
      <c r="D54" s="1572"/>
      <c r="E54" s="1572"/>
      <c r="F54" s="1572"/>
      <c r="G54" s="1550"/>
      <c r="H54" s="1058" t="s">
        <v>4764</v>
      </c>
      <c r="I54" s="1566" t="s">
        <v>458</v>
      </c>
      <c r="J54" s="1567"/>
      <c r="K54" s="1596">
        <v>213</v>
      </c>
      <c r="L54" s="1596">
        <v>2</v>
      </c>
      <c r="M54" s="1573">
        <v>1.5</v>
      </c>
    </row>
    <row r="55" spans="1:15" s="519" customFormat="1" ht="20.25" customHeight="1">
      <c r="A55" s="358" t="s">
        <v>4763</v>
      </c>
      <c r="B55" s="558" t="s">
        <v>892</v>
      </c>
      <c r="C55" s="1549" t="s">
        <v>5132</v>
      </c>
      <c r="D55" s="1572"/>
      <c r="E55" s="1572"/>
      <c r="F55" s="1572"/>
      <c r="G55" s="1550"/>
      <c r="H55" s="1058" t="s">
        <v>4764</v>
      </c>
      <c r="I55" s="1566" t="s">
        <v>458</v>
      </c>
      <c r="J55" s="1567"/>
      <c r="K55" s="1597"/>
      <c r="L55" s="1597"/>
      <c r="M55" s="1574"/>
    </row>
    <row r="56" spans="1:15" s="519" customFormat="1" ht="20.25" customHeight="1">
      <c r="A56" s="358" t="s">
        <v>4763</v>
      </c>
      <c r="B56" s="558" t="s">
        <v>900</v>
      </c>
      <c r="C56" s="1549" t="s">
        <v>5129</v>
      </c>
      <c r="D56" s="1572"/>
      <c r="E56" s="1572"/>
      <c r="F56" s="1572"/>
      <c r="G56" s="1550"/>
      <c r="H56" s="1058" t="s">
        <v>4764</v>
      </c>
      <c r="I56" s="1566" t="s">
        <v>458</v>
      </c>
      <c r="J56" s="1567"/>
      <c r="K56" s="1600">
        <v>213</v>
      </c>
      <c r="L56" s="1600">
        <v>2</v>
      </c>
      <c r="M56" s="1601">
        <v>3</v>
      </c>
    </row>
    <row r="57" spans="1:15" s="519" customFormat="1" ht="20.25" customHeight="1">
      <c r="A57" s="358" t="s">
        <v>4763</v>
      </c>
      <c r="B57" s="558" t="s">
        <v>887</v>
      </c>
      <c r="C57" s="1549" t="s">
        <v>888</v>
      </c>
      <c r="D57" s="1572"/>
      <c r="E57" s="1572"/>
      <c r="F57" s="1572"/>
      <c r="G57" s="1550"/>
      <c r="H57" s="1058" t="s">
        <v>4764</v>
      </c>
      <c r="I57" s="1566" t="s">
        <v>458</v>
      </c>
      <c r="J57" s="1567"/>
      <c r="K57" s="1600"/>
      <c r="L57" s="1600"/>
      <c r="M57" s="1601"/>
    </row>
    <row r="58" spans="1:15" s="519" customFormat="1" ht="28.5" customHeight="1">
      <c r="A58" s="358" t="s">
        <v>4763</v>
      </c>
      <c r="B58" s="558" t="s">
        <v>5176</v>
      </c>
      <c r="C58" s="1549" t="s">
        <v>5177</v>
      </c>
      <c r="D58" s="1572"/>
      <c r="E58" s="1572"/>
      <c r="F58" s="1572"/>
      <c r="G58" s="1550"/>
      <c r="H58" s="1058" t="s">
        <v>4764</v>
      </c>
      <c r="I58" s="1566" t="s">
        <v>458</v>
      </c>
      <c r="J58" s="1567"/>
      <c r="K58" s="1600"/>
      <c r="L58" s="1600"/>
      <c r="M58" s="1601"/>
    </row>
    <row r="59" spans="1:15" s="519" customFormat="1" ht="20.25" customHeight="1">
      <c r="A59" s="358" t="s">
        <v>4763</v>
      </c>
      <c r="B59" s="558" t="s">
        <v>916</v>
      </c>
      <c r="C59" s="1549" t="s">
        <v>917</v>
      </c>
      <c r="D59" s="1572"/>
      <c r="E59" s="1572"/>
      <c r="F59" s="1572"/>
      <c r="G59" s="1550"/>
      <c r="H59" s="1058" t="s">
        <v>4764</v>
      </c>
      <c r="I59" s="1566" t="s">
        <v>458</v>
      </c>
      <c r="J59" s="1567"/>
      <c r="K59" s="1059">
        <v>213</v>
      </c>
      <c r="L59" s="1059">
        <v>2</v>
      </c>
      <c r="M59" s="1060">
        <v>5</v>
      </c>
    </row>
    <row r="60" spans="1:15" s="519" customFormat="1" ht="20.25" customHeight="1">
      <c r="A60" s="358" t="s">
        <v>4763</v>
      </c>
      <c r="B60" s="558" t="s">
        <v>4793</v>
      </c>
      <c r="C60" s="1549" t="s">
        <v>4792</v>
      </c>
      <c r="D60" s="1572"/>
      <c r="E60" s="1572"/>
      <c r="F60" s="1572"/>
      <c r="G60" s="1550"/>
      <c r="H60" s="1058" t="s">
        <v>4764</v>
      </c>
      <c r="I60" s="1566" t="s">
        <v>458</v>
      </c>
      <c r="J60" s="1567"/>
      <c r="K60" s="1059">
        <v>213</v>
      </c>
      <c r="L60" s="1059">
        <v>2</v>
      </c>
      <c r="M60" s="1060">
        <v>7.5</v>
      </c>
    </row>
    <row r="61" spans="1:15" s="519" customFormat="1" ht="20.25" customHeight="1">
      <c r="A61" s="358" t="s">
        <v>4763</v>
      </c>
      <c r="B61" s="558" t="s">
        <v>6290</v>
      </c>
      <c r="C61" s="1549" t="s">
        <v>6291</v>
      </c>
      <c r="D61" s="1572"/>
      <c r="E61" s="1572"/>
      <c r="F61" s="1572"/>
      <c r="G61" s="1550"/>
      <c r="H61" s="1180" t="s">
        <v>4764</v>
      </c>
      <c r="I61" s="1566" t="s">
        <v>458</v>
      </c>
      <c r="J61" s="1567"/>
      <c r="K61" s="1181">
        <v>213</v>
      </c>
      <c r="L61" s="1181">
        <v>2</v>
      </c>
      <c r="M61" s="1182">
        <v>1</v>
      </c>
    </row>
    <row r="62" spans="1:15" s="519" customFormat="1" ht="20.25" customHeight="1">
      <c r="A62" s="358" t="s">
        <v>4763</v>
      </c>
      <c r="B62" s="558" t="s">
        <v>926</v>
      </c>
      <c r="C62" s="1549" t="s">
        <v>927</v>
      </c>
      <c r="D62" s="1572"/>
      <c r="E62" s="1572"/>
      <c r="F62" s="1572"/>
      <c r="G62" s="1550"/>
      <c r="H62" s="1058" t="s">
        <v>4764</v>
      </c>
      <c r="I62" s="1566" t="s">
        <v>458</v>
      </c>
      <c r="J62" s="1567"/>
      <c r="K62" s="1059">
        <v>213</v>
      </c>
      <c r="L62" s="1059">
        <v>2</v>
      </c>
      <c r="M62" s="1060">
        <v>5</v>
      </c>
    </row>
    <row r="63" spans="1:15" ht="9" customHeight="1">
      <c r="A63" s="532"/>
      <c r="B63" s="532"/>
      <c r="C63" s="532"/>
      <c r="D63" s="564"/>
      <c r="E63" s="534"/>
      <c r="F63" s="560"/>
      <c r="G63" s="565"/>
      <c r="H63" s="565"/>
      <c r="I63" s="565"/>
      <c r="J63" s="565"/>
      <c r="K63" s="562"/>
      <c r="L63" s="562"/>
      <c r="M63" s="533"/>
    </row>
    <row r="64" spans="1:15" ht="18.75" customHeight="1">
      <c r="A64" s="557" t="s">
        <v>5134</v>
      </c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66"/>
      <c r="O64" s="516"/>
    </row>
    <row r="65" spans="1:15" ht="15.75" customHeight="1">
      <c r="A65" s="1590" t="s">
        <v>5135</v>
      </c>
      <c r="B65" s="1592" t="s">
        <v>5136</v>
      </c>
      <c r="C65" s="1594" t="s">
        <v>5137</v>
      </c>
      <c r="D65" s="1595"/>
      <c r="E65" s="1576" t="s">
        <v>5138</v>
      </c>
      <c r="F65" s="1576"/>
    </row>
    <row r="66" spans="1:15" ht="42.75">
      <c r="A66" s="1591"/>
      <c r="B66" s="1593"/>
      <c r="C66" s="1065" t="s">
        <v>5139</v>
      </c>
      <c r="D66" s="809" t="s">
        <v>5140</v>
      </c>
      <c r="E66" s="1066" t="s">
        <v>5139</v>
      </c>
      <c r="F66" s="1087" t="s">
        <v>5140</v>
      </c>
    </row>
    <row r="67" spans="1:15">
      <c r="A67" s="812">
        <v>1</v>
      </c>
      <c r="B67" s="813">
        <v>2</v>
      </c>
      <c r="C67" s="813">
        <v>3</v>
      </c>
      <c r="D67" s="813">
        <v>4</v>
      </c>
      <c r="E67" s="813">
        <v>5</v>
      </c>
      <c r="F67" s="813">
        <v>6</v>
      </c>
    </row>
    <row r="68" spans="1:15">
      <c r="A68" s="814" t="s">
        <v>5141</v>
      </c>
      <c r="B68" s="815">
        <v>6</v>
      </c>
      <c r="C68" s="815">
        <v>6</v>
      </c>
      <c r="D68" s="815" t="s">
        <v>2661</v>
      </c>
      <c r="E68" s="815">
        <v>5</v>
      </c>
      <c r="F68" s="815" t="s">
        <v>2661</v>
      </c>
    </row>
    <row r="69" spans="1:15">
      <c r="A69" s="818" t="s">
        <v>5142</v>
      </c>
      <c r="B69" s="815">
        <v>2</v>
      </c>
      <c r="C69" s="815">
        <v>2</v>
      </c>
      <c r="D69" s="815" t="s">
        <v>2661</v>
      </c>
      <c r="E69" s="815">
        <v>2</v>
      </c>
      <c r="F69" s="815" t="s">
        <v>2661</v>
      </c>
    </row>
    <row r="70" spans="1:15">
      <c r="A70" s="818" t="s">
        <v>5143</v>
      </c>
      <c r="B70" s="815">
        <v>4</v>
      </c>
      <c r="C70" s="815">
        <v>4</v>
      </c>
      <c r="D70" s="815" t="s">
        <v>2661</v>
      </c>
      <c r="E70" s="815">
        <v>3</v>
      </c>
      <c r="F70" s="815" t="s">
        <v>2661</v>
      </c>
    </row>
    <row r="71" spans="1:15">
      <c r="A71" s="814" t="s">
        <v>5144</v>
      </c>
      <c r="B71" s="815">
        <v>69</v>
      </c>
      <c r="C71" s="815">
        <v>56</v>
      </c>
      <c r="D71" s="815" t="s">
        <v>2661</v>
      </c>
      <c r="E71" s="815">
        <v>42</v>
      </c>
      <c r="F71" s="815" t="s">
        <v>2661</v>
      </c>
    </row>
    <row r="72" spans="1:15">
      <c r="A72" s="818" t="s">
        <v>5142</v>
      </c>
      <c r="B72" s="979">
        <v>0</v>
      </c>
      <c r="C72" s="979">
        <v>0</v>
      </c>
      <c r="D72" s="815" t="s">
        <v>2661</v>
      </c>
      <c r="E72" s="979">
        <v>0</v>
      </c>
      <c r="F72" s="815" t="s">
        <v>2661</v>
      </c>
    </row>
    <row r="73" spans="1:15">
      <c r="A73" s="818" t="s">
        <v>5143</v>
      </c>
      <c r="B73" s="979">
        <v>69</v>
      </c>
      <c r="C73" s="979">
        <v>56</v>
      </c>
      <c r="D73" s="815" t="s">
        <v>2661</v>
      </c>
      <c r="E73" s="1025">
        <v>42</v>
      </c>
      <c r="F73" s="815" t="s">
        <v>2661</v>
      </c>
    </row>
    <row r="74" spans="1:15">
      <c r="A74" s="819" t="s">
        <v>13</v>
      </c>
      <c r="B74" s="980">
        <v>75</v>
      </c>
      <c r="C74" s="980">
        <v>62</v>
      </c>
      <c r="D74" s="1086">
        <v>1</v>
      </c>
      <c r="E74" s="980">
        <v>47</v>
      </c>
      <c r="F74" s="1086">
        <v>0.8</v>
      </c>
    </row>
    <row r="75" spans="1:15" ht="9" customHeight="1"/>
    <row r="76" spans="1:15" ht="7.5" customHeight="1">
      <c r="E76" s="521"/>
      <c r="F76" s="522"/>
      <c r="O76" s="516"/>
    </row>
  </sheetData>
  <mergeCells count="143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3:J63 E38 E24 E29 E34:F34 H43:H62 E68:F70">
    <cfRule type="cellIs" dxfId="35" priority="9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2" t="s">
        <v>6318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s="653" customFormat="1">
      <c r="A10" s="1598" t="s">
        <v>5301</v>
      </c>
      <c r="B10" s="1598"/>
      <c r="C10" s="1598"/>
      <c r="D10" s="1598"/>
      <c r="E10" s="1598"/>
      <c r="F10" s="1598"/>
      <c r="G10" s="1598"/>
      <c r="H10" s="1598"/>
      <c r="I10" s="1598"/>
      <c r="J10" s="1598"/>
      <c r="K10" s="1598"/>
      <c r="L10" s="1598"/>
      <c r="M10" s="1598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 s="653" customFormat="1">
      <c r="A11" s="1598" t="s">
        <v>5178</v>
      </c>
      <c r="B11" s="1598"/>
      <c r="C11" s="1598"/>
      <c r="D11" s="1598"/>
      <c r="E11" s="1598"/>
      <c r="F11" s="1598"/>
      <c r="G11" s="1598"/>
      <c r="H11" s="1598"/>
      <c r="I11" s="1598"/>
      <c r="J11" s="1598"/>
      <c r="K11" s="1598"/>
      <c r="L11" s="1598"/>
      <c r="M11" s="1598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 s="653" customFormat="1">
      <c r="A12" s="1598" t="s">
        <v>5179</v>
      </c>
      <c r="B12" s="1598"/>
      <c r="C12" s="1598"/>
      <c r="D12" s="1598"/>
      <c r="E12" s="1598"/>
      <c r="F12" s="1598"/>
      <c r="G12" s="1598"/>
      <c r="H12" s="1598"/>
      <c r="I12" s="1598"/>
      <c r="J12" s="1598"/>
      <c r="K12" s="1598"/>
      <c r="L12" s="1598"/>
      <c r="M12" s="1598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</row>
    <row r="13" spans="1:27" s="653" customFormat="1">
      <c r="A13" s="1598" t="s">
        <v>5180</v>
      </c>
      <c r="B13" s="1598"/>
      <c r="C13" s="1598"/>
      <c r="D13" s="1598"/>
      <c r="E13" s="1598"/>
      <c r="F13" s="1598"/>
      <c r="G13" s="1598"/>
      <c r="H13" s="1598"/>
      <c r="I13" s="1598"/>
      <c r="J13" s="1598"/>
      <c r="K13" s="1598"/>
      <c r="L13" s="1598"/>
      <c r="M13" s="1598"/>
      <c r="O13" s="659"/>
      <c r="P13" s="659"/>
      <c r="Q13" s="659"/>
      <c r="R13" s="659"/>
      <c r="S13" s="659"/>
      <c r="T13" s="659"/>
      <c r="U13" s="659"/>
      <c r="V13" s="659"/>
      <c r="W13" s="659"/>
      <c r="X13" s="659"/>
      <c r="Y13" s="659"/>
      <c r="Z13" s="659"/>
      <c r="AA13" s="659"/>
    </row>
    <row r="14" spans="1:27" s="653" customFormat="1">
      <c r="A14" s="1598" t="s">
        <v>5543</v>
      </c>
      <c r="B14" s="1598"/>
      <c r="C14" s="1598"/>
      <c r="D14" s="1598"/>
      <c r="E14" s="1598"/>
      <c r="F14" s="1598"/>
      <c r="G14" s="1598"/>
      <c r="H14" s="1598"/>
      <c r="I14" s="1598"/>
      <c r="J14" s="1598"/>
      <c r="K14" s="1598"/>
      <c r="L14" s="1598"/>
      <c r="M14" s="1598"/>
      <c r="O14" s="659"/>
      <c r="P14" s="659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659"/>
    </row>
    <row r="15" spans="1:27" s="653" customFormat="1" ht="15.75" customHeight="1">
      <c r="A15" s="1598" t="s">
        <v>5226</v>
      </c>
      <c r="B15" s="1598"/>
      <c r="C15" s="1598"/>
      <c r="D15" s="1598"/>
      <c r="E15" s="1598"/>
      <c r="F15" s="1598"/>
      <c r="G15" s="1598"/>
      <c r="H15" s="1598"/>
      <c r="I15" s="1598"/>
      <c r="J15" s="1598"/>
      <c r="K15" s="1598"/>
      <c r="L15" s="1598"/>
      <c r="M15" s="1598"/>
      <c r="O15" s="659"/>
      <c r="P15" s="659"/>
      <c r="Q15" s="659"/>
      <c r="R15" s="659"/>
      <c r="S15" s="659"/>
      <c r="T15" s="659"/>
      <c r="U15" s="659"/>
      <c r="V15" s="659"/>
      <c r="W15" s="659"/>
      <c r="X15" s="659"/>
      <c r="Y15" s="659"/>
      <c r="Z15" s="659"/>
      <c r="AA15" s="659"/>
    </row>
    <row r="16" spans="1:27" ht="9" customHeight="1">
      <c r="A16" s="549"/>
      <c r="B16" s="1062"/>
      <c r="C16" s="1062"/>
      <c r="D16" s="1062"/>
      <c r="E16" s="549"/>
      <c r="F16" s="549"/>
      <c r="G16" s="549"/>
      <c r="H16" s="549"/>
      <c r="I16" s="549"/>
      <c r="J16" s="549"/>
      <c r="K16" s="549"/>
      <c r="L16" s="1062"/>
      <c r="M16" s="549"/>
    </row>
    <row r="17" spans="1:13" ht="43.5" customHeight="1">
      <c r="A17" s="1511" t="s">
        <v>5115</v>
      </c>
      <c r="B17" s="1508" t="s">
        <v>5116</v>
      </c>
      <c r="C17" s="1521"/>
      <c r="D17" s="1509"/>
      <c r="E17" s="1580" t="s">
        <v>120</v>
      </c>
      <c r="F17" s="1581"/>
      <c r="G17" s="1582"/>
      <c r="H17" s="1580" t="s">
        <v>117</v>
      </c>
      <c r="I17" s="1581"/>
      <c r="J17" s="1582"/>
      <c r="K17" s="1511" t="s">
        <v>4242</v>
      </c>
      <c r="L17" s="1528" t="s">
        <v>4243</v>
      </c>
      <c r="M17" s="1529"/>
    </row>
    <row r="18" spans="1:13" ht="67.5" customHeight="1">
      <c r="A18" s="1512"/>
      <c r="B18" s="1522"/>
      <c r="C18" s="1523"/>
      <c r="D18" s="1524"/>
      <c r="E18" s="578" t="s">
        <v>760</v>
      </c>
      <c r="F18" s="1583" t="s">
        <v>761</v>
      </c>
      <c r="G18" s="1584"/>
      <c r="H18" s="579" t="s">
        <v>3121</v>
      </c>
      <c r="I18" s="1583" t="s">
        <v>119</v>
      </c>
      <c r="J18" s="1584"/>
      <c r="K18" s="1512"/>
      <c r="L18" s="1530"/>
      <c r="M18" s="1531"/>
    </row>
    <row r="19" spans="1:13" s="518" customFormat="1">
      <c r="A19" s="1064">
        <v>1</v>
      </c>
      <c r="B19" s="1563">
        <f>A19+1</f>
        <v>2</v>
      </c>
      <c r="C19" s="1564"/>
      <c r="D19" s="1565"/>
      <c r="E19" s="1063">
        <f>B19+1</f>
        <v>3</v>
      </c>
      <c r="F19" s="1535">
        <f>E19+1</f>
        <v>4</v>
      </c>
      <c r="G19" s="1537"/>
      <c r="H19" s="1056">
        <f>F19+1</f>
        <v>5</v>
      </c>
      <c r="I19" s="1535">
        <f>H19+1</f>
        <v>6</v>
      </c>
      <c r="J19" s="1537"/>
      <c r="K19" s="1064">
        <f>I19+1</f>
        <v>7</v>
      </c>
      <c r="L19" s="1535">
        <f>K19+1</f>
        <v>8</v>
      </c>
      <c r="M19" s="1537"/>
    </row>
    <row r="20" spans="1:13" ht="46.5" customHeight="1">
      <c r="A20" s="324" t="s">
        <v>6294</v>
      </c>
      <c r="B20" s="1538" t="s">
        <v>6295</v>
      </c>
      <c r="C20" s="1539"/>
      <c r="D20" s="1540"/>
      <c r="E20" s="324">
        <v>800</v>
      </c>
      <c r="F20" s="1538" t="s">
        <v>5117</v>
      </c>
      <c r="G20" s="1540"/>
      <c r="H20" s="325" t="s">
        <v>4580</v>
      </c>
      <c r="I20" s="1538" t="s">
        <v>4718</v>
      </c>
      <c r="J20" s="1540"/>
      <c r="K20" s="550">
        <v>213</v>
      </c>
      <c r="L20" s="1541">
        <v>54334</v>
      </c>
      <c r="M20" s="1542"/>
    </row>
    <row r="21" spans="1:13" ht="9.75" customHeight="1">
      <c r="A21" s="551"/>
      <c r="B21" s="552"/>
      <c r="C21" s="552"/>
      <c r="D21" s="552"/>
      <c r="E21" s="551"/>
      <c r="F21" s="552"/>
      <c r="G21" s="552"/>
      <c r="H21" s="553"/>
      <c r="I21" s="551"/>
      <c r="J21" s="551"/>
      <c r="K21" s="554"/>
      <c r="L21" s="554"/>
      <c r="M21" s="555"/>
    </row>
    <row r="22" spans="1:13" ht="15.75" customHeight="1">
      <c r="A22" s="556" t="s">
        <v>5118</v>
      </c>
      <c r="B22" s="557"/>
      <c r="C22" s="557"/>
      <c r="D22" s="557"/>
      <c r="E22" s="557"/>
      <c r="F22" s="557"/>
      <c r="G22" s="557"/>
      <c r="H22" s="557"/>
      <c r="I22" s="557"/>
      <c r="J22" s="557"/>
      <c r="K22" s="557"/>
      <c r="L22" s="557"/>
      <c r="M22" s="557"/>
    </row>
    <row r="23" spans="1:13" ht="36.75" customHeight="1">
      <c r="A23" s="1511" t="s">
        <v>261</v>
      </c>
      <c r="B23" s="1508" t="s">
        <v>259</v>
      </c>
      <c r="C23" s="1521"/>
      <c r="D23" s="1509"/>
      <c r="E23" s="1580" t="s">
        <v>120</v>
      </c>
      <c r="F23" s="1581"/>
      <c r="G23" s="1582"/>
      <c r="H23" s="1580" t="s">
        <v>117</v>
      </c>
      <c r="I23" s="1581"/>
      <c r="J23" s="1582"/>
      <c r="K23" s="1511" t="s">
        <v>4242</v>
      </c>
      <c r="L23" s="1511" t="s">
        <v>5119</v>
      </c>
      <c r="M23" s="1511" t="s">
        <v>4765</v>
      </c>
    </row>
    <row r="24" spans="1:13" ht="28.5" customHeight="1">
      <c r="A24" s="1512"/>
      <c r="B24" s="1522"/>
      <c r="C24" s="1523"/>
      <c r="D24" s="1524"/>
      <c r="E24" s="578" t="s">
        <v>760</v>
      </c>
      <c r="F24" s="1583" t="s">
        <v>761</v>
      </c>
      <c r="G24" s="1584"/>
      <c r="H24" s="579" t="s">
        <v>3121</v>
      </c>
      <c r="I24" s="1583" t="s">
        <v>119</v>
      </c>
      <c r="J24" s="1584"/>
      <c r="K24" s="1512"/>
      <c r="L24" s="1512"/>
      <c r="M24" s="1512"/>
    </row>
    <row r="25" spans="1:13">
      <c r="A25" s="1064">
        <v>1</v>
      </c>
      <c r="B25" s="1563">
        <f>A25+1</f>
        <v>2</v>
      </c>
      <c r="C25" s="1564"/>
      <c r="D25" s="1565"/>
      <c r="E25" s="1063">
        <f>B25+1</f>
        <v>3</v>
      </c>
      <c r="F25" s="1535">
        <f>E25+1</f>
        <v>4</v>
      </c>
      <c r="G25" s="1537"/>
      <c r="H25" s="1056">
        <f>F25+1</f>
        <v>5</v>
      </c>
      <c r="I25" s="1535">
        <f>H25+1</f>
        <v>6</v>
      </c>
      <c r="J25" s="1537"/>
      <c r="K25" s="1064">
        <f>I25+1</f>
        <v>7</v>
      </c>
      <c r="L25" s="1064">
        <f>K25+1</f>
        <v>8</v>
      </c>
      <c r="M25" s="1064">
        <f>L25+1</f>
        <v>9</v>
      </c>
    </row>
    <row r="26" spans="1:13" s="519" customFormat="1" ht="30.75" customHeight="1">
      <c r="A26" s="1588" t="s">
        <v>4719</v>
      </c>
      <c r="B26" s="1589" t="s">
        <v>5120</v>
      </c>
      <c r="C26" s="1589"/>
      <c r="D26" s="1589"/>
      <c r="E26" s="1551">
        <v>801</v>
      </c>
      <c r="F26" s="1554" t="s">
        <v>5121</v>
      </c>
      <c r="G26" s="1556"/>
      <c r="H26" s="1058">
        <v>104</v>
      </c>
      <c r="I26" s="1549" t="s">
        <v>4718</v>
      </c>
      <c r="J26" s="1550"/>
      <c r="K26" s="1543">
        <v>213</v>
      </c>
      <c r="L26" s="1543">
        <v>1</v>
      </c>
      <c r="M26" s="1546">
        <v>1</v>
      </c>
    </row>
    <row r="27" spans="1:13" s="519" customFormat="1" ht="30.75" customHeight="1">
      <c r="A27" s="1588"/>
      <c r="B27" s="1589"/>
      <c r="C27" s="1589"/>
      <c r="D27" s="1589"/>
      <c r="E27" s="1552"/>
      <c r="F27" s="1557"/>
      <c r="G27" s="1559"/>
      <c r="H27" s="1058">
        <v>32</v>
      </c>
      <c r="I27" s="1549" t="s">
        <v>3107</v>
      </c>
      <c r="J27" s="1550"/>
      <c r="K27" s="1544"/>
      <c r="L27" s="1544"/>
      <c r="M27" s="1547"/>
    </row>
    <row r="28" spans="1:13" s="519" customFormat="1" ht="20.25" customHeight="1">
      <c r="A28" s="1588"/>
      <c r="B28" s="1589"/>
      <c r="C28" s="1589"/>
      <c r="D28" s="1589"/>
      <c r="E28" s="1552"/>
      <c r="F28" s="1557"/>
      <c r="G28" s="1559"/>
      <c r="H28" s="1058">
        <v>87</v>
      </c>
      <c r="I28" s="558" t="s">
        <v>5122</v>
      </c>
      <c r="J28" s="559"/>
      <c r="K28" s="1544"/>
      <c r="L28" s="1544"/>
      <c r="M28" s="1547"/>
    </row>
    <row r="29" spans="1:13" s="519" customFormat="1" ht="20.25" customHeight="1">
      <c r="A29" s="1588"/>
      <c r="B29" s="1589"/>
      <c r="C29" s="1589"/>
      <c r="D29" s="1589"/>
      <c r="E29" s="1552"/>
      <c r="F29" s="1557"/>
      <c r="G29" s="1559"/>
      <c r="H29" s="1058">
        <v>62</v>
      </c>
      <c r="I29" s="558" t="s">
        <v>5123</v>
      </c>
      <c r="J29" s="559"/>
      <c r="K29" s="1544"/>
      <c r="L29" s="1544"/>
      <c r="M29" s="1547"/>
    </row>
    <row r="30" spans="1:13" s="519" customFormat="1" ht="18.75" customHeight="1">
      <c r="A30" s="1058" t="s">
        <v>4776</v>
      </c>
      <c r="B30" s="1549" t="s">
        <v>5161</v>
      </c>
      <c r="C30" s="1572"/>
      <c r="D30" s="1550"/>
      <c r="E30" s="1553"/>
      <c r="F30" s="1560"/>
      <c r="G30" s="1562"/>
      <c r="H30" s="1058">
        <v>35</v>
      </c>
      <c r="I30" s="1566" t="s">
        <v>308</v>
      </c>
      <c r="J30" s="1567"/>
      <c r="K30" s="1545"/>
      <c r="L30" s="1545"/>
      <c r="M30" s="1548"/>
    </row>
    <row r="31" spans="1:13" s="519" customFormat="1" ht="29.25" customHeight="1">
      <c r="A31" s="1588" t="s">
        <v>4721</v>
      </c>
      <c r="B31" s="1589" t="s">
        <v>5124</v>
      </c>
      <c r="C31" s="1589"/>
      <c r="D31" s="1589"/>
      <c r="E31" s="1551">
        <v>803</v>
      </c>
      <c r="F31" s="1554" t="s">
        <v>5125</v>
      </c>
      <c r="G31" s="1556"/>
      <c r="H31" s="1058">
        <v>104</v>
      </c>
      <c r="I31" s="1549" t="s">
        <v>4718</v>
      </c>
      <c r="J31" s="1550"/>
      <c r="K31" s="1543">
        <v>213</v>
      </c>
      <c r="L31" s="1543">
        <v>2</v>
      </c>
      <c r="M31" s="1546">
        <v>9</v>
      </c>
    </row>
    <row r="32" spans="1:13" s="519" customFormat="1" ht="31.5" customHeight="1">
      <c r="A32" s="1588"/>
      <c r="B32" s="1589"/>
      <c r="C32" s="1589"/>
      <c r="D32" s="1589"/>
      <c r="E32" s="1552"/>
      <c r="F32" s="1557"/>
      <c r="G32" s="1559"/>
      <c r="H32" s="1058">
        <v>32</v>
      </c>
      <c r="I32" s="1549" t="s">
        <v>3107</v>
      </c>
      <c r="J32" s="1550"/>
      <c r="K32" s="1544"/>
      <c r="L32" s="1544"/>
      <c r="M32" s="1547"/>
    </row>
    <row r="33" spans="1:13" s="519" customFormat="1" ht="15.75" customHeight="1">
      <c r="A33" s="1588"/>
      <c r="B33" s="1589"/>
      <c r="C33" s="1589"/>
      <c r="D33" s="1589"/>
      <c r="E33" s="1552"/>
      <c r="F33" s="1557"/>
      <c r="G33" s="1559"/>
      <c r="H33" s="1058">
        <v>87</v>
      </c>
      <c r="I33" s="558" t="s">
        <v>5122</v>
      </c>
      <c r="J33" s="559"/>
      <c r="K33" s="1544"/>
      <c r="L33" s="1544"/>
      <c r="M33" s="1547"/>
    </row>
    <row r="34" spans="1:13" s="519" customFormat="1" ht="15.75" customHeight="1">
      <c r="A34" s="1588"/>
      <c r="B34" s="1589"/>
      <c r="C34" s="1589"/>
      <c r="D34" s="1589"/>
      <c r="E34" s="1552"/>
      <c r="F34" s="1557"/>
      <c r="G34" s="1559"/>
      <c r="H34" s="1058">
        <v>62</v>
      </c>
      <c r="I34" s="558" t="s">
        <v>5123</v>
      </c>
      <c r="J34" s="559"/>
      <c r="K34" s="1544"/>
      <c r="L34" s="1544"/>
      <c r="M34" s="1547"/>
    </row>
    <row r="35" spans="1:13" s="519" customFormat="1" ht="15.75" customHeight="1">
      <c r="A35" s="1058" t="s">
        <v>5162</v>
      </c>
      <c r="B35" s="1549" t="s">
        <v>5163</v>
      </c>
      <c r="C35" s="1572"/>
      <c r="D35" s="1550"/>
      <c r="E35" s="1553"/>
      <c r="F35" s="1560"/>
      <c r="G35" s="1562"/>
      <c r="H35" s="1058">
        <v>35</v>
      </c>
      <c r="I35" s="1566" t="s">
        <v>308</v>
      </c>
      <c r="J35" s="1567"/>
      <c r="K35" s="1545"/>
      <c r="L35" s="1545"/>
      <c r="M35" s="1548"/>
    </row>
    <row r="36" spans="1:13" s="519" customFormat="1" ht="15.75" customHeight="1">
      <c r="A36" s="1588" t="s">
        <v>5148</v>
      </c>
      <c r="B36" s="1589" t="s">
        <v>5149</v>
      </c>
      <c r="C36" s="1589"/>
      <c r="D36" s="1589"/>
      <c r="E36" s="1551" t="s">
        <v>5150</v>
      </c>
      <c r="F36" s="1554" t="s">
        <v>5151</v>
      </c>
      <c r="G36" s="1556"/>
      <c r="H36" s="358">
        <v>52</v>
      </c>
      <c r="I36" s="1589" t="s">
        <v>399</v>
      </c>
      <c r="J36" s="1589"/>
      <c r="K36" s="1543">
        <v>213</v>
      </c>
      <c r="L36" s="1543">
        <v>1</v>
      </c>
      <c r="M36" s="1546">
        <v>1</v>
      </c>
    </row>
    <row r="37" spans="1:13" s="519" customFormat="1">
      <c r="A37" s="1588"/>
      <c r="B37" s="1589"/>
      <c r="C37" s="1589"/>
      <c r="D37" s="1589"/>
      <c r="E37" s="1552"/>
      <c r="F37" s="1557"/>
      <c r="G37" s="1559"/>
      <c r="H37" s="358"/>
      <c r="I37" s="1589"/>
      <c r="J37" s="1589"/>
      <c r="K37" s="1544"/>
      <c r="L37" s="1544"/>
      <c r="M37" s="1547"/>
    </row>
    <row r="38" spans="1:13" s="519" customFormat="1" ht="15.75" customHeight="1">
      <c r="A38" s="1588" t="s">
        <v>5152</v>
      </c>
      <c r="B38" s="1589" t="s">
        <v>5153</v>
      </c>
      <c r="C38" s="1589"/>
      <c r="D38" s="1589"/>
      <c r="E38" s="1552"/>
      <c r="F38" s="1557"/>
      <c r="G38" s="1559"/>
      <c r="H38" s="358">
        <v>52</v>
      </c>
      <c r="I38" s="1589" t="s">
        <v>399</v>
      </c>
      <c r="J38" s="1589"/>
      <c r="K38" s="1544"/>
      <c r="L38" s="1544"/>
      <c r="M38" s="1547"/>
    </row>
    <row r="39" spans="1:13" s="519" customFormat="1">
      <c r="A39" s="1588"/>
      <c r="B39" s="1589"/>
      <c r="C39" s="1589"/>
      <c r="D39" s="1589"/>
      <c r="E39" s="1553"/>
      <c r="F39" s="1560"/>
      <c r="G39" s="1562"/>
      <c r="H39" s="358"/>
      <c r="I39" s="1589"/>
      <c r="J39" s="1589"/>
      <c r="K39" s="1545"/>
      <c r="L39" s="1545"/>
      <c r="M39" s="1548"/>
    </row>
    <row r="40" spans="1:13" s="519" customFormat="1" ht="8.25" customHeight="1">
      <c r="A40" s="560"/>
      <c r="B40" s="1057"/>
      <c r="C40" s="1057"/>
      <c r="D40" s="1057"/>
      <c r="E40" s="560"/>
      <c r="F40" s="1057"/>
      <c r="G40" s="1057"/>
      <c r="H40" s="560"/>
      <c r="I40" s="573"/>
      <c r="J40" s="573"/>
      <c r="K40" s="562"/>
      <c r="L40" s="562"/>
      <c r="M40" s="563"/>
    </row>
    <row r="41" spans="1:13" s="519" customFormat="1">
      <c r="A41" s="557" t="s">
        <v>5126</v>
      </c>
      <c r="B41" s="557"/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7"/>
    </row>
    <row r="42" spans="1:13" s="519" customFormat="1" ht="54.75" customHeight="1">
      <c r="A42" s="1511" t="s">
        <v>3306</v>
      </c>
      <c r="B42" s="1506" t="s">
        <v>261</v>
      </c>
      <c r="C42" s="1506" t="s">
        <v>259</v>
      </c>
      <c r="D42" s="1506"/>
      <c r="E42" s="1506"/>
      <c r="F42" s="1506"/>
      <c r="G42" s="1506"/>
      <c r="H42" s="1585" t="s">
        <v>2830</v>
      </c>
      <c r="I42" s="1586"/>
      <c r="J42" s="1587"/>
      <c r="K42" s="1511" t="s">
        <v>4242</v>
      </c>
      <c r="L42" s="1511" t="s">
        <v>5119</v>
      </c>
      <c r="M42" s="1511" t="s">
        <v>4765</v>
      </c>
    </row>
    <row r="43" spans="1:13" s="519" customFormat="1" ht="40.5" customHeight="1">
      <c r="A43" s="1512"/>
      <c r="B43" s="1506"/>
      <c r="C43" s="1506"/>
      <c r="D43" s="1506"/>
      <c r="E43" s="1506"/>
      <c r="F43" s="1506"/>
      <c r="G43" s="1506"/>
      <c r="H43" s="578" t="s">
        <v>760</v>
      </c>
      <c r="I43" s="1583" t="s">
        <v>761</v>
      </c>
      <c r="J43" s="1584"/>
      <c r="K43" s="1512"/>
      <c r="L43" s="1512"/>
      <c r="M43" s="1512"/>
    </row>
    <row r="44" spans="1:13" s="519" customFormat="1">
      <c r="A44" s="1064">
        <v>1</v>
      </c>
      <c r="B44" s="1064">
        <f>A44+1</f>
        <v>2</v>
      </c>
      <c r="C44" s="1535">
        <f>B44+1</f>
        <v>3</v>
      </c>
      <c r="D44" s="1536"/>
      <c r="E44" s="1536"/>
      <c r="F44" s="1536"/>
      <c r="G44" s="1537"/>
      <c r="H44" s="1056">
        <f>C44+1</f>
        <v>4</v>
      </c>
      <c r="I44" s="1535">
        <f>H44+1</f>
        <v>5</v>
      </c>
      <c r="J44" s="1537"/>
      <c r="K44" s="1064">
        <f>I44+1</f>
        <v>6</v>
      </c>
      <c r="L44" s="1064">
        <f>K44+1</f>
        <v>7</v>
      </c>
      <c r="M44" s="1064">
        <f>L44+1</f>
        <v>8</v>
      </c>
    </row>
    <row r="45" spans="1:13" s="519" customFormat="1" ht="20.25" customHeight="1">
      <c r="A45" s="358" t="s">
        <v>4763</v>
      </c>
      <c r="B45" s="558" t="s">
        <v>4797</v>
      </c>
      <c r="C45" s="1549" t="s">
        <v>4760</v>
      </c>
      <c r="D45" s="1572"/>
      <c r="E45" s="1572"/>
      <c r="F45" s="1572"/>
      <c r="G45" s="1550"/>
      <c r="H45" s="1058" t="s">
        <v>4764</v>
      </c>
      <c r="I45" s="1566" t="s">
        <v>458</v>
      </c>
      <c r="J45" s="1567"/>
      <c r="K45" s="1059">
        <v>213</v>
      </c>
      <c r="L45" s="1059">
        <v>2</v>
      </c>
      <c r="M45" s="1060">
        <v>8</v>
      </c>
    </row>
    <row r="46" spans="1:13" s="519" customFormat="1" ht="20.25" customHeight="1">
      <c r="A46" s="358" t="s">
        <v>4763</v>
      </c>
      <c r="B46" s="558" t="s">
        <v>4761</v>
      </c>
      <c r="C46" s="1549" t="s">
        <v>4762</v>
      </c>
      <c r="D46" s="1572"/>
      <c r="E46" s="1572"/>
      <c r="F46" s="1572"/>
      <c r="G46" s="1550"/>
      <c r="H46" s="1058" t="s">
        <v>4764</v>
      </c>
      <c r="I46" s="1566" t="s">
        <v>458</v>
      </c>
      <c r="J46" s="1567"/>
      <c r="K46" s="1059">
        <v>213</v>
      </c>
      <c r="L46" s="1059">
        <v>2</v>
      </c>
      <c r="M46" s="1060">
        <v>4</v>
      </c>
    </row>
    <row r="47" spans="1:13" s="519" customFormat="1" ht="20.25" customHeight="1">
      <c r="A47" s="358" t="s">
        <v>4763</v>
      </c>
      <c r="B47" s="558" t="s">
        <v>5164</v>
      </c>
      <c r="C47" s="1549" t="s">
        <v>5165</v>
      </c>
      <c r="D47" s="1572"/>
      <c r="E47" s="1572"/>
      <c r="F47" s="1572"/>
      <c r="G47" s="1550"/>
      <c r="H47" s="1058" t="s">
        <v>4764</v>
      </c>
      <c r="I47" s="1566" t="s">
        <v>458</v>
      </c>
      <c r="J47" s="1567"/>
      <c r="K47" s="1059">
        <v>213</v>
      </c>
      <c r="L47" s="1059">
        <v>2</v>
      </c>
      <c r="M47" s="1060">
        <v>0.5</v>
      </c>
    </row>
    <row r="48" spans="1:13" s="519" customFormat="1" ht="20.25" customHeight="1">
      <c r="A48" s="358" t="s">
        <v>4763</v>
      </c>
      <c r="B48" s="558" t="s">
        <v>5166</v>
      </c>
      <c r="C48" s="1549" t="s">
        <v>5167</v>
      </c>
      <c r="D48" s="1572"/>
      <c r="E48" s="1572"/>
      <c r="F48" s="1572"/>
      <c r="G48" s="1550"/>
      <c r="H48" s="1058" t="s">
        <v>4764</v>
      </c>
      <c r="I48" s="1566" t="s">
        <v>458</v>
      </c>
      <c r="J48" s="1567"/>
      <c r="K48" s="1596">
        <v>213</v>
      </c>
      <c r="L48" s="1596">
        <v>2</v>
      </c>
      <c r="M48" s="1573">
        <v>6</v>
      </c>
    </row>
    <row r="49" spans="1:13" s="519" customFormat="1" ht="20.25" customHeight="1">
      <c r="A49" s="358" t="s">
        <v>4763</v>
      </c>
      <c r="B49" s="558" t="s">
        <v>5168</v>
      </c>
      <c r="C49" s="1549" t="s">
        <v>5169</v>
      </c>
      <c r="D49" s="1572"/>
      <c r="E49" s="1572"/>
      <c r="F49" s="1572"/>
      <c r="G49" s="1550"/>
      <c r="H49" s="1058" t="s">
        <v>4764</v>
      </c>
      <c r="I49" s="1566" t="s">
        <v>458</v>
      </c>
      <c r="J49" s="1567"/>
      <c r="K49" s="1597"/>
      <c r="L49" s="1597"/>
      <c r="M49" s="1574"/>
    </row>
    <row r="50" spans="1:13" s="519" customFormat="1" ht="20.25" customHeight="1">
      <c r="A50" s="358" t="s">
        <v>4763</v>
      </c>
      <c r="B50" s="558" t="s">
        <v>5170</v>
      </c>
      <c r="C50" s="1549" t="s">
        <v>5171</v>
      </c>
      <c r="D50" s="1572"/>
      <c r="E50" s="1572"/>
      <c r="F50" s="1572"/>
      <c r="G50" s="1550"/>
      <c r="H50" s="1058" t="s">
        <v>4764</v>
      </c>
      <c r="I50" s="1566" t="s">
        <v>458</v>
      </c>
      <c r="J50" s="1567"/>
      <c r="K50" s="1596">
        <v>213</v>
      </c>
      <c r="L50" s="1596">
        <v>2</v>
      </c>
      <c r="M50" s="1573">
        <v>1.5</v>
      </c>
    </row>
    <row r="51" spans="1:13" s="519" customFormat="1" ht="20.25" customHeight="1">
      <c r="A51" s="358" t="s">
        <v>4763</v>
      </c>
      <c r="B51" s="558" t="s">
        <v>5172</v>
      </c>
      <c r="C51" s="1549" t="s">
        <v>5173</v>
      </c>
      <c r="D51" s="1572"/>
      <c r="E51" s="1572"/>
      <c r="F51" s="1572"/>
      <c r="G51" s="1550"/>
      <c r="H51" s="1058" t="s">
        <v>4764</v>
      </c>
      <c r="I51" s="1566" t="s">
        <v>458</v>
      </c>
      <c r="J51" s="1567"/>
      <c r="K51" s="1597"/>
      <c r="L51" s="1597"/>
      <c r="M51" s="1574"/>
    </row>
    <row r="52" spans="1:13" s="519" customFormat="1" ht="30.75" customHeight="1">
      <c r="A52" s="358" t="s">
        <v>4763</v>
      </c>
      <c r="B52" s="558" t="s">
        <v>937</v>
      </c>
      <c r="C52" s="1549" t="s">
        <v>5181</v>
      </c>
      <c r="D52" s="1572"/>
      <c r="E52" s="1572"/>
      <c r="F52" s="1572"/>
      <c r="G52" s="1550"/>
      <c r="H52" s="1058" t="s">
        <v>4764</v>
      </c>
      <c r="I52" s="1566" t="s">
        <v>458</v>
      </c>
      <c r="J52" s="1567"/>
      <c r="K52" s="1596">
        <v>213</v>
      </c>
      <c r="L52" s="1596">
        <v>2</v>
      </c>
      <c r="M52" s="1573">
        <v>5</v>
      </c>
    </row>
    <row r="53" spans="1:13" s="519" customFormat="1" ht="20.25" customHeight="1">
      <c r="A53" s="358" t="s">
        <v>4763</v>
      </c>
      <c r="B53" s="558" t="s">
        <v>4103</v>
      </c>
      <c r="C53" s="1549" t="s">
        <v>5159</v>
      </c>
      <c r="D53" s="1572"/>
      <c r="E53" s="1572"/>
      <c r="F53" s="1572"/>
      <c r="G53" s="1550"/>
      <c r="H53" s="1058" t="s">
        <v>4764</v>
      </c>
      <c r="I53" s="1566" t="s">
        <v>458</v>
      </c>
      <c r="J53" s="1567"/>
      <c r="K53" s="1597"/>
      <c r="L53" s="1597"/>
      <c r="M53" s="1574"/>
    </row>
    <row r="54" spans="1:13" s="519" customFormat="1" ht="29.25" customHeight="1">
      <c r="A54" s="358" t="s">
        <v>4763</v>
      </c>
      <c r="B54" s="558" t="s">
        <v>938</v>
      </c>
      <c r="C54" s="1549" t="s">
        <v>5182</v>
      </c>
      <c r="D54" s="1572"/>
      <c r="E54" s="1572"/>
      <c r="F54" s="1572"/>
      <c r="G54" s="1550"/>
      <c r="H54" s="1058" t="s">
        <v>4764</v>
      </c>
      <c r="I54" s="1566" t="s">
        <v>458</v>
      </c>
      <c r="J54" s="1567"/>
      <c r="K54" s="1596">
        <v>213</v>
      </c>
      <c r="L54" s="1596">
        <v>2</v>
      </c>
      <c r="M54" s="1573">
        <v>14</v>
      </c>
    </row>
    <row r="55" spans="1:13" s="519" customFormat="1" ht="20.25" customHeight="1">
      <c r="A55" s="358" t="s">
        <v>4763</v>
      </c>
      <c r="B55" s="558" t="s">
        <v>5060</v>
      </c>
      <c r="C55" s="1549" t="s">
        <v>3477</v>
      </c>
      <c r="D55" s="1572"/>
      <c r="E55" s="1572"/>
      <c r="F55" s="1572"/>
      <c r="G55" s="1550"/>
      <c r="H55" s="1058" t="s">
        <v>4764</v>
      </c>
      <c r="I55" s="1566" t="s">
        <v>458</v>
      </c>
      <c r="J55" s="1567"/>
      <c r="K55" s="1597"/>
      <c r="L55" s="1597"/>
      <c r="M55" s="1574"/>
    </row>
    <row r="56" spans="1:13" s="519" customFormat="1" ht="20.25" customHeight="1">
      <c r="A56" s="358" t="s">
        <v>4763</v>
      </c>
      <c r="B56" s="558" t="s">
        <v>4101</v>
      </c>
      <c r="C56" s="1549" t="s">
        <v>4102</v>
      </c>
      <c r="D56" s="1572"/>
      <c r="E56" s="1572"/>
      <c r="F56" s="1572"/>
      <c r="G56" s="1550"/>
      <c r="H56" s="1058" t="s">
        <v>4764</v>
      </c>
      <c r="I56" s="1566" t="s">
        <v>458</v>
      </c>
      <c r="J56" s="1567"/>
      <c r="K56" s="1059">
        <v>213</v>
      </c>
      <c r="L56" s="1059">
        <v>2</v>
      </c>
      <c r="M56" s="1060">
        <v>1.8</v>
      </c>
    </row>
    <row r="57" spans="1:13" s="519" customFormat="1" ht="20.25" customHeight="1">
      <c r="A57" s="358" t="s">
        <v>4763</v>
      </c>
      <c r="B57" s="558" t="s">
        <v>4796</v>
      </c>
      <c r="C57" s="1549" t="s">
        <v>3478</v>
      </c>
      <c r="D57" s="1572"/>
      <c r="E57" s="1572"/>
      <c r="F57" s="1572"/>
      <c r="G57" s="1550"/>
      <c r="H57" s="1058" t="s">
        <v>4764</v>
      </c>
      <c r="I57" s="1566" t="s">
        <v>458</v>
      </c>
      <c r="J57" s="1567"/>
      <c r="K57" s="1059">
        <v>213</v>
      </c>
      <c r="L57" s="1059">
        <v>2</v>
      </c>
      <c r="M57" s="1060">
        <v>10.8</v>
      </c>
    </row>
    <row r="58" spans="1:13" s="519" customFormat="1" ht="31.5" customHeight="1">
      <c r="A58" s="358" t="s">
        <v>4763</v>
      </c>
      <c r="B58" s="558" t="s">
        <v>5183</v>
      </c>
      <c r="C58" s="1549" t="s">
        <v>5184</v>
      </c>
      <c r="D58" s="1572"/>
      <c r="E58" s="1572"/>
      <c r="F58" s="1572"/>
      <c r="G58" s="1550"/>
      <c r="H58" s="1058" t="s">
        <v>4764</v>
      </c>
      <c r="I58" s="1566" t="s">
        <v>458</v>
      </c>
      <c r="J58" s="1567"/>
      <c r="K58" s="1059">
        <v>213</v>
      </c>
      <c r="L58" s="1059">
        <v>2</v>
      </c>
      <c r="M58" s="1060">
        <v>6</v>
      </c>
    </row>
    <row r="59" spans="1:13" s="519" customFormat="1" ht="20.25" customHeight="1">
      <c r="A59" s="358" t="s">
        <v>4763</v>
      </c>
      <c r="B59" s="558" t="s">
        <v>1008</v>
      </c>
      <c r="C59" s="1549" t="s">
        <v>5175</v>
      </c>
      <c r="D59" s="1572"/>
      <c r="E59" s="1572"/>
      <c r="F59" s="1572"/>
      <c r="G59" s="1550"/>
      <c r="H59" s="1058" t="s">
        <v>4764</v>
      </c>
      <c r="I59" s="1566" t="s">
        <v>458</v>
      </c>
      <c r="J59" s="1567"/>
      <c r="K59" s="1059">
        <v>213</v>
      </c>
      <c r="L59" s="1059">
        <v>2</v>
      </c>
      <c r="M59" s="1060">
        <v>8</v>
      </c>
    </row>
    <row r="60" spans="1:13" s="519" customFormat="1" ht="20.25" customHeight="1">
      <c r="A60" s="358" t="s">
        <v>4763</v>
      </c>
      <c r="B60" s="558" t="s">
        <v>4772</v>
      </c>
      <c r="C60" s="1549" t="s">
        <v>4773</v>
      </c>
      <c r="D60" s="1572"/>
      <c r="E60" s="1572"/>
      <c r="F60" s="1572"/>
      <c r="G60" s="1550"/>
      <c r="H60" s="1058" t="s">
        <v>4764</v>
      </c>
      <c r="I60" s="1566" t="s">
        <v>458</v>
      </c>
      <c r="J60" s="1567"/>
      <c r="K60" s="1059">
        <v>213</v>
      </c>
      <c r="L60" s="1059">
        <v>2</v>
      </c>
      <c r="M60" s="1060">
        <v>3</v>
      </c>
    </row>
    <row r="61" spans="1:13" s="519" customFormat="1" ht="20.25" customHeight="1">
      <c r="A61" s="358" t="s">
        <v>4763</v>
      </c>
      <c r="B61" s="558" t="s">
        <v>4485</v>
      </c>
      <c r="C61" s="1549" t="s">
        <v>4486</v>
      </c>
      <c r="D61" s="1572"/>
      <c r="E61" s="1572"/>
      <c r="F61" s="1572"/>
      <c r="G61" s="1550"/>
      <c r="H61" s="1058" t="s">
        <v>4764</v>
      </c>
      <c r="I61" s="1566" t="s">
        <v>458</v>
      </c>
      <c r="J61" s="1567"/>
      <c r="K61" s="1059">
        <v>213</v>
      </c>
      <c r="L61" s="1059">
        <v>2</v>
      </c>
      <c r="M61" s="1060">
        <v>8</v>
      </c>
    </row>
    <row r="62" spans="1:13" s="519" customFormat="1" ht="20.25" customHeight="1">
      <c r="A62" s="358" t="s">
        <v>4763</v>
      </c>
      <c r="B62" s="558" t="s">
        <v>893</v>
      </c>
      <c r="C62" s="1549" t="s">
        <v>3438</v>
      </c>
      <c r="D62" s="1572"/>
      <c r="E62" s="1572"/>
      <c r="F62" s="1572"/>
      <c r="G62" s="1550"/>
      <c r="H62" s="1058" t="s">
        <v>4764</v>
      </c>
      <c r="I62" s="1566" t="s">
        <v>458</v>
      </c>
      <c r="J62" s="1567"/>
      <c r="K62" s="1059">
        <v>213</v>
      </c>
      <c r="L62" s="1059">
        <v>2</v>
      </c>
      <c r="M62" s="1060">
        <v>4</v>
      </c>
    </row>
    <row r="63" spans="1:13" s="519" customFormat="1" ht="20.25" customHeight="1">
      <c r="A63" s="358" t="s">
        <v>4763</v>
      </c>
      <c r="B63" s="558" t="s">
        <v>892</v>
      </c>
      <c r="C63" s="1549" t="s">
        <v>5132</v>
      </c>
      <c r="D63" s="1572"/>
      <c r="E63" s="1572"/>
      <c r="F63" s="1572"/>
      <c r="G63" s="1550"/>
      <c r="H63" s="1058" t="s">
        <v>4764</v>
      </c>
      <c r="I63" s="1566" t="s">
        <v>458</v>
      </c>
      <c r="J63" s="1567"/>
      <c r="K63" s="1059">
        <v>213</v>
      </c>
      <c r="L63" s="1059">
        <v>2</v>
      </c>
      <c r="M63" s="1060">
        <v>14</v>
      </c>
    </row>
    <row r="64" spans="1:13" s="519" customFormat="1" ht="20.25" customHeight="1">
      <c r="A64" s="358" t="s">
        <v>4763</v>
      </c>
      <c r="B64" s="558" t="s">
        <v>900</v>
      </c>
      <c r="C64" s="1549" t="s">
        <v>5129</v>
      </c>
      <c r="D64" s="1572"/>
      <c r="E64" s="1572"/>
      <c r="F64" s="1572"/>
      <c r="G64" s="1550"/>
      <c r="H64" s="1058" t="s">
        <v>4764</v>
      </c>
      <c r="I64" s="1566" t="s">
        <v>458</v>
      </c>
      <c r="J64" s="1567"/>
      <c r="K64" s="1596">
        <v>213</v>
      </c>
      <c r="L64" s="1596">
        <v>2</v>
      </c>
      <c r="M64" s="1573">
        <v>7</v>
      </c>
    </row>
    <row r="65" spans="1:15" s="519" customFormat="1" ht="20.25" customHeight="1">
      <c r="A65" s="358" t="s">
        <v>4763</v>
      </c>
      <c r="B65" s="558" t="s">
        <v>887</v>
      </c>
      <c r="C65" s="1549" t="s">
        <v>888</v>
      </c>
      <c r="D65" s="1572"/>
      <c r="E65" s="1572"/>
      <c r="F65" s="1572"/>
      <c r="G65" s="1550"/>
      <c r="H65" s="1058" t="s">
        <v>4764</v>
      </c>
      <c r="I65" s="1566" t="s">
        <v>458</v>
      </c>
      <c r="J65" s="1567"/>
      <c r="K65" s="1599"/>
      <c r="L65" s="1599"/>
      <c r="M65" s="1575"/>
    </row>
    <row r="66" spans="1:15" s="519" customFormat="1" ht="28.5" customHeight="1">
      <c r="A66" s="358" t="s">
        <v>4763</v>
      </c>
      <c r="B66" s="558" t="s">
        <v>5176</v>
      </c>
      <c r="C66" s="1549" t="s">
        <v>5177</v>
      </c>
      <c r="D66" s="1572"/>
      <c r="E66" s="1572"/>
      <c r="F66" s="1572"/>
      <c r="G66" s="1550"/>
      <c r="H66" s="1058" t="s">
        <v>4764</v>
      </c>
      <c r="I66" s="1566" t="s">
        <v>458</v>
      </c>
      <c r="J66" s="1567"/>
      <c r="K66" s="1597"/>
      <c r="L66" s="1597"/>
      <c r="M66" s="1574"/>
    </row>
    <row r="67" spans="1:15" s="519" customFormat="1" ht="20.25" customHeight="1">
      <c r="A67" s="358" t="s">
        <v>4763</v>
      </c>
      <c r="B67" s="558" t="s">
        <v>916</v>
      </c>
      <c r="C67" s="1549" t="s">
        <v>917</v>
      </c>
      <c r="D67" s="1572"/>
      <c r="E67" s="1572"/>
      <c r="F67" s="1572"/>
      <c r="G67" s="1550"/>
      <c r="H67" s="1058" t="s">
        <v>4764</v>
      </c>
      <c r="I67" s="1566" t="s">
        <v>458</v>
      </c>
      <c r="J67" s="1567"/>
      <c r="K67" s="1059">
        <v>213</v>
      </c>
      <c r="L67" s="1059">
        <v>2</v>
      </c>
      <c r="M67" s="1060">
        <v>5</v>
      </c>
    </row>
    <row r="68" spans="1:15" s="519" customFormat="1" ht="20.25" customHeight="1">
      <c r="A68" s="358" t="s">
        <v>4763</v>
      </c>
      <c r="B68" s="558" t="s">
        <v>4793</v>
      </c>
      <c r="C68" s="1549" t="s">
        <v>4792</v>
      </c>
      <c r="D68" s="1572"/>
      <c r="E68" s="1572"/>
      <c r="F68" s="1572"/>
      <c r="G68" s="1550"/>
      <c r="H68" s="1058" t="s">
        <v>4764</v>
      </c>
      <c r="I68" s="1566" t="s">
        <v>458</v>
      </c>
      <c r="J68" s="1567"/>
      <c r="K68" s="1059">
        <v>213</v>
      </c>
      <c r="L68" s="1059">
        <v>2</v>
      </c>
      <c r="M68" s="1060">
        <v>7.5</v>
      </c>
    </row>
    <row r="69" spans="1:15" s="519" customFormat="1" ht="20.25" customHeight="1">
      <c r="A69" s="358" t="s">
        <v>4763</v>
      </c>
      <c r="B69" s="558" t="s">
        <v>926</v>
      </c>
      <c r="C69" s="1549" t="s">
        <v>927</v>
      </c>
      <c r="D69" s="1572"/>
      <c r="E69" s="1572"/>
      <c r="F69" s="1572"/>
      <c r="G69" s="1550"/>
      <c r="H69" s="1058" t="s">
        <v>4764</v>
      </c>
      <c r="I69" s="1566" t="s">
        <v>458</v>
      </c>
      <c r="J69" s="1567"/>
      <c r="K69" s="1059">
        <v>213</v>
      </c>
      <c r="L69" s="1059">
        <v>2</v>
      </c>
      <c r="M69" s="1060">
        <v>5</v>
      </c>
    </row>
    <row r="70" spans="1:15" ht="9" customHeight="1">
      <c r="A70" s="532"/>
      <c r="B70" s="532"/>
      <c r="C70" s="532"/>
      <c r="D70" s="564"/>
      <c r="E70" s="534"/>
      <c r="F70" s="560"/>
      <c r="G70" s="565"/>
      <c r="H70" s="565"/>
      <c r="I70" s="565"/>
      <c r="J70" s="565"/>
      <c r="K70" s="562"/>
      <c r="L70" s="562"/>
      <c r="M70" s="533"/>
    </row>
    <row r="71" spans="1:15" ht="18.75" customHeight="1">
      <c r="A71" s="557" t="s">
        <v>5134</v>
      </c>
      <c r="B71" s="566"/>
      <c r="C71" s="566"/>
      <c r="D71" s="566"/>
      <c r="E71" s="566"/>
      <c r="F71" s="566"/>
      <c r="G71" s="566"/>
      <c r="H71" s="566"/>
      <c r="I71" s="566"/>
      <c r="J71" s="566"/>
      <c r="K71" s="566"/>
      <c r="L71" s="566"/>
      <c r="M71" s="566"/>
      <c r="O71" s="516"/>
    </row>
    <row r="72" spans="1:15" ht="15.75" customHeight="1">
      <c r="A72" s="1590" t="s">
        <v>5135</v>
      </c>
      <c r="B72" s="1592" t="s">
        <v>5136</v>
      </c>
      <c r="C72" s="1594" t="s">
        <v>5137</v>
      </c>
      <c r="D72" s="1595"/>
      <c r="E72" s="1576" t="s">
        <v>5138</v>
      </c>
      <c r="F72" s="1576"/>
    </row>
    <row r="73" spans="1:15" ht="42.75">
      <c r="A73" s="1591"/>
      <c r="B73" s="1593"/>
      <c r="C73" s="1065" t="s">
        <v>5139</v>
      </c>
      <c r="D73" s="809" t="s">
        <v>5140</v>
      </c>
      <c r="E73" s="1066" t="s">
        <v>5139</v>
      </c>
      <c r="F73" s="1087" t="s">
        <v>5140</v>
      </c>
    </row>
    <row r="74" spans="1:15">
      <c r="A74" s="812">
        <v>1</v>
      </c>
      <c r="B74" s="813">
        <v>2</v>
      </c>
      <c r="C74" s="813">
        <v>3</v>
      </c>
      <c r="D74" s="813">
        <v>4</v>
      </c>
      <c r="E74" s="813">
        <v>5</v>
      </c>
      <c r="F74" s="813">
        <v>6</v>
      </c>
    </row>
    <row r="75" spans="1:15">
      <c r="A75" s="814" t="s">
        <v>5141</v>
      </c>
      <c r="B75" s="815">
        <v>11</v>
      </c>
      <c r="C75" s="815">
        <v>11</v>
      </c>
      <c r="D75" s="815" t="s">
        <v>2661</v>
      </c>
      <c r="E75" s="815">
        <v>9</v>
      </c>
      <c r="F75" s="815" t="s">
        <v>2661</v>
      </c>
    </row>
    <row r="76" spans="1:15">
      <c r="A76" s="818" t="s">
        <v>5142</v>
      </c>
      <c r="B76" s="815">
        <v>2</v>
      </c>
      <c r="C76" s="815">
        <v>2</v>
      </c>
      <c r="D76" s="815" t="s">
        <v>2661</v>
      </c>
      <c r="E76" s="815">
        <v>2</v>
      </c>
      <c r="F76" s="815" t="s">
        <v>2661</v>
      </c>
    </row>
    <row r="77" spans="1:15">
      <c r="A77" s="818" t="s">
        <v>5143</v>
      </c>
      <c r="B77" s="815">
        <v>9</v>
      </c>
      <c r="C77" s="815">
        <v>9</v>
      </c>
      <c r="D77" s="815" t="s">
        <v>2661</v>
      </c>
      <c r="E77" s="815">
        <v>7</v>
      </c>
      <c r="F77" s="815" t="s">
        <v>2661</v>
      </c>
    </row>
    <row r="78" spans="1:15">
      <c r="A78" s="814" t="s">
        <v>5144</v>
      </c>
      <c r="B78" s="815">
        <v>120</v>
      </c>
      <c r="C78" s="815">
        <v>96</v>
      </c>
      <c r="D78" s="815" t="s">
        <v>2661</v>
      </c>
      <c r="E78" s="815">
        <f>SUM(E79:E80)</f>
        <v>72</v>
      </c>
      <c r="F78" s="815" t="s">
        <v>2661</v>
      </c>
    </row>
    <row r="79" spans="1:15">
      <c r="A79" s="818" t="s">
        <v>5142</v>
      </c>
      <c r="B79" s="979">
        <v>0</v>
      </c>
      <c r="C79" s="979">
        <v>0</v>
      </c>
      <c r="D79" s="815" t="s">
        <v>2661</v>
      </c>
      <c r="E79" s="979">
        <v>0</v>
      </c>
      <c r="F79" s="815" t="s">
        <v>2661</v>
      </c>
    </row>
    <row r="80" spans="1:15">
      <c r="A80" s="818" t="s">
        <v>5143</v>
      </c>
      <c r="B80" s="979">
        <v>120</v>
      </c>
      <c r="C80" s="979">
        <v>96</v>
      </c>
      <c r="D80" s="815" t="s">
        <v>2661</v>
      </c>
      <c r="E80" s="979">
        <v>72</v>
      </c>
      <c r="F80" s="815" t="s">
        <v>2661</v>
      </c>
    </row>
    <row r="81" spans="1:15">
      <c r="A81" s="819" t="s">
        <v>13</v>
      </c>
      <c r="B81" s="980">
        <v>131</v>
      </c>
      <c r="C81" s="980">
        <v>107</v>
      </c>
      <c r="D81" s="1086">
        <v>1</v>
      </c>
      <c r="E81" s="980">
        <f>E75+E78</f>
        <v>81</v>
      </c>
      <c r="F81" s="1086">
        <v>0.8</v>
      </c>
    </row>
    <row r="82" spans="1:15" ht="9" customHeight="1"/>
    <row r="83" spans="1:15" ht="7.5" customHeight="1">
      <c r="E83" s="521"/>
      <c r="F83" s="522"/>
      <c r="O83" s="516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H45:H69 E36:F37 E75:F77">
    <cfRule type="cellIs" dxfId="34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19" t="s">
        <v>5114</v>
      </c>
      <c r="B4" s="1519"/>
      <c r="C4" s="1519"/>
      <c r="D4" s="1519"/>
      <c r="E4" s="1519"/>
      <c r="F4" s="1519"/>
      <c r="G4" s="1519"/>
      <c r="H4" s="1519"/>
      <c r="I4" s="1519"/>
      <c r="J4" s="1519"/>
      <c r="K4" s="1519"/>
      <c r="L4" s="1519"/>
      <c r="M4" s="1519"/>
    </row>
    <row r="5" spans="1:27" ht="3.75" customHeight="1"/>
    <row r="6" spans="1:27" ht="45" customHeight="1">
      <c r="A6" s="1432" t="s">
        <v>6320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s="653" customFormat="1" ht="32.25" customHeight="1">
      <c r="A10" s="1534" t="s">
        <v>5185</v>
      </c>
      <c r="B10" s="1534"/>
      <c r="C10" s="1534"/>
      <c r="D10" s="1534"/>
      <c r="E10" s="1534"/>
      <c r="F10" s="1534"/>
      <c r="G10" s="1534"/>
      <c r="H10" s="1534"/>
      <c r="I10" s="1534"/>
      <c r="J10" s="1534"/>
      <c r="K10" s="1534"/>
      <c r="L10" s="1534"/>
      <c r="M10" s="1534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53" customFormat="1" ht="32.25" customHeight="1">
      <c r="A11" s="1534" t="s">
        <v>5302</v>
      </c>
      <c r="B11" s="1534"/>
      <c r="C11" s="1534"/>
      <c r="D11" s="1534"/>
      <c r="E11" s="1534"/>
      <c r="F11" s="1534"/>
      <c r="G11" s="1534"/>
      <c r="H11" s="1534"/>
      <c r="I11" s="1534"/>
      <c r="J11" s="1534"/>
      <c r="K11" s="1534"/>
      <c r="L11" s="1534"/>
      <c r="M11" s="1534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53" customFormat="1" ht="32.25" customHeight="1">
      <c r="A12" s="1534" t="s">
        <v>5186</v>
      </c>
      <c r="B12" s="1534"/>
      <c r="C12" s="1534"/>
      <c r="D12" s="1534"/>
      <c r="E12" s="1534"/>
      <c r="F12" s="1534"/>
      <c r="G12" s="1534"/>
      <c r="H12" s="1534"/>
      <c r="I12" s="1534"/>
      <c r="J12" s="1534"/>
      <c r="K12" s="1534"/>
      <c r="L12" s="1534"/>
      <c r="M12" s="1534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53" customFormat="1" ht="32.25" customHeight="1">
      <c r="A13" s="1534" t="s">
        <v>5544</v>
      </c>
      <c r="B13" s="1534"/>
      <c r="C13" s="1534"/>
      <c r="D13" s="1534"/>
      <c r="E13" s="1534"/>
      <c r="F13" s="1534"/>
      <c r="G13" s="1534"/>
      <c r="H13" s="1534"/>
      <c r="I13" s="1534"/>
      <c r="J13" s="1534"/>
      <c r="K13" s="1534"/>
      <c r="L13" s="1534"/>
      <c r="M13" s="1534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53" customFormat="1">
      <c r="A14" s="1534" t="s">
        <v>5303</v>
      </c>
      <c r="B14" s="1534"/>
      <c r="C14" s="1534"/>
      <c r="D14" s="1534"/>
      <c r="E14" s="1534"/>
      <c r="F14" s="1534"/>
      <c r="G14" s="1534"/>
      <c r="H14" s="1534"/>
      <c r="I14" s="1534"/>
      <c r="J14" s="1534"/>
      <c r="K14" s="1534"/>
      <c r="L14" s="1534"/>
      <c r="M14" s="1534"/>
    </row>
    <row r="15" spans="1:27" ht="9" customHeight="1">
      <c r="A15" s="549"/>
      <c r="B15" s="1062"/>
      <c r="C15" s="1062"/>
      <c r="D15" s="1062"/>
      <c r="E15" s="549"/>
      <c r="F15" s="549"/>
      <c r="G15" s="549"/>
      <c r="H15" s="549"/>
      <c r="I15" s="549"/>
      <c r="J15" s="549"/>
      <c r="K15" s="549"/>
      <c r="L15" s="1062"/>
      <c r="M15" s="549"/>
    </row>
    <row r="16" spans="1:27" ht="43.5" customHeight="1">
      <c r="A16" s="1511" t="s">
        <v>5115</v>
      </c>
      <c r="B16" s="1508" t="s">
        <v>5116</v>
      </c>
      <c r="C16" s="1521"/>
      <c r="D16" s="1509"/>
      <c r="E16" s="1525" t="s">
        <v>120</v>
      </c>
      <c r="F16" s="1526"/>
      <c r="G16" s="1527"/>
      <c r="H16" s="1525" t="s">
        <v>117</v>
      </c>
      <c r="I16" s="1526"/>
      <c r="J16" s="1527"/>
      <c r="K16" s="1511" t="s">
        <v>4242</v>
      </c>
      <c r="L16" s="1528" t="s">
        <v>4243</v>
      </c>
      <c r="M16" s="1529"/>
    </row>
    <row r="17" spans="1:13" ht="67.5" customHeight="1">
      <c r="A17" s="1512"/>
      <c r="B17" s="1522"/>
      <c r="C17" s="1523"/>
      <c r="D17" s="1524"/>
      <c r="E17" s="575" t="s">
        <v>760</v>
      </c>
      <c r="F17" s="1532" t="s">
        <v>761</v>
      </c>
      <c r="G17" s="1533"/>
      <c r="H17" s="576" t="s">
        <v>3121</v>
      </c>
      <c r="I17" s="1532" t="s">
        <v>119</v>
      </c>
      <c r="J17" s="1533"/>
      <c r="K17" s="1512"/>
      <c r="L17" s="1530"/>
      <c r="M17" s="1531"/>
    </row>
    <row r="18" spans="1:13" s="518" customFormat="1">
      <c r="A18" s="1064">
        <v>1</v>
      </c>
      <c r="B18" s="1535">
        <f>A18+1</f>
        <v>2</v>
      </c>
      <c r="C18" s="1536"/>
      <c r="D18" s="1537"/>
      <c r="E18" s="1064">
        <f>B18+1</f>
        <v>3</v>
      </c>
      <c r="F18" s="1535">
        <f>E18+1</f>
        <v>4</v>
      </c>
      <c r="G18" s="1537"/>
      <c r="H18" s="1056">
        <f>F18+1</f>
        <v>5</v>
      </c>
      <c r="I18" s="1535">
        <f>H18+1</f>
        <v>6</v>
      </c>
      <c r="J18" s="1537"/>
      <c r="K18" s="1064">
        <f>I18+1</f>
        <v>7</v>
      </c>
      <c r="L18" s="1535">
        <f>K18+1</f>
        <v>8</v>
      </c>
      <c r="M18" s="1537"/>
    </row>
    <row r="19" spans="1:13" ht="48.75" customHeight="1">
      <c r="A19" s="324" t="s">
        <v>6298</v>
      </c>
      <c r="B19" s="1538" t="s">
        <v>6299</v>
      </c>
      <c r="C19" s="1539"/>
      <c r="D19" s="1540"/>
      <c r="E19" s="324">
        <v>800</v>
      </c>
      <c r="F19" s="1538" t="s">
        <v>5117</v>
      </c>
      <c r="G19" s="1540"/>
      <c r="H19" s="325" t="s">
        <v>4580</v>
      </c>
      <c r="I19" s="1538" t="s">
        <v>4718</v>
      </c>
      <c r="J19" s="1540"/>
      <c r="K19" s="550">
        <v>213</v>
      </c>
      <c r="L19" s="1541">
        <v>33343</v>
      </c>
      <c r="M19" s="1542"/>
    </row>
    <row r="20" spans="1:13" ht="9.75" customHeight="1">
      <c r="A20" s="551"/>
      <c r="B20" s="552"/>
      <c r="C20" s="552"/>
      <c r="D20" s="552"/>
      <c r="E20" s="551"/>
      <c r="F20" s="552"/>
      <c r="G20" s="552"/>
      <c r="H20" s="553"/>
      <c r="I20" s="551"/>
      <c r="J20" s="551"/>
      <c r="K20" s="554"/>
      <c r="L20" s="554"/>
      <c r="M20" s="555"/>
    </row>
    <row r="21" spans="1:13" ht="15.75" customHeight="1">
      <c r="A21" s="556" t="s">
        <v>5118</v>
      </c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7"/>
      <c r="M21" s="557"/>
    </row>
    <row r="22" spans="1:13" ht="36.75" customHeight="1">
      <c r="A22" s="1511" t="s">
        <v>261</v>
      </c>
      <c r="B22" s="1508" t="s">
        <v>259</v>
      </c>
      <c r="C22" s="1521"/>
      <c r="D22" s="1509"/>
      <c r="E22" s="1525" t="s">
        <v>120</v>
      </c>
      <c r="F22" s="1526"/>
      <c r="G22" s="1527"/>
      <c r="H22" s="1525" t="s">
        <v>117</v>
      </c>
      <c r="I22" s="1526"/>
      <c r="J22" s="1527"/>
      <c r="K22" s="1511" t="s">
        <v>4242</v>
      </c>
      <c r="L22" s="1511" t="s">
        <v>5119</v>
      </c>
      <c r="M22" s="1511" t="s">
        <v>4765</v>
      </c>
    </row>
    <row r="23" spans="1:13" ht="28.5" customHeight="1">
      <c r="A23" s="1512"/>
      <c r="B23" s="1522"/>
      <c r="C23" s="1523"/>
      <c r="D23" s="1524"/>
      <c r="E23" s="575" t="s">
        <v>760</v>
      </c>
      <c r="F23" s="1532" t="s">
        <v>761</v>
      </c>
      <c r="G23" s="1533"/>
      <c r="H23" s="576" t="s">
        <v>3121</v>
      </c>
      <c r="I23" s="1532" t="s">
        <v>119</v>
      </c>
      <c r="J23" s="1533"/>
      <c r="K23" s="1512"/>
      <c r="L23" s="1512"/>
      <c r="M23" s="1512"/>
    </row>
    <row r="24" spans="1:13">
      <c r="A24" s="1064">
        <v>1</v>
      </c>
      <c r="B24" s="1563">
        <f>A24+1</f>
        <v>2</v>
      </c>
      <c r="C24" s="1564"/>
      <c r="D24" s="1565"/>
      <c r="E24" s="1063">
        <f>B24+1</f>
        <v>3</v>
      </c>
      <c r="F24" s="1535">
        <f>E24+1</f>
        <v>4</v>
      </c>
      <c r="G24" s="1537"/>
      <c r="H24" s="1056">
        <f>F24+1</f>
        <v>5</v>
      </c>
      <c r="I24" s="1535">
        <f>H24+1</f>
        <v>6</v>
      </c>
      <c r="J24" s="1537"/>
      <c r="K24" s="1064">
        <f>I24+1</f>
        <v>7</v>
      </c>
      <c r="L24" s="1064">
        <f>K24+1</f>
        <v>8</v>
      </c>
      <c r="M24" s="1064">
        <f>L24+1</f>
        <v>9</v>
      </c>
    </row>
    <row r="25" spans="1:13" s="519" customFormat="1" ht="30" customHeight="1">
      <c r="A25" s="1551" t="s">
        <v>4719</v>
      </c>
      <c r="B25" s="1554" t="s">
        <v>5120</v>
      </c>
      <c r="C25" s="1555"/>
      <c r="D25" s="1556"/>
      <c r="E25" s="1551">
        <v>801</v>
      </c>
      <c r="F25" s="1554" t="s">
        <v>5121</v>
      </c>
      <c r="G25" s="1556"/>
      <c r="H25" s="1058">
        <v>104</v>
      </c>
      <c r="I25" s="1549" t="s">
        <v>4718</v>
      </c>
      <c r="J25" s="1550"/>
      <c r="K25" s="1543">
        <v>213</v>
      </c>
      <c r="L25" s="1543">
        <v>1</v>
      </c>
      <c r="M25" s="1546">
        <v>1</v>
      </c>
    </row>
    <row r="26" spans="1:13" s="519" customFormat="1" ht="28.5" customHeight="1">
      <c r="A26" s="1552"/>
      <c r="B26" s="1557"/>
      <c r="C26" s="1558"/>
      <c r="D26" s="1559"/>
      <c r="E26" s="1552"/>
      <c r="F26" s="1557"/>
      <c r="G26" s="1559"/>
      <c r="H26" s="1058">
        <v>32</v>
      </c>
      <c r="I26" s="1549" t="s">
        <v>3107</v>
      </c>
      <c r="J26" s="1550"/>
      <c r="K26" s="1544"/>
      <c r="L26" s="1544"/>
      <c r="M26" s="1547"/>
    </row>
    <row r="27" spans="1:13" s="519" customFormat="1" ht="20.25" customHeight="1">
      <c r="A27" s="1552"/>
      <c r="B27" s="1557"/>
      <c r="C27" s="1558"/>
      <c r="D27" s="1559"/>
      <c r="E27" s="1552"/>
      <c r="F27" s="1557"/>
      <c r="G27" s="1559"/>
      <c r="H27" s="1058">
        <v>87</v>
      </c>
      <c r="I27" s="558" t="s">
        <v>5122</v>
      </c>
      <c r="J27" s="559"/>
      <c r="K27" s="1544"/>
      <c r="L27" s="1544"/>
      <c r="M27" s="1547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058">
        <v>62</v>
      </c>
      <c r="I28" s="558" t="s">
        <v>5123</v>
      </c>
      <c r="J28" s="559"/>
      <c r="K28" s="1545"/>
      <c r="L28" s="1545"/>
      <c r="M28" s="1548"/>
    </row>
    <row r="29" spans="1:13" s="519" customFormat="1" ht="31.5" customHeight="1">
      <c r="A29" s="1551" t="s">
        <v>4721</v>
      </c>
      <c r="B29" s="1554" t="s">
        <v>5124</v>
      </c>
      <c r="C29" s="1555"/>
      <c r="D29" s="1556"/>
      <c r="E29" s="1551">
        <v>803</v>
      </c>
      <c r="F29" s="1554" t="s">
        <v>5125</v>
      </c>
      <c r="G29" s="1556"/>
      <c r="H29" s="1058">
        <v>104</v>
      </c>
      <c r="I29" s="1549" t="s">
        <v>4718</v>
      </c>
      <c r="J29" s="1550"/>
      <c r="K29" s="1543">
        <v>213</v>
      </c>
      <c r="L29" s="1543">
        <v>2</v>
      </c>
      <c r="M29" s="1546">
        <v>4</v>
      </c>
    </row>
    <row r="30" spans="1:13" s="519" customFormat="1" ht="31.5" customHeight="1">
      <c r="A30" s="1552"/>
      <c r="B30" s="1557"/>
      <c r="C30" s="1558"/>
      <c r="D30" s="1559"/>
      <c r="E30" s="1552"/>
      <c r="F30" s="1557"/>
      <c r="G30" s="1559"/>
      <c r="H30" s="1058">
        <v>32</v>
      </c>
      <c r="I30" s="1549" t="s">
        <v>3107</v>
      </c>
      <c r="J30" s="1550"/>
      <c r="K30" s="1544"/>
      <c r="L30" s="1544"/>
      <c r="M30" s="1547"/>
    </row>
    <row r="31" spans="1:13" s="519" customFormat="1" ht="15.75" customHeight="1">
      <c r="A31" s="1552"/>
      <c r="B31" s="1557"/>
      <c r="C31" s="1558"/>
      <c r="D31" s="1559"/>
      <c r="E31" s="1552"/>
      <c r="F31" s="1557"/>
      <c r="G31" s="1559"/>
      <c r="H31" s="1058">
        <v>87</v>
      </c>
      <c r="I31" s="558" t="s">
        <v>5122</v>
      </c>
      <c r="J31" s="559"/>
      <c r="K31" s="1544"/>
      <c r="L31" s="1544"/>
      <c r="M31" s="1547"/>
    </row>
    <row r="32" spans="1:13" s="519" customFormat="1" ht="15.75" customHeight="1">
      <c r="A32" s="1553"/>
      <c r="B32" s="1560"/>
      <c r="C32" s="1561"/>
      <c r="D32" s="1562"/>
      <c r="E32" s="1553"/>
      <c r="F32" s="1560"/>
      <c r="G32" s="1562"/>
      <c r="H32" s="1058">
        <v>62</v>
      </c>
      <c r="I32" s="558" t="s">
        <v>5123</v>
      </c>
      <c r="J32" s="559"/>
      <c r="K32" s="1545"/>
      <c r="L32" s="1545"/>
      <c r="M32" s="1548"/>
    </row>
    <row r="33" spans="1:13" s="519" customFormat="1" ht="8.25" customHeight="1">
      <c r="A33" s="560"/>
      <c r="B33" s="1057"/>
      <c r="C33" s="1057"/>
      <c r="D33" s="1057"/>
      <c r="E33" s="560"/>
      <c r="F33" s="1057"/>
      <c r="G33" s="1057"/>
      <c r="H33" s="534"/>
      <c r="I33" s="561"/>
      <c r="J33" s="561"/>
      <c r="K33" s="562"/>
      <c r="L33" s="562"/>
      <c r="M33" s="563"/>
    </row>
    <row r="34" spans="1:13" s="519" customFormat="1">
      <c r="A34" s="557" t="s">
        <v>5126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1" t="s">
        <v>3306</v>
      </c>
      <c r="B35" s="1506" t="s">
        <v>261</v>
      </c>
      <c r="C35" s="1506" t="s">
        <v>259</v>
      </c>
      <c r="D35" s="1506"/>
      <c r="E35" s="1506"/>
      <c r="F35" s="1506"/>
      <c r="G35" s="1506"/>
      <c r="H35" s="1568" t="s">
        <v>2830</v>
      </c>
      <c r="I35" s="1569"/>
      <c r="J35" s="1570"/>
      <c r="K35" s="1511" t="s">
        <v>4242</v>
      </c>
      <c r="L35" s="1511" t="s">
        <v>5119</v>
      </c>
      <c r="M35" s="1511" t="s">
        <v>4765</v>
      </c>
    </row>
    <row r="36" spans="1:13" s="519" customFormat="1" ht="40.5" customHeight="1">
      <c r="A36" s="1512"/>
      <c r="B36" s="1506"/>
      <c r="C36" s="1506"/>
      <c r="D36" s="1506"/>
      <c r="E36" s="1506"/>
      <c r="F36" s="1506"/>
      <c r="G36" s="1506"/>
      <c r="H36" s="575" t="s">
        <v>760</v>
      </c>
      <c r="I36" s="1532" t="s">
        <v>761</v>
      </c>
      <c r="J36" s="1533"/>
      <c r="K36" s="1512"/>
      <c r="L36" s="1512"/>
      <c r="M36" s="1512"/>
    </row>
    <row r="37" spans="1:13" s="519" customFormat="1">
      <c r="A37" s="1064">
        <v>1</v>
      </c>
      <c r="B37" s="1064">
        <f>A37+1</f>
        <v>2</v>
      </c>
      <c r="C37" s="1535">
        <f>B37+1</f>
        <v>3</v>
      </c>
      <c r="D37" s="1536"/>
      <c r="E37" s="1536"/>
      <c r="F37" s="1536"/>
      <c r="G37" s="1537"/>
      <c r="H37" s="1056">
        <f>C37+1</f>
        <v>4</v>
      </c>
      <c r="I37" s="1535">
        <f>H37+1</f>
        <v>5</v>
      </c>
      <c r="J37" s="1537"/>
      <c r="K37" s="1064">
        <f>I37+1</f>
        <v>6</v>
      </c>
      <c r="L37" s="1064">
        <f>K37+1</f>
        <v>7</v>
      </c>
      <c r="M37" s="1064">
        <f>L37+1</f>
        <v>8</v>
      </c>
    </row>
    <row r="38" spans="1:13" s="519" customFormat="1" ht="33.75" customHeight="1">
      <c r="A38" s="358" t="s">
        <v>4763</v>
      </c>
      <c r="B38" s="558" t="s">
        <v>4520</v>
      </c>
      <c r="C38" s="1549" t="s">
        <v>4771</v>
      </c>
      <c r="D38" s="1572"/>
      <c r="E38" s="1572"/>
      <c r="F38" s="1572"/>
      <c r="G38" s="1550"/>
      <c r="H38" s="1058" t="s">
        <v>4764</v>
      </c>
      <c r="I38" s="1566" t="s">
        <v>458</v>
      </c>
      <c r="J38" s="1567"/>
      <c r="K38" s="1543">
        <v>213</v>
      </c>
      <c r="L38" s="1543">
        <v>2</v>
      </c>
      <c r="M38" s="1573">
        <v>9.6</v>
      </c>
    </row>
    <row r="39" spans="1:13" s="519" customFormat="1" ht="20.25" customHeight="1">
      <c r="A39" s="358" t="s">
        <v>4763</v>
      </c>
      <c r="B39" s="558" t="s">
        <v>5060</v>
      </c>
      <c r="C39" s="1549" t="s">
        <v>3477</v>
      </c>
      <c r="D39" s="1572"/>
      <c r="E39" s="1572"/>
      <c r="F39" s="1572"/>
      <c r="G39" s="1550"/>
      <c r="H39" s="1058" t="s">
        <v>4764</v>
      </c>
      <c r="I39" s="1566" t="s">
        <v>458</v>
      </c>
      <c r="J39" s="1567"/>
      <c r="K39" s="1545"/>
      <c r="L39" s="1545"/>
      <c r="M39" s="1574"/>
    </row>
    <row r="40" spans="1:13" s="519" customFormat="1" ht="30.75" customHeight="1">
      <c r="A40" s="358" t="s">
        <v>4763</v>
      </c>
      <c r="B40" s="558" t="s">
        <v>4518</v>
      </c>
      <c r="C40" s="1549" t="s">
        <v>4519</v>
      </c>
      <c r="D40" s="1572"/>
      <c r="E40" s="1572"/>
      <c r="F40" s="1572"/>
      <c r="G40" s="1550"/>
      <c r="H40" s="1058" t="s">
        <v>4764</v>
      </c>
      <c r="I40" s="1566" t="s">
        <v>458</v>
      </c>
      <c r="J40" s="1567"/>
      <c r="K40" s="1602">
        <v>213</v>
      </c>
      <c r="L40" s="1602">
        <v>2</v>
      </c>
      <c r="M40" s="1601">
        <v>9.6</v>
      </c>
    </row>
    <row r="41" spans="1:13" s="519" customFormat="1" ht="20.25" customHeight="1">
      <c r="A41" s="358" t="s">
        <v>4763</v>
      </c>
      <c r="B41" s="558" t="s">
        <v>4103</v>
      </c>
      <c r="C41" s="1566" t="s">
        <v>5159</v>
      </c>
      <c r="D41" s="1571"/>
      <c r="E41" s="1571"/>
      <c r="F41" s="1571"/>
      <c r="G41" s="1567"/>
      <c r="H41" s="1058" t="s">
        <v>4764</v>
      </c>
      <c r="I41" s="1566" t="s">
        <v>458</v>
      </c>
      <c r="J41" s="1567"/>
      <c r="K41" s="1602"/>
      <c r="L41" s="1602"/>
      <c r="M41" s="1601"/>
    </row>
    <row r="42" spans="1:13" s="519" customFormat="1" ht="20.25" customHeight="1">
      <c r="A42" s="358" t="s">
        <v>4763</v>
      </c>
      <c r="B42" s="558" t="s">
        <v>4796</v>
      </c>
      <c r="C42" s="1566" t="s">
        <v>3478</v>
      </c>
      <c r="D42" s="1571"/>
      <c r="E42" s="1571"/>
      <c r="F42" s="1571"/>
      <c r="G42" s="1567"/>
      <c r="H42" s="1058" t="s">
        <v>4764</v>
      </c>
      <c r="I42" s="1566" t="s">
        <v>458</v>
      </c>
      <c r="J42" s="1567"/>
      <c r="K42" s="1061">
        <v>213</v>
      </c>
      <c r="L42" s="1061">
        <v>2</v>
      </c>
      <c r="M42" s="1060">
        <v>15</v>
      </c>
    </row>
    <row r="43" spans="1:13" s="519" customFormat="1" ht="30.75" customHeight="1">
      <c r="A43" s="358" t="s">
        <v>4763</v>
      </c>
      <c r="B43" s="558" t="s">
        <v>5190</v>
      </c>
      <c r="C43" s="1549" t="s">
        <v>5191</v>
      </c>
      <c r="D43" s="1572"/>
      <c r="E43" s="1572"/>
      <c r="F43" s="1572"/>
      <c r="G43" s="1550"/>
      <c r="H43" s="1058" t="s">
        <v>4764</v>
      </c>
      <c r="I43" s="1566" t="s">
        <v>458</v>
      </c>
      <c r="J43" s="1567"/>
      <c r="K43" s="1061">
        <v>213</v>
      </c>
      <c r="L43" s="1061">
        <v>2</v>
      </c>
      <c r="M43" s="1055">
        <v>5</v>
      </c>
    </row>
    <row r="44" spans="1:13" s="519" customFormat="1" ht="20.25" customHeight="1">
      <c r="A44" s="358" t="s">
        <v>4763</v>
      </c>
      <c r="B44" s="558" t="s">
        <v>896</v>
      </c>
      <c r="C44" s="1566" t="s">
        <v>897</v>
      </c>
      <c r="D44" s="1571"/>
      <c r="E44" s="1571"/>
      <c r="F44" s="1571"/>
      <c r="G44" s="1567"/>
      <c r="H44" s="1058" t="s">
        <v>4764</v>
      </c>
      <c r="I44" s="1566" t="s">
        <v>458</v>
      </c>
      <c r="J44" s="1567"/>
      <c r="K44" s="1061">
        <v>213</v>
      </c>
      <c r="L44" s="1061">
        <v>2</v>
      </c>
      <c r="M44" s="1055">
        <v>1</v>
      </c>
    </row>
    <row r="45" spans="1:13" s="519" customFormat="1" ht="20.25" customHeight="1">
      <c r="A45" s="358" t="s">
        <v>4763</v>
      </c>
      <c r="B45" s="558" t="s">
        <v>1010</v>
      </c>
      <c r="C45" s="1566" t="s">
        <v>1011</v>
      </c>
      <c r="D45" s="1571"/>
      <c r="E45" s="1571"/>
      <c r="F45" s="1571"/>
      <c r="G45" s="1567"/>
      <c r="H45" s="1058" t="s">
        <v>4764</v>
      </c>
      <c r="I45" s="1566" t="s">
        <v>458</v>
      </c>
      <c r="J45" s="1567"/>
      <c r="K45" s="1061">
        <v>213</v>
      </c>
      <c r="L45" s="1061">
        <v>2</v>
      </c>
      <c r="M45" s="1055">
        <v>9</v>
      </c>
    </row>
    <row r="46" spans="1:13" s="519" customFormat="1" ht="20.25" customHeight="1">
      <c r="A46" s="358" t="s">
        <v>4763</v>
      </c>
      <c r="B46" s="558" t="s">
        <v>963</v>
      </c>
      <c r="C46" s="1566" t="s">
        <v>964</v>
      </c>
      <c r="D46" s="1571"/>
      <c r="E46" s="1571"/>
      <c r="F46" s="1571"/>
      <c r="G46" s="1567"/>
      <c r="H46" s="1058" t="s">
        <v>4764</v>
      </c>
      <c r="I46" s="1566" t="s">
        <v>458</v>
      </c>
      <c r="J46" s="1567"/>
      <c r="K46" s="1602">
        <v>213</v>
      </c>
      <c r="L46" s="1602">
        <v>2</v>
      </c>
      <c r="M46" s="1601">
        <v>9</v>
      </c>
    </row>
    <row r="47" spans="1:13" s="519" customFormat="1" ht="20.25" customHeight="1">
      <c r="A47" s="358" t="s">
        <v>4763</v>
      </c>
      <c r="B47" s="558" t="s">
        <v>976</v>
      </c>
      <c r="C47" s="1566" t="s">
        <v>977</v>
      </c>
      <c r="D47" s="1571"/>
      <c r="E47" s="1571"/>
      <c r="F47" s="1571"/>
      <c r="G47" s="1567"/>
      <c r="H47" s="1058" t="s">
        <v>4764</v>
      </c>
      <c r="I47" s="1566" t="s">
        <v>458</v>
      </c>
      <c r="J47" s="1567"/>
      <c r="K47" s="1602"/>
      <c r="L47" s="1602"/>
      <c r="M47" s="1601"/>
    </row>
    <row r="48" spans="1:13" s="519" customFormat="1" ht="20.25" customHeight="1">
      <c r="A48" s="358" t="s">
        <v>4763</v>
      </c>
      <c r="B48" s="558" t="s">
        <v>4485</v>
      </c>
      <c r="C48" s="1566" t="s">
        <v>4486</v>
      </c>
      <c r="D48" s="1571"/>
      <c r="E48" s="1571"/>
      <c r="F48" s="1571"/>
      <c r="G48" s="1567"/>
      <c r="H48" s="1058" t="s">
        <v>4764</v>
      </c>
      <c r="I48" s="1566" t="s">
        <v>458</v>
      </c>
      <c r="J48" s="1567"/>
      <c r="K48" s="1061">
        <v>213</v>
      </c>
      <c r="L48" s="1061">
        <v>2</v>
      </c>
      <c r="M48" s="1060">
        <v>9</v>
      </c>
    </row>
    <row r="49" spans="1:15" s="519" customFormat="1" ht="20.25" customHeight="1">
      <c r="A49" s="358" t="s">
        <v>4763</v>
      </c>
      <c r="B49" s="558" t="s">
        <v>892</v>
      </c>
      <c r="C49" s="1566" t="s">
        <v>5132</v>
      </c>
      <c r="D49" s="1571"/>
      <c r="E49" s="1571"/>
      <c r="F49" s="1571"/>
      <c r="G49" s="1567"/>
      <c r="H49" s="1058" t="s">
        <v>4764</v>
      </c>
      <c r="I49" s="1566" t="s">
        <v>458</v>
      </c>
      <c r="J49" s="1567"/>
      <c r="K49" s="1061">
        <v>213</v>
      </c>
      <c r="L49" s="1061">
        <v>2</v>
      </c>
      <c r="M49" s="1060">
        <v>7</v>
      </c>
    </row>
    <row r="50" spans="1:15" s="519" customFormat="1" ht="20.25" customHeight="1">
      <c r="A50" s="358" t="s">
        <v>4763</v>
      </c>
      <c r="B50" s="558" t="s">
        <v>893</v>
      </c>
      <c r="C50" s="1566" t="s">
        <v>3438</v>
      </c>
      <c r="D50" s="1571"/>
      <c r="E50" s="1571"/>
      <c r="F50" s="1571"/>
      <c r="G50" s="1567"/>
      <c r="H50" s="1058" t="s">
        <v>4764</v>
      </c>
      <c r="I50" s="1566" t="s">
        <v>458</v>
      </c>
      <c r="J50" s="1567"/>
      <c r="K50" s="1061">
        <v>213</v>
      </c>
      <c r="L50" s="1061">
        <v>2</v>
      </c>
      <c r="M50" s="1060">
        <v>8</v>
      </c>
    </row>
    <row r="51" spans="1:15" s="519" customFormat="1" ht="20.25" customHeight="1">
      <c r="A51" s="358" t="s">
        <v>4763</v>
      </c>
      <c r="B51" s="558" t="s">
        <v>900</v>
      </c>
      <c r="C51" s="1566" t="s">
        <v>5129</v>
      </c>
      <c r="D51" s="1571"/>
      <c r="E51" s="1571"/>
      <c r="F51" s="1571"/>
      <c r="G51" s="1567"/>
      <c r="H51" s="1058" t="s">
        <v>4764</v>
      </c>
      <c r="I51" s="1566" t="s">
        <v>458</v>
      </c>
      <c r="J51" s="1567"/>
      <c r="K51" s="1602">
        <v>213</v>
      </c>
      <c r="L51" s="1602">
        <v>2</v>
      </c>
      <c r="M51" s="1601">
        <v>5</v>
      </c>
    </row>
    <row r="52" spans="1:15" s="519" customFormat="1" ht="20.25" customHeight="1">
      <c r="A52" s="358" t="s">
        <v>4763</v>
      </c>
      <c r="B52" s="558" t="s">
        <v>887</v>
      </c>
      <c r="C52" s="1566" t="s">
        <v>888</v>
      </c>
      <c r="D52" s="1571"/>
      <c r="E52" s="1571"/>
      <c r="F52" s="1571"/>
      <c r="G52" s="1567"/>
      <c r="H52" s="1058" t="s">
        <v>4764</v>
      </c>
      <c r="I52" s="1566" t="s">
        <v>458</v>
      </c>
      <c r="J52" s="1567"/>
      <c r="K52" s="1602"/>
      <c r="L52" s="1602"/>
      <c r="M52" s="1601"/>
    </row>
    <row r="53" spans="1:15" s="519" customFormat="1" ht="31.5" customHeight="1">
      <c r="A53" s="358" t="s">
        <v>4763</v>
      </c>
      <c r="B53" s="558" t="s">
        <v>5192</v>
      </c>
      <c r="C53" s="1549" t="s">
        <v>5193</v>
      </c>
      <c r="D53" s="1572"/>
      <c r="E53" s="1572"/>
      <c r="F53" s="1572"/>
      <c r="G53" s="1550"/>
      <c r="H53" s="1058" t="s">
        <v>4764</v>
      </c>
      <c r="I53" s="1566" t="s">
        <v>458</v>
      </c>
      <c r="J53" s="1567"/>
      <c r="K53" s="1602"/>
      <c r="L53" s="1602"/>
      <c r="M53" s="1601"/>
    </row>
    <row r="54" spans="1:15" s="519" customFormat="1" ht="20.25" customHeight="1">
      <c r="A54" s="358" t="s">
        <v>4763</v>
      </c>
      <c r="B54" s="558" t="s">
        <v>916</v>
      </c>
      <c r="C54" s="1566" t="s">
        <v>917</v>
      </c>
      <c r="D54" s="1571"/>
      <c r="E54" s="1571"/>
      <c r="F54" s="1571"/>
      <c r="G54" s="1567"/>
      <c r="H54" s="1058" t="s">
        <v>4764</v>
      </c>
      <c r="I54" s="1566" t="s">
        <v>458</v>
      </c>
      <c r="J54" s="1567"/>
      <c r="K54" s="1061">
        <v>213</v>
      </c>
      <c r="L54" s="1061">
        <v>2</v>
      </c>
      <c r="M54" s="1060">
        <v>5</v>
      </c>
    </row>
    <row r="55" spans="1:15" s="519" customFormat="1" ht="20.25" customHeight="1">
      <c r="A55" s="358" t="s">
        <v>4763</v>
      </c>
      <c r="B55" s="558" t="s">
        <v>873</v>
      </c>
      <c r="C55" s="1566" t="s">
        <v>6300</v>
      </c>
      <c r="D55" s="1571"/>
      <c r="E55" s="1571"/>
      <c r="F55" s="1571"/>
      <c r="G55" s="1567"/>
      <c r="H55" s="1180" t="s">
        <v>4764</v>
      </c>
      <c r="I55" s="1566" t="s">
        <v>458</v>
      </c>
      <c r="J55" s="1567"/>
      <c r="K55" s="1183">
        <v>213</v>
      </c>
      <c r="L55" s="1183">
        <v>2</v>
      </c>
      <c r="M55" s="1182">
        <v>1</v>
      </c>
    </row>
    <row r="56" spans="1:15" s="519" customFormat="1" ht="30" customHeight="1">
      <c r="A56" s="358" t="s">
        <v>4763</v>
      </c>
      <c r="B56" s="558" t="s">
        <v>6264</v>
      </c>
      <c r="C56" s="1549" t="s">
        <v>6265</v>
      </c>
      <c r="D56" s="1572"/>
      <c r="E56" s="1572"/>
      <c r="F56" s="1572"/>
      <c r="G56" s="1550"/>
      <c r="H56" s="1180" t="s">
        <v>4764</v>
      </c>
      <c r="I56" s="1566" t="s">
        <v>458</v>
      </c>
      <c r="J56" s="1567"/>
      <c r="K56" s="1183">
        <v>213</v>
      </c>
      <c r="L56" s="1183">
        <v>2</v>
      </c>
      <c r="M56" s="1182">
        <v>2</v>
      </c>
    </row>
    <row r="57" spans="1:15" s="519" customFormat="1" ht="30" customHeight="1">
      <c r="A57" s="358" t="s">
        <v>4763</v>
      </c>
      <c r="B57" s="558" t="s">
        <v>891</v>
      </c>
      <c r="C57" s="1549" t="s">
        <v>6301</v>
      </c>
      <c r="D57" s="1572"/>
      <c r="E57" s="1572"/>
      <c r="F57" s="1572"/>
      <c r="G57" s="1550"/>
      <c r="H57" s="1180" t="s">
        <v>4764</v>
      </c>
      <c r="I57" s="1566" t="s">
        <v>458</v>
      </c>
      <c r="J57" s="1567"/>
      <c r="K57" s="1183">
        <v>213</v>
      </c>
      <c r="L57" s="1183">
        <v>2</v>
      </c>
      <c r="M57" s="1182">
        <v>2</v>
      </c>
    </row>
    <row r="58" spans="1:15" s="519" customFormat="1" ht="20.25" customHeight="1">
      <c r="A58" s="358" t="s">
        <v>4763</v>
      </c>
      <c r="B58" s="558" t="s">
        <v>4793</v>
      </c>
      <c r="C58" s="1549" t="s">
        <v>4792</v>
      </c>
      <c r="D58" s="1572"/>
      <c r="E58" s="1572"/>
      <c r="F58" s="1572"/>
      <c r="G58" s="1550"/>
      <c r="H58" s="1058" t="s">
        <v>4764</v>
      </c>
      <c r="I58" s="1566" t="s">
        <v>458</v>
      </c>
      <c r="J58" s="1567"/>
      <c r="K58" s="1061">
        <v>213</v>
      </c>
      <c r="L58" s="1061">
        <v>2</v>
      </c>
      <c r="M58" s="1060">
        <v>5</v>
      </c>
    </row>
    <row r="59" spans="1:15" ht="9" customHeight="1">
      <c r="A59" s="532"/>
      <c r="B59" s="532"/>
      <c r="C59" s="532"/>
      <c r="D59" s="564"/>
      <c r="E59" s="534"/>
      <c r="F59" s="560"/>
      <c r="G59" s="565"/>
      <c r="H59" s="565"/>
      <c r="I59" s="565"/>
      <c r="J59" s="565"/>
      <c r="K59" s="562"/>
      <c r="L59" s="562"/>
      <c r="M59" s="533"/>
    </row>
    <row r="60" spans="1:15" ht="20.25" customHeight="1">
      <c r="A60" s="557" t="s">
        <v>5134</v>
      </c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O60" s="516"/>
    </row>
    <row r="61" spans="1:15" ht="15.75" customHeight="1">
      <c r="A61" s="1590" t="s">
        <v>5135</v>
      </c>
      <c r="B61" s="1592" t="s">
        <v>5136</v>
      </c>
      <c r="C61" s="1594" t="s">
        <v>5137</v>
      </c>
      <c r="D61" s="1595"/>
      <c r="E61" s="1576" t="s">
        <v>5138</v>
      </c>
      <c r="F61" s="1576"/>
    </row>
    <row r="62" spans="1:15" ht="42.75">
      <c r="A62" s="1591"/>
      <c r="B62" s="1593"/>
      <c r="C62" s="1065" t="s">
        <v>5139</v>
      </c>
      <c r="D62" s="809" t="s">
        <v>5140</v>
      </c>
      <c r="E62" s="1066" t="s">
        <v>5139</v>
      </c>
      <c r="F62" s="1087" t="s">
        <v>5140</v>
      </c>
    </row>
    <row r="63" spans="1:15">
      <c r="A63" s="812">
        <v>1</v>
      </c>
      <c r="B63" s="813">
        <v>2</v>
      </c>
      <c r="C63" s="813">
        <v>3</v>
      </c>
      <c r="D63" s="813">
        <v>4</v>
      </c>
      <c r="E63" s="813">
        <v>5</v>
      </c>
      <c r="F63" s="813">
        <v>6</v>
      </c>
    </row>
    <row r="64" spans="1:15">
      <c r="A64" s="814" t="s">
        <v>5141</v>
      </c>
      <c r="B64" s="815">
        <v>5</v>
      </c>
      <c r="C64" s="815">
        <v>5</v>
      </c>
      <c r="D64" s="815" t="s">
        <v>2661</v>
      </c>
      <c r="E64" s="815">
        <v>4</v>
      </c>
      <c r="F64" s="815" t="s">
        <v>2661</v>
      </c>
    </row>
    <row r="65" spans="1:15">
      <c r="A65" s="818" t="s">
        <v>5142</v>
      </c>
      <c r="B65" s="815">
        <v>1</v>
      </c>
      <c r="C65" s="815">
        <v>1</v>
      </c>
      <c r="D65" s="815" t="s">
        <v>2661</v>
      </c>
      <c r="E65" s="815">
        <v>1</v>
      </c>
      <c r="F65" s="815" t="s">
        <v>2661</v>
      </c>
    </row>
    <row r="66" spans="1:15">
      <c r="A66" s="818" t="s">
        <v>5143</v>
      </c>
      <c r="B66" s="815">
        <v>4</v>
      </c>
      <c r="C66" s="815">
        <v>4</v>
      </c>
      <c r="D66" s="815" t="s">
        <v>2661</v>
      </c>
      <c r="E66" s="815">
        <v>3</v>
      </c>
      <c r="F66" s="815" t="s">
        <v>2661</v>
      </c>
    </row>
    <row r="67" spans="1:15">
      <c r="A67" s="814" t="s">
        <v>5144</v>
      </c>
      <c r="B67" s="815">
        <v>103</v>
      </c>
      <c r="C67" s="815">
        <v>79</v>
      </c>
      <c r="D67" s="815" t="s">
        <v>2661</v>
      </c>
      <c r="E67" s="815">
        <v>62</v>
      </c>
      <c r="F67" s="815" t="s">
        <v>2661</v>
      </c>
    </row>
    <row r="68" spans="1:15">
      <c r="A68" s="818" t="s">
        <v>5142</v>
      </c>
      <c r="B68" s="979">
        <v>0</v>
      </c>
      <c r="C68" s="979">
        <v>0</v>
      </c>
      <c r="D68" s="815" t="s">
        <v>2661</v>
      </c>
      <c r="E68" s="979">
        <v>0</v>
      </c>
      <c r="F68" s="815" t="s">
        <v>2661</v>
      </c>
    </row>
    <row r="69" spans="1:15">
      <c r="A69" s="818" t="s">
        <v>5143</v>
      </c>
      <c r="B69" s="979">
        <v>103</v>
      </c>
      <c r="C69" s="979">
        <v>83</v>
      </c>
      <c r="D69" s="815" t="s">
        <v>2661</v>
      </c>
      <c r="E69" s="979">
        <v>62</v>
      </c>
      <c r="F69" s="815" t="s">
        <v>2661</v>
      </c>
    </row>
    <row r="70" spans="1:15">
      <c r="A70" s="819" t="s">
        <v>13</v>
      </c>
      <c r="B70" s="980">
        <v>108</v>
      </c>
      <c r="C70" s="980">
        <v>84</v>
      </c>
      <c r="D70" s="1086">
        <v>1</v>
      </c>
      <c r="E70" s="980">
        <v>66</v>
      </c>
      <c r="F70" s="1086">
        <v>0.8</v>
      </c>
    </row>
    <row r="71" spans="1:15" ht="9" customHeight="1"/>
    <row r="72" spans="1:15" ht="7.5" customHeight="1">
      <c r="E72" s="521"/>
      <c r="F72" s="522"/>
      <c r="O72" s="516"/>
    </row>
  </sheetData>
  <mergeCells count="122"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">
    <cfRule type="cellIs" dxfId="33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7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19" t="s">
        <v>5114</v>
      </c>
      <c r="B4" s="1519"/>
      <c r="C4" s="1519"/>
      <c r="D4" s="1519"/>
      <c r="E4" s="1519"/>
      <c r="F4" s="1519"/>
      <c r="G4" s="1519"/>
      <c r="H4" s="1519"/>
      <c r="I4" s="1519"/>
      <c r="J4" s="1519"/>
      <c r="K4" s="1519"/>
      <c r="L4" s="1519"/>
      <c r="M4" s="1519"/>
    </row>
    <row r="5" spans="1:27" ht="3.75" customHeight="1"/>
    <row r="6" spans="1:27" ht="45" customHeight="1">
      <c r="A6" s="1432" t="s">
        <v>6323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s="653" customFormat="1" ht="42" customHeight="1">
      <c r="A10" s="1534" t="s">
        <v>5416</v>
      </c>
      <c r="B10" s="1534"/>
      <c r="C10" s="1534"/>
      <c r="D10" s="1534"/>
      <c r="E10" s="1534"/>
      <c r="F10" s="1534"/>
      <c r="G10" s="1534"/>
      <c r="H10" s="1534"/>
      <c r="I10" s="1534"/>
      <c r="J10" s="1534"/>
      <c r="K10" s="1534"/>
      <c r="L10" s="1534"/>
      <c r="M10" s="153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</row>
    <row r="11" spans="1:27" ht="9" customHeight="1">
      <c r="A11" s="549"/>
      <c r="B11" s="1062"/>
      <c r="C11" s="1062"/>
      <c r="D11" s="1062"/>
      <c r="E11" s="549"/>
      <c r="F11" s="549"/>
      <c r="G11" s="549"/>
      <c r="H11" s="549"/>
      <c r="I11" s="549"/>
      <c r="J11" s="549"/>
      <c r="K11" s="549"/>
      <c r="L11" s="1062"/>
      <c r="M11" s="549"/>
    </row>
    <row r="12" spans="1:27" ht="43.5" customHeight="1">
      <c r="A12" s="1511" t="s">
        <v>5115</v>
      </c>
      <c r="B12" s="1508" t="s">
        <v>5116</v>
      </c>
      <c r="C12" s="1521"/>
      <c r="D12" s="1509"/>
      <c r="E12" s="1525" t="s">
        <v>120</v>
      </c>
      <c r="F12" s="1526"/>
      <c r="G12" s="1527"/>
      <c r="H12" s="1525" t="s">
        <v>117</v>
      </c>
      <c r="I12" s="1526"/>
      <c r="J12" s="1527"/>
      <c r="K12" s="1511" t="s">
        <v>4242</v>
      </c>
      <c r="L12" s="1528" t="s">
        <v>4243</v>
      </c>
      <c r="M12" s="1529"/>
    </row>
    <row r="13" spans="1:27" ht="67.5" customHeight="1">
      <c r="A13" s="1512"/>
      <c r="B13" s="1522"/>
      <c r="C13" s="1523"/>
      <c r="D13" s="1524"/>
      <c r="E13" s="575" t="s">
        <v>760</v>
      </c>
      <c r="F13" s="1532" t="s">
        <v>761</v>
      </c>
      <c r="G13" s="1533"/>
      <c r="H13" s="576" t="s">
        <v>3121</v>
      </c>
      <c r="I13" s="1532" t="s">
        <v>119</v>
      </c>
      <c r="J13" s="1533"/>
      <c r="K13" s="1512"/>
      <c r="L13" s="1530"/>
      <c r="M13" s="1531"/>
    </row>
    <row r="14" spans="1:27" s="518" customFormat="1">
      <c r="A14" s="1064">
        <v>1</v>
      </c>
      <c r="B14" s="1535">
        <f>A14+1</f>
        <v>2</v>
      </c>
      <c r="C14" s="1536"/>
      <c r="D14" s="1537"/>
      <c r="E14" s="1064">
        <f>B14+1</f>
        <v>3</v>
      </c>
      <c r="F14" s="1535">
        <f>E14+1</f>
        <v>4</v>
      </c>
      <c r="G14" s="1537"/>
      <c r="H14" s="1056">
        <f>F14+1</f>
        <v>5</v>
      </c>
      <c r="I14" s="1535">
        <f>H14+1</f>
        <v>6</v>
      </c>
      <c r="J14" s="1537"/>
      <c r="K14" s="1064">
        <f>I14+1</f>
        <v>7</v>
      </c>
      <c r="L14" s="1535">
        <f>K14+1</f>
        <v>8</v>
      </c>
      <c r="M14" s="1537"/>
    </row>
    <row r="15" spans="1:27" ht="48.75" customHeight="1">
      <c r="A15" s="324" t="s">
        <v>6304</v>
      </c>
      <c r="B15" s="1538" t="s">
        <v>6305</v>
      </c>
      <c r="C15" s="1539"/>
      <c r="D15" s="1540"/>
      <c r="E15" s="324">
        <v>800</v>
      </c>
      <c r="F15" s="1538" t="s">
        <v>5117</v>
      </c>
      <c r="G15" s="1540"/>
      <c r="H15" s="325" t="s">
        <v>4580</v>
      </c>
      <c r="I15" s="1538" t="s">
        <v>4718</v>
      </c>
      <c r="J15" s="1540"/>
      <c r="K15" s="550">
        <v>213</v>
      </c>
      <c r="L15" s="1541">
        <v>38892</v>
      </c>
      <c r="M15" s="1542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5118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1" t="s">
        <v>261</v>
      </c>
      <c r="B18" s="1508" t="s">
        <v>259</v>
      </c>
      <c r="C18" s="1521"/>
      <c r="D18" s="1509"/>
      <c r="E18" s="1525" t="s">
        <v>120</v>
      </c>
      <c r="F18" s="1526"/>
      <c r="G18" s="1527"/>
      <c r="H18" s="1525" t="s">
        <v>117</v>
      </c>
      <c r="I18" s="1526"/>
      <c r="J18" s="1527"/>
      <c r="K18" s="1511" t="s">
        <v>4242</v>
      </c>
      <c r="L18" s="1511" t="s">
        <v>5119</v>
      </c>
      <c r="M18" s="1511" t="s">
        <v>4765</v>
      </c>
    </row>
    <row r="19" spans="1:13" ht="28.5" customHeight="1">
      <c r="A19" s="1512"/>
      <c r="B19" s="1522"/>
      <c r="C19" s="1523"/>
      <c r="D19" s="1524"/>
      <c r="E19" s="575" t="s">
        <v>760</v>
      </c>
      <c r="F19" s="1532" t="s">
        <v>761</v>
      </c>
      <c r="G19" s="1533"/>
      <c r="H19" s="576" t="s">
        <v>3121</v>
      </c>
      <c r="I19" s="1532" t="s">
        <v>119</v>
      </c>
      <c r="J19" s="1533"/>
      <c r="K19" s="1512"/>
      <c r="L19" s="1512"/>
      <c r="M19" s="1512"/>
    </row>
    <row r="20" spans="1:13">
      <c r="A20" s="1064">
        <v>1</v>
      </c>
      <c r="B20" s="1563">
        <f>A20+1</f>
        <v>2</v>
      </c>
      <c r="C20" s="1564"/>
      <c r="D20" s="1565"/>
      <c r="E20" s="1063">
        <f>B20+1</f>
        <v>3</v>
      </c>
      <c r="F20" s="1535">
        <f>E20+1</f>
        <v>4</v>
      </c>
      <c r="G20" s="1537"/>
      <c r="H20" s="1056">
        <f>F20+1</f>
        <v>5</v>
      </c>
      <c r="I20" s="1535">
        <f>H20+1</f>
        <v>6</v>
      </c>
      <c r="J20" s="1537"/>
      <c r="K20" s="1064">
        <f>I20+1</f>
        <v>7</v>
      </c>
      <c r="L20" s="1064">
        <f>K20+1</f>
        <v>8</v>
      </c>
      <c r="M20" s="1064">
        <f>L20+1</f>
        <v>9</v>
      </c>
    </row>
    <row r="21" spans="1:13" s="519" customFormat="1" ht="30" customHeight="1">
      <c r="A21" s="1551" t="s">
        <v>4719</v>
      </c>
      <c r="B21" s="1554" t="s">
        <v>5120</v>
      </c>
      <c r="C21" s="1555"/>
      <c r="D21" s="1556"/>
      <c r="E21" s="1551">
        <v>801</v>
      </c>
      <c r="F21" s="1554" t="s">
        <v>5121</v>
      </c>
      <c r="G21" s="1556"/>
      <c r="H21" s="1058">
        <v>104</v>
      </c>
      <c r="I21" s="1549" t="s">
        <v>4718</v>
      </c>
      <c r="J21" s="1550"/>
      <c r="K21" s="1543">
        <v>213</v>
      </c>
      <c r="L21" s="1543">
        <v>1</v>
      </c>
      <c r="M21" s="1546">
        <v>1</v>
      </c>
    </row>
    <row r="22" spans="1:13" s="519" customFormat="1" ht="28.5" customHeight="1">
      <c r="A22" s="1552"/>
      <c r="B22" s="1557"/>
      <c r="C22" s="1558"/>
      <c r="D22" s="1559"/>
      <c r="E22" s="1552"/>
      <c r="F22" s="1557"/>
      <c r="G22" s="1559"/>
      <c r="H22" s="1058">
        <v>32</v>
      </c>
      <c r="I22" s="1549" t="s">
        <v>3107</v>
      </c>
      <c r="J22" s="1550"/>
      <c r="K22" s="1544"/>
      <c r="L22" s="1544"/>
      <c r="M22" s="1547"/>
    </row>
    <row r="23" spans="1:13" s="519" customFormat="1" ht="20.25" customHeight="1">
      <c r="A23" s="1552"/>
      <c r="B23" s="1557"/>
      <c r="C23" s="1558"/>
      <c r="D23" s="1559"/>
      <c r="E23" s="1552"/>
      <c r="F23" s="1557"/>
      <c r="G23" s="1559"/>
      <c r="H23" s="1058">
        <v>87</v>
      </c>
      <c r="I23" s="1566" t="s">
        <v>5122</v>
      </c>
      <c r="J23" s="1567"/>
      <c r="K23" s="1544"/>
      <c r="L23" s="1544"/>
      <c r="M23" s="1547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058">
        <v>62</v>
      </c>
      <c r="I24" s="558" t="s">
        <v>5123</v>
      </c>
      <c r="J24" s="559"/>
      <c r="K24" s="1545"/>
      <c r="L24" s="1545"/>
      <c r="M24" s="1548"/>
    </row>
    <row r="25" spans="1:13" s="519" customFormat="1" ht="31.5" customHeight="1">
      <c r="A25" s="1551" t="s">
        <v>4721</v>
      </c>
      <c r="B25" s="1554" t="s">
        <v>5124</v>
      </c>
      <c r="C25" s="1555"/>
      <c r="D25" s="1556"/>
      <c r="E25" s="1551">
        <v>803</v>
      </c>
      <c r="F25" s="1554" t="s">
        <v>5125</v>
      </c>
      <c r="G25" s="1556"/>
      <c r="H25" s="1058">
        <v>104</v>
      </c>
      <c r="I25" s="1549" t="s">
        <v>4718</v>
      </c>
      <c r="J25" s="1550"/>
      <c r="K25" s="1543">
        <v>213</v>
      </c>
      <c r="L25" s="1543">
        <v>2</v>
      </c>
      <c r="M25" s="1546">
        <v>4</v>
      </c>
    </row>
    <row r="26" spans="1:13" s="519" customFormat="1" ht="29.25" customHeight="1">
      <c r="A26" s="1552"/>
      <c r="B26" s="1557"/>
      <c r="C26" s="1558"/>
      <c r="D26" s="1559"/>
      <c r="E26" s="1552"/>
      <c r="F26" s="1557"/>
      <c r="G26" s="1559"/>
      <c r="H26" s="1058">
        <v>32</v>
      </c>
      <c r="I26" s="1549" t="s">
        <v>3107</v>
      </c>
      <c r="J26" s="1550"/>
      <c r="K26" s="1544"/>
      <c r="L26" s="1544"/>
      <c r="M26" s="1547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058">
        <v>87</v>
      </c>
      <c r="I27" s="1566" t="s">
        <v>5122</v>
      </c>
      <c r="J27" s="1567"/>
      <c r="K27" s="1544"/>
      <c r="L27" s="1544"/>
      <c r="M27" s="1547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058">
        <v>62</v>
      </c>
      <c r="I28" s="558" t="s">
        <v>5123</v>
      </c>
      <c r="J28" s="559"/>
      <c r="K28" s="1545"/>
      <c r="L28" s="1545"/>
      <c r="M28" s="1548"/>
    </row>
    <row r="29" spans="1:13" s="519" customFormat="1" ht="8.25" customHeight="1">
      <c r="A29" s="560"/>
      <c r="B29" s="1057"/>
      <c r="C29" s="1057"/>
      <c r="D29" s="1057"/>
      <c r="E29" s="560"/>
      <c r="F29" s="1057"/>
      <c r="G29" s="1057"/>
      <c r="H29" s="534"/>
      <c r="I29" s="561"/>
      <c r="J29" s="561"/>
      <c r="K29" s="562"/>
      <c r="L29" s="562"/>
      <c r="M29" s="563"/>
    </row>
    <row r="30" spans="1:13" s="519" customFormat="1">
      <c r="A30" s="557" t="s">
        <v>5126</v>
      </c>
      <c r="B30" s="557"/>
      <c r="C30" s="557"/>
      <c r="D30" s="557"/>
      <c r="E30" s="557"/>
      <c r="F30" s="557"/>
      <c r="G30" s="557"/>
      <c r="H30" s="557"/>
      <c r="I30" s="557"/>
      <c r="J30" s="557"/>
      <c r="K30" s="557"/>
      <c r="L30" s="557"/>
      <c r="M30" s="557"/>
    </row>
    <row r="31" spans="1:13" s="519" customFormat="1" ht="54.75" customHeight="1">
      <c r="A31" s="1511" t="s">
        <v>3306</v>
      </c>
      <c r="B31" s="1506" t="s">
        <v>261</v>
      </c>
      <c r="C31" s="1506" t="s">
        <v>259</v>
      </c>
      <c r="D31" s="1506"/>
      <c r="E31" s="1506"/>
      <c r="F31" s="1506"/>
      <c r="G31" s="1506"/>
      <c r="H31" s="1568" t="s">
        <v>2830</v>
      </c>
      <c r="I31" s="1569"/>
      <c r="J31" s="1570"/>
      <c r="K31" s="1511" t="s">
        <v>4242</v>
      </c>
      <c r="L31" s="1511" t="s">
        <v>5119</v>
      </c>
      <c r="M31" s="1511" t="s">
        <v>4765</v>
      </c>
    </row>
    <row r="32" spans="1:13" s="519" customFormat="1" ht="40.5" customHeight="1">
      <c r="A32" s="1512"/>
      <c r="B32" s="1506"/>
      <c r="C32" s="1506"/>
      <c r="D32" s="1506"/>
      <c r="E32" s="1506"/>
      <c r="F32" s="1506"/>
      <c r="G32" s="1506"/>
      <c r="H32" s="575" t="s">
        <v>760</v>
      </c>
      <c r="I32" s="1532" t="s">
        <v>761</v>
      </c>
      <c r="J32" s="1533"/>
      <c r="K32" s="1512"/>
      <c r="L32" s="1512"/>
      <c r="M32" s="1512"/>
    </row>
    <row r="33" spans="1:13" s="519" customFormat="1">
      <c r="A33" s="1064">
        <v>1</v>
      </c>
      <c r="B33" s="1064">
        <f>A33+1</f>
        <v>2</v>
      </c>
      <c r="C33" s="1535">
        <f>B33+1</f>
        <v>3</v>
      </c>
      <c r="D33" s="1536"/>
      <c r="E33" s="1536"/>
      <c r="F33" s="1536"/>
      <c r="G33" s="1537"/>
      <c r="H33" s="1056">
        <f>C33+1</f>
        <v>4</v>
      </c>
      <c r="I33" s="1535">
        <f>H33+1</f>
        <v>5</v>
      </c>
      <c r="J33" s="1537"/>
      <c r="K33" s="1064">
        <f>I33+1</f>
        <v>6</v>
      </c>
      <c r="L33" s="1064">
        <f>K33+1</f>
        <v>7</v>
      </c>
      <c r="M33" s="1064">
        <f>L33+1</f>
        <v>8</v>
      </c>
    </row>
    <row r="34" spans="1:13" s="519" customFormat="1" ht="20.25" customHeight="1">
      <c r="A34" s="358" t="s">
        <v>4763</v>
      </c>
      <c r="B34" s="558" t="s">
        <v>4101</v>
      </c>
      <c r="C34" s="1549" t="s">
        <v>4102</v>
      </c>
      <c r="D34" s="1572"/>
      <c r="E34" s="1572"/>
      <c r="F34" s="1572"/>
      <c r="G34" s="1550"/>
      <c r="H34" s="1058" t="s">
        <v>4764</v>
      </c>
      <c r="I34" s="1566" t="s">
        <v>458</v>
      </c>
      <c r="J34" s="1567"/>
      <c r="K34" s="1061">
        <v>213</v>
      </c>
      <c r="L34" s="1061">
        <v>2</v>
      </c>
      <c r="M34" s="1060">
        <v>1.8</v>
      </c>
    </row>
    <row r="35" spans="1:13" s="519" customFormat="1" ht="30" customHeight="1">
      <c r="A35" s="358" t="s">
        <v>4763</v>
      </c>
      <c r="B35" s="558" t="s">
        <v>4508</v>
      </c>
      <c r="C35" s="1549" t="s">
        <v>4770</v>
      </c>
      <c r="D35" s="1572"/>
      <c r="E35" s="1572"/>
      <c r="F35" s="1572"/>
      <c r="G35" s="1550"/>
      <c r="H35" s="1058" t="s">
        <v>4764</v>
      </c>
      <c r="I35" s="1566" t="s">
        <v>458</v>
      </c>
      <c r="J35" s="1567"/>
      <c r="K35" s="1602">
        <v>213</v>
      </c>
      <c r="L35" s="1602">
        <v>2</v>
      </c>
      <c r="M35" s="1601">
        <v>9.6</v>
      </c>
    </row>
    <row r="36" spans="1:13" s="519" customFormat="1" ht="20.25" customHeight="1">
      <c r="A36" s="358" t="s">
        <v>4763</v>
      </c>
      <c r="B36" s="558" t="s">
        <v>5060</v>
      </c>
      <c r="C36" s="1549" t="s">
        <v>3477</v>
      </c>
      <c r="D36" s="1572"/>
      <c r="E36" s="1572"/>
      <c r="F36" s="1572"/>
      <c r="G36" s="1550"/>
      <c r="H36" s="1058" t="s">
        <v>4764</v>
      </c>
      <c r="I36" s="1566" t="s">
        <v>458</v>
      </c>
      <c r="J36" s="1567"/>
      <c r="K36" s="1602"/>
      <c r="L36" s="1602"/>
      <c r="M36" s="1601"/>
    </row>
    <row r="37" spans="1:13" s="519" customFormat="1" ht="28.5" customHeight="1">
      <c r="A37" s="358" t="s">
        <v>4763</v>
      </c>
      <c r="B37" s="558" t="s">
        <v>4506</v>
      </c>
      <c r="C37" s="1549" t="s">
        <v>4507</v>
      </c>
      <c r="D37" s="1572"/>
      <c r="E37" s="1572"/>
      <c r="F37" s="1572"/>
      <c r="G37" s="1550"/>
      <c r="H37" s="1058" t="s">
        <v>4764</v>
      </c>
      <c r="I37" s="1566" t="s">
        <v>458</v>
      </c>
      <c r="J37" s="1567"/>
      <c r="K37" s="1543">
        <v>213</v>
      </c>
      <c r="L37" s="1543">
        <v>2</v>
      </c>
      <c r="M37" s="1573">
        <v>6</v>
      </c>
    </row>
    <row r="38" spans="1:13" s="519" customFormat="1" ht="20.25" customHeight="1">
      <c r="A38" s="358" t="s">
        <v>4763</v>
      </c>
      <c r="B38" s="558" t="s">
        <v>4103</v>
      </c>
      <c r="C38" s="1566" t="s">
        <v>5159</v>
      </c>
      <c r="D38" s="1571"/>
      <c r="E38" s="1571"/>
      <c r="F38" s="1571"/>
      <c r="G38" s="1567"/>
      <c r="H38" s="1058" t="s">
        <v>4764</v>
      </c>
      <c r="I38" s="1566" t="s">
        <v>458</v>
      </c>
      <c r="J38" s="1567"/>
      <c r="K38" s="1545"/>
      <c r="L38" s="1545"/>
      <c r="M38" s="1574"/>
    </row>
    <row r="39" spans="1:13" s="519" customFormat="1" ht="20.25" customHeight="1">
      <c r="A39" s="358" t="s">
        <v>4763</v>
      </c>
      <c r="B39" s="558" t="s">
        <v>4796</v>
      </c>
      <c r="C39" s="1549" t="s">
        <v>3478</v>
      </c>
      <c r="D39" s="1572"/>
      <c r="E39" s="1572"/>
      <c r="F39" s="1572"/>
      <c r="G39" s="1550"/>
      <c r="H39" s="1058" t="s">
        <v>4764</v>
      </c>
      <c r="I39" s="1566" t="s">
        <v>458</v>
      </c>
      <c r="J39" s="1567"/>
      <c r="K39" s="1061">
        <v>213</v>
      </c>
      <c r="L39" s="1061">
        <v>2</v>
      </c>
      <c r="M39" s="1055">
        <v>13.5</v>
      </c>
    </row>
    <row r="40" spans="1:13" s="519" customFormat="1" ht="30.75" customHeight="1">
      <c r="A40" s="358" t="s">
        <v>4763</v>
      </c>
      <c r="B40" s="558" t="s">
        <v>5190</v>
      </c>
      <c r="C40" s="1549" t="s">
        <v>5191</v>
      </c>
      <c r="D40" s="1572"/>
      <c r="E40" s="1572"/>
      <c r="F40" s="1572"/>
      <c r="G40" s="1550"/>
      <c r="H40" s="1058" t="s">
        <v>4764</v>
      </c>
      <c r="I40" s="1566" t="s">
        <v>458</v>
      </c>
      <c r="J40" s="1567"/>
      <c r="K40" s="1061">
        <v>213</v>
      </c>
      <c r="L40" s="1061">
        <v>2</v>
      </c>
      <c r="M40" s="1055">
        <v>5</v>
      </c>
    </row>
    <row r="41" spans="1:13" s="519" customFormat="1" ht="20.25" customHeight="1">
      <c r="A41" s="358" t="s">
        <v>4763</v>
      </c>
      <c r="B41" s="558" t="s">
        <v>5194</v>
      </c>
      <c r="C41" s="1566" t="s">
        <v>5195</v>
      </c>
      <c r="D41" s="1571"/>
      <c r="E41" s="1571"/>
      <c r="F41" s="1571"/>
      <c r="G41" s="1567"/>
      <c r="H41" s="1058" t="s">
        <v>4764</v>
      </c>
      <c r="I41" s="1566" t="s">
        <v>458</v>
      </c>
      <c r="J41" s="1567"/>
      <c r="K41" s="1061">
        <v>213</v>
      </c>
      <c r="L41" s="1061">
        <v>2</v>
      </c>
      <c r="M41" s="1055">
        <v>2</v>
      </c>
    </row>
    <row r="42" spans="1:13" s="519" customFormat="1" ht="20.25" customHeight="1">
      <c r="A42" s="358" t="s">
        <v>4763</v>
      </c>
      <c r="B42" s="558" t="s">
        <v>1010</v>
      </c>
      <c r="C42" s="1566" t="s">
        <v>1011</v>
      </c>
      <c r="D42" s="1571"/>
      <c r="E42" s="1571"/>
      <c r="F42" s="1571"/>
      <c r="G42" s="1567"/>
      <c r="H42" s="1058" t="s">
        <v>4764</v>
      </c>
      <c r="I42" s="1566" t="s">
        <v>458</v>
      </c>
      <c r="J42" s="1567"/>
      <c r="K42" s="1061">
        <v>213</v>
      </c>
      <c r="L42" s="1061">
        <v>2</v>
      </c>
      <c r="M42" s="1060">
        <v>9</v>
      </c>
    </row>
    <row r="43" spans="1:13" s="519" customFormat="1" ht="20.25" customHeight="1">
      <c r="A43" s="358" t="s">
        <v>4763</v>
      </c>
      <c r="B43" s="558" t="s">
        <v>994</v>
      </c>
      <c r="C43" s="1566" t="s">
        <v>4579</v>
      </c>
      <c r="D43" s="1571"/>
      <c r="E43" s="1571"/>
      <c r="F43" s="1571"/>
      <c r="G43" s="1567"/>
      <c r="H43" s="1058" t="s">
        <v>4764</v>
      </c>
      <c r="I43" s="1566" t="s">
        <v>458</v>
      </c>
      <c r="J43" s="1567"/>
      <c r="K43" s="1061">
        <v>213</v>
      </c>
      <c r="L43" s="1061">
        <v>2</v>
      </c>
      <c r="M43" s="1060">
        <v>9</v>
      </c>
    </row>
    <row r="44" spans="1:13" s="519" customFormat="1" ht="20.25" customHeight="1">
      <c r="A44" s="358" t="s">
        <v>4763</v>
      </c>
      <c r="B44" s="558" t="s">
        <v>4485</v>
      </c>
      <c r="C44" s="1566" t="s">
        <v>4486</v>
      </c>
      <c r="D44" s="1571"/>
      <c r="E44" s="1571"/>
      <c r="F44" s="1571"/>
      <c r="G44" s="1567"/>
      <c r="H44" s="1058" t="s">
        <v>4764</v>
      </c>
      <c r="I44" s="1566" t="s">
        <v>458</v>
      </c>
      <c r="J44" s="1567"/>
      <c r="K44" s="1061">
        <v>213</v>
      </c>
      <c r="L44" s="1061">
        <v>2</v>
      </c>
      <c r="M44" s="1060">
        <v>9</v>
      </c>
    </row>
    <row r="45" spans="1:13" s="519" customFormat="1" ht="20.25" customHeight="1">
      <c r="A45" s="358" t="s">
        <v>4763</v>
      </c>
      <c r="B45" s="558" t="s">
        <v>893</v>
      </c>
      <c r="C45" s="1566" t="s">
        <v>3438</v>
      </c>
      <c r="D45" s="1571"/>
      <c r="E45" s="1571"/>
      <c r="F45" s="1571"/>
      <c r="G45" s="1567"/>
      <c r="H45" s="1058" t="s">
        <v>4764</v>
      </c>
      <c r="I45" s="1566" t="s">
        <v>458</v>
      </c>
      <c r="J45" s="1567"/>
      <c r="K45" s="1543">
        <v>213</v>
      </c>
      <c r="L45" s="1543">
        <v>2</v>
      </c>
      <c r="M45" s="1573">
        <v>7.5</v>
      </c>
    </row>
    <row r="46" spans="1:13" s="519" customFormat="1" ht="20.25" customHeight="1">
      <c r="A46" s="358" t="s">
        <v>4763</v>
      </c>
      <c r="B46" s="558" t="s">
        <v>892</v>
      </c>
      <c r="C46" s="1566" t="s">
        <v>5132</v>
      </c>
      <c r="D46" s="1571"/>
      <c r="E46" s="1571"/>
      <c r="F46" s="1571"/>
      <c r="G46" s="1567"/>
      <c r="H46" s="1058" t="s">
        <v>4764</v>
      </c>
      <c r="I46" s="1566" t="s">
        <v>458</v>
      </c>
      <c r="J46" s="1567"/>
      <c r="K46" s="1545"/>
      <c r="L46" s="1545"/>
      <c r="M46" s="1574"/>
    </row>
    <row r="47" spans="1:13" s="519" customFormat="1" ht="20.25" customHeight="1">
      <c r="A47" s="358" t="s">
        <v>4763</v>
      </c>
      <c r="B47" s="558" t="s">
        <v>900</v>
      </c>
      <c r="C47" s="1566" t="s">
        <v>5129</v>
      </c>
      <c r="D47" s="1571"/>
      <c r="E47" s="1571"/>
      <c r="F47" s="1571"/>
      <c r="G47" s="1567"/>
      <c r="H47" s="1058" t="s">
        <v>4764</v>
      </c>
      <c r="I47" s="1566" t="s">
        <v>458</v>
      </c>
      <c r="J47" s="1567"/>
      <c r="K47" s="1543">
        <v>213</v>
      </c>
      <c r="L47" s="1543">
        <v>2</v>
      </c>
      <c r="M47" s="1573">
        <v>1</v>
      </c>
    </row>
    <row r="48" spans="1:13" s="519" customFormat="1" ht="20.25" customHeight="1">
      <c r="A48" s="358" t="s">
        <v>4763</v>
      </c>
      <c r="B48" s="558" t="s">
        <v>887</v>
      </c>
      <c r="C48" s="1566" t="s">
        <v>888</v>
      </c>
      <c r="D48" s="1571"/>
      <c r="E48" s="1571"/>
      <c r="F48" s="1571"/>
      <c r="G48" s="1567"/>
      <c r="H48" s="1058" t="s">
        <v>4764</v>
      </c>
      <c r="I48" s="1566" t="s">
        <v>458</v>
      </c>
      <c r="J48" s="1567"/>
      <c r="K48" s="1544"/>
      <c r="L48" s="1544"/>
      <c r="M48" s="1575"/>
    </row>
    <row r="49" spans="1:15" s="519" customFormat="1" ht="32.25" customHeight="1">
      <c r="A49" s="358" t="s">
        <v>4763</v>
      </c>
      <c r="B49" s="558" t="s">
        <v>5192</v>
      </c>
      <c r="C49" s="1549" t="s">
        <v>5193</v>
      </c>
      <c r="D49" s="1572"/>
      <c r="E49" s="1572"/>
      <c r="F49" s="1572"/>
      <c r="G49" s="1550"/>
      <c r="H49" s="1058" t="s">
        <v>4764</v>
      </c>
      <c r="I49" s="1566" t="s">
        <v>458</v>
      </c>
      <c r="J49" s="1567"/>
      <c r="K49" s="1545"/>
      <c r="L49" s="1545"/>
      <c r="M49" s="1574"/>
    </row>
    <row r="50" spans="1:15" s="519" customFormat="1" ht="20.25" customHeight="1">
      <c r="A50" s="358" t="s">
        <v>4763</v>
      </c>
      <c r="B50" s="558" t="s">
        <v>889</v>
      </c>
      <c r="C50" s="1566" t="s">
        <v>890</v>
      </c>
      <c r="D50" s="1571"/>
      <c r="E50" s="1571"/>
      <c r="F50" s="1571"/>
      <c r="G50" s="1567"/>
      <c r="H50" s="1058" t="s">
        <v>4764</v>
      </c>
      <c r="I50" s="1566" t="s">
        <v>458</v>
      </c>
      <c r="J50" s="1567"/>
      <c r="K50" s="1602">
        <v>213</v>
      </c>
      <c r="L50" s="1602">
        <v>2</v>
      </c>
      <c r="M50" s="1601">
        <v>3</v>
      </c>
    </row>
    <row r="51" spans="1:15" s="519" customFormat="1" ht="20.25" customHeight="1">
      <c r="A51" s="358" t="s">
        <v>4763</v>
      </c>
      <c r="B51" s="558" t="s">
        <v>871</v>
      </c>
      <c r="C51" s="1566" t="s">
        <v>872</v>
      </c>
      <c r="D51" s="1571"/>
      <c r="E51" s="1571"/>
      <c r="F51" s="1571"/>
      <c r="G51" s="1567"/>
      <c r="H51" s="1058" t="s">
        <v>4764</v>
      </c>
      <c r="I51" s="1566" t="s">
        <v>458</v>
      </c>
      <c r="J51" s="1567"/>
      <c r="K51" s="1602"/>
      <c r="L51" s="1602"/>
      <c r="M51" s="1601"/>
    </row>
    <row r="52" spans="1:15" s="519" customFormat="1" ht="20.25" customHeight="1">
      <c r="A52" s="358" t="s">
        <v>4763</v>
      </c>
      <c r="B52" s="558" t="s">
        <v>916</v>
      </c>
      <c r="C52" s="1566" t="s">
        <v>917</v>
      </c>
      <c r="D52" s="1571"/>
      <c r="E52" s="1571"/>
      <c r="F52" s="1571"/>
      <c r="G52" s="1567"/>
      <c r="H52" s="1058" t="s">
        <v>4764</v>
      </c>
      <c r="I52" s="1566" t="s">
        <v>458</v>
      </c>
      <c r="J52" s="1567"/>
      <c r="K52" s="1061">
        <v>213</v>
      </c>
      <c r="L52" s="1061">
        <v>2</v>
      </c>
      <c r="M52" s="1055">
        <v>5</v>
      </c>
    </row>
    <row r="53" spans="1:15" s="519" customFormat="1" ht="20.25" customHeight="1">
      <c r="A53" s="358" t="s">
        <v>4763</v>
      </c>
      <c r="B53" s="558" t="s">
        <v>4793</v>
      </c>
      <c r="C53" s="1566" t="s">
        <v>4792</v>
      </c>
      <c r="D53" s="1571"/>
      <c r="E53" s="1571"/>
      <c r="F53" s="1571"/>
      <c r="G53" s="1567"/>
      <c r="H53" s="1058" t="s">
        <v>4764</v>
      </c>
      <c r="I53" s="1566" t="s">
        <v>458</v>
      </c>
      <c r="J53" s="1567"/>
      <c r="K53" s="1061">
        <v>213</v>
      </c>
      <c r="L53" s="1061">
        <v>2</v>
      </c>
      <c r="M53" s="1060">
        <v>13.5</v>
      </c>
    </row>
    <row r="54" spans="1:15" s="519" customFormat="1" ht="20.25" customHeight="1">
      <c r="A54" s="358" t="s">
        <v>4763</v>
      </c>
      <c r="B54" s="558" t="s">
        <v>873</v>
      </c>
      <c r="C54" s="1566" t="s">
        <v>6300</v>
      </c>
      <c r="D54" s="1571"/>
      <c r="E54" s="1571"/>
      <c r="F54" s="1571"/>
      <c r="G54" s="1567"/>
      <c r="H54" s="1180" t="s">
        <v>4764</v>
      </c>
      <c r="I54" s="1566" t="s">
        <v>458</v>
      </c>
      <c r="J54" s="1567"/>
      <c r="K54" s="1183">
        <v>213</v>
      </c>
      <c r="L54" s="1183">
        <v>2</v>
      </c>
      <c r="M54" s="1182">
        <v>1</v>
      </c>
    </row>
    <row r="55" spans="1:15" s="519" customFormat="1" ht="33" customHeight="1">
      <c r="A55" s="358" t="s">
        <v>4763</v>
      </c>
      <c r="B55" s="558" t="s">
        <v>6264</v>
      </c>
      <c r="C55" s="1549" t="s">
        <v>6265</v>
      </c>
      <c r="D55" s="1572"/>
      <c r="E55" s="1572"/>
      <c r="F55" s="1572"/>
      <c r="G55" s="1550"/>
      <c r="H55" s="1180" t="s">
        <v>4764</v>
      </c>
      <c r="I55" s="1566" t="s">
        <v>458</v>
      </c>
      <c r="J55" s="1567"/>
      <c r="K55" s="1183">
        <v>213</v>
      </c>
      <c r="L55" s="1183">
        <v>2</v>
      </c>
      <c r="M55" s="1182">
        <v>2</v>
      </c>
    </row>
    <row r="56" spans="1:15" s="519" customFormat="1" ht="20.25" customHeight="1">
      <c r="A56" s="358" t="s">
        <v>4763</v>
      </c>
      <c r="B56" s="558" t="s">
        <v>891</v>
      </c>
      <c r="C56" s="1549" t="s">
        <v>6301</v>
      </c>
      <c r="D56" s="1572"/>
      <c r="E56" s="1572"/>
      <c r="F56" s="1572"/>
      <c r="G56" s="1550"/>
      <c r="H56" s="1180" t="s">
        <v>4764</v>
      </c>
      <c r="I56" s="1566" t="s">
        <v>458</v>
      </c>
      <c r="J56" s="1567"/>
      <c r="K56" s="1183">
        <v>213</v>
      </c>
      <c r="L56" s="1183">
        <v>2</v>
      </c>
      <c r="M56" s="1182">
        <v>2</v>
      </c>
    </row>
    <row r="57" spans="1:15" s="519" customFormat="1" ht="20.25" customHeight="1">
      <c r="A57" s="358" t="s">
        <v>4763</v>
      </c>
      <c r="B57" s="558" t="s">
        <v>926</v>
      </c>
      <c r="C57" s="1549" t="s">
        <v>927</v>
      </c>
      <c r="D57" s="1572"/>
      <c r="E57" s="1572"/>
      <c r="F57" s="1572"/>
      <c r="G57" s="1550"/>
      <c r="H57" s="1058" t="s">
        <v>4764</v>
      </c>
      <c r="I57" s="1566" t="s">
        <v>458</v>
      </c>
      <c r="J57" s="1567"/>
      <c r="K57" s="1061">
        <v>213</v>
      </c>
      <c r="L57" s="1061">
        <v>2</v>
      </c>
      <c r="M57" s="1060">
        <v>7</v>
      </c>
    </row>
    <row r="58" spans="1:15" ht="9" customHeight="1">
      <c r="A58" s="532"/>
      <c r="B58" s="532"/>
      <c r="C58" s="532"/>
      <c r="D58" s="564"/>
      <c r="E58" s="534"/>
      <c r="F58" s="560"/>
      <c r="G58" s="565"/>
      <c r="H58" s="565"/>
      <c r="I58" s="565"/>
      <c r="J58" s="565"/>
      <c r="K58" s="562"/>
      <c r="L58" s="562"/>
      <c r="M58" s="533"/>
    </row>
    <row r="59" spans="1:15" ht="20.25" customHeight="1">
      <c r="A59" s="557" t="s">
        <v>5134</v>
      </c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O59" s="516"/>
    </row>
    <row r="60" spans="1:15" ht="15.75" customHeight="1">
      <c r="A60" s="1590" t="s">
        <v>5135</v>
      </c>
      <c r="B60" s="1592" t="s">
        <v>5136</v>
      </c>
      <c r="C60" s="1594" t="s">
        <v>5137</v>
      </c>
      <c r="D60" s="1595"/>
      <c r="E60" s="1576" t="s">
        <v>5138</v>
      </c>
      <c r="F60" s="1576"/>
    </row>
    <row r="61" spans="1:15" ht="42.75">
      <c r="A61" s="1591"/>
      <c r="B61" s="1593"/>
      <c r="C61" s="1065" t="s">
        <v>5139</v>
      </c>
      <c r="D61" s="809" t="s">
        <v>5140</v>
      </c>
      <c r="E61" s="1066" t="s">
        <v>5139</v>
      </c>
      <c r="F61" s="1087" t="s">
        <v>5140</v>
      </c>
    </row>
    <row r="62" spans="1:15">
      <c r="A62" s="812">
        <v>1</v>
      </c>
      <c r="B62" s="813">
        <v>2</v>
      </c>
      <c r="C62" s="813">
        <v>3</v>
      </c>
      <c r="D62" s="813">
        <v>4</v>
      </c>
      <c r="E62" s="813">
        <v>5</v>
      </c>
      <c r="F62" s="813">
        <v>6</v>
      </c>
    </row>
    <row r="63" spans="1:15">
      <c r="A63" s="814" t="s">
        <v>5141</v>
      </c>
      <c r="B63" s="815">
        <v>5</v>
      </c>
      <c r="C63" s="815">
        <v>5</v>
      </c>
      <c r="D63" s="815" t="s">
        <v>2661</v>
      </c>
      <c r="E63" s="815">
        <v>4</v>
      </c>
      <c r="F63" s="815" t="s">
        <v>2661</v>
      </c>
    </row>
    <row r="64" spans="1:15">
      <c r="A64" s="818" t="s">
        <v>5142</v>
      </c>
      <c r="B64" s="815">
        <v>1</v>
      </c>
      <c r="C64" s="815">
        <v>1</v>
      </c>
      <c r="D64" s="815" t="s">
        <v>2661</v>
      </c>
      <c r="E64" s="815">
        <v>1</v>
      </c>
      <c r="F64" s="815" t="s">
        <v>2661</v>
      </c>
    </row>
    <row r="65" spans="1:15">
      <c r="A65" s="818" t="s">
        <v>5143</v>
      </c>
      <c r="B65" s="815">
        <v>4</v>
      </c>
      <c r="C65" s="815">
        <v>4</v>
      </c>
      <c r="D65" s="815" t="s">
        <v>2661</v>
      </c>
      <c r="E65" s="815">
        <v>3</v>
      </c>
      <c r="F65" s="815" t="s">
        <v>2661</v>
      </c>
    </row>
    <row r="66" spans="1:15">
      <c r="A66" s="814" t="s">
        <v>5144</v>
      </c>
      <c r="B66" s="815">
        <v>107</v>
      </c>
      <c r="C66" s="815">
        <v>86</v>
      </c>
      <c r="D66" s="815" t="s">
        <v>2661</v>
      </c>
      <c r="E66" s="815">
        <f>SUM(E67:E68)</f>
        <v>61</v>
      </c>
      <c r="F66" s="815" t="s">
        <v>2661</v>
      </c>
    </row>
    <row r="67" spans="1:15">
      <c r="A67" s="818" t="s">
        <v>5142</v>
      </c>
      <c r="B67" s="979">
        <v>0</v>
      </c>
      <c r="C67" s="979">
        <v>0</v>
      </c>
      <c r="D67" s="815" t="s">
        <v>2661</v>
      </c>
      <c r="E67" s="979">
        <v>0</v>
      </c>
      <c r="F67" s="815" t="s">
        <v>2661</v>
      </c>
    </row>
    <row r="68" spans="1:15">
      <c r="A68" s="818" t="s">
        <v>5143</v>
      </c>
      <c r="B68" s="979">
        <v>107</v>
      </c>
      <c r="C68" s="979">
        <v>86</v>
      </c>
      <c r="D68" s="815" t="s">
        <v>2661</v>
      </c>
      <c r="E68" s="979">
        <v>61</v>
      </c>
      <c r="F68" s="815" t="s">
        <v>2661</v>
      </c>
    </row>
    <row r="69" spans="1:15">
      <c r="A69" s="819" t="s">
        <v>13</v>
      </c>
      <c r="B69" s="980">
        <v>112</v>
      </c>
      <c r="C69" s="980">
        <v>91</v>
      </c>
      <c r="D69" s="1086">
        <v>1</v>
      </c>
      <c r="E69" s="980">
        <f>E63+E66</f>
        <v>65</v>
      </c>
      <c r="F69" s="1086">
        <v>0.8</v>
      </c>
    </row>
    <row r="70" spans="1:15" ht="9" customHeight="1"/>
    <row r="71" spans="1:15" ht="7.5" customHeight="1">
      <c r="E71" s="521"/>
      <c r="F71" s="522"/>
      <c r="O71" s="516"/>
    </row>
  </sheetData>
  <mergeCells count="129"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</mergeCells>
  <conditionalFormatting sqref="E21:E29 E58:J58 H34:H57">
    <cfRule type="cellIs" dxfId="32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8" ht="18">
      <c r="K1" s="478"/>
      <c r="L1" s="478"/>
      <c r="M1" s="547" t="s">
        <v>4599</v>
      </c>
    </row>
    <row r="2" spans="1:28" ht="18">
      <c r="K2" s="479"/>
      <c r="L2" s="479"/>
      <c r="M2" s="548" t="s">
        <v>5971</v>
      </c>
    </row>
    <row r="3" spans="1:28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8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8" ht="3.75" customHeight="1"/>
    <row r="6" spans="1:28" ht="45" customHeight="1">
      <c r="A6" s="1432" t="s">
        <v>5196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8" ht="4.5" customHeight="1"/>
    <row r="8" spans="1:28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8">
      <c r="A10" s="1579" t="s">
        <v>5197</v>
      </c>
      <c r="B10" s="1579"/>
      <c r="C10" s="1579"/>
      <c r="D10" s="1579"/>
      <c r="E10" s="1579"/>
      <c r="F10" s="1579"/>
      <c r="G10" s="1579"/>
      <c r="H10" s="1579"/>
      <c r="I10" s="1579"/>
      <c r="J10" s="1579"/>
      <c r="K10" s="1579"/>
      <c r="L10" s="1579"/>
      <c r="M10" s="1579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  <c r="AB10" s="658"/>
    </row>
    <row r="11" spans="1:28">
      <c r="A11" s="1579" t="s">
        <v>5198</v>
      </c>
      <c r="B11" s="1579"/>
      <c r="C11" s="1579"/>
      <c r="D11" s="1579"/>
      <c r="E11" s="1579"/>
      <c r="F11" s="1579"/>
      <c r="G11" s="1579"/>
      <c r="H11" s="1579"/>
      <c r="I11" s="1579"/>
      <c r="J11" s="1579"/>
      <c r="K11" s="1579"/>
      <c r="L11" s="1579"/>
      <c r="M11" s="1579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  <c r="AB11" s="658"/>
    </row>
    <row r="12" spans="1:28">
      <c r="A12" s="1579" t="s">
        <v>5199</v>
      </c>
      <c r="B12" s="1579"/>
      <c r="C12" s="1579"/>
      <c r="D12" s="1579"/>
      <c r="E12" s="1579"/>
      <c r="F12" s="1579"/>
      <c r="G12" s="1579"/>
      <c r="H12" s="1579"/>
      <c r="I12" s="1579"/>
      <c r="J12" s="1579"/>
      <c r="K12" s="1579"/>
      <c r="L12" s="1579"/>
      <c r="M12" s="1579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  <c r="AB12" s="658"/>
    </row>
    <row r="13" spans="1:28" ht="9" customHeight="1">
      <c r="A13" s="549"/>
      <c r="B13" s="1062"/>
      <c r="C13" s="1062"/>
      <c r="D13" s="1062"/>
      <c r="E13" s="549"/>
      <c r="F13" s="549"/>
      <c r="G13" s="549"/>
      <c r="H13" s="549"/>
      <c r="I13" s="549"/>
      <c r="J13" s="549"/>
      <c r="K13" s="549"/>
      <c r="L13" s="1062"/>
      <c r="M13" s="549"/>
    </row>
    <row r="14" spans="1:28" ht="43.5" customHeight="1">
      <c r="A14" s="1511" t="s">
        <v>5115</v>
      </c>
      <c r="B14" s="1508" t="s">
        <v>5116</v>
      </c>
      <c r="C14" s="1521"/>
      <c r="D14" s="1509"/>
      <c r="E14" s="1580" t="s">
        <v>120</v>
      </c>
      <c r="F14" s="1581"/>
      <c r="G14" s="1582"/>
      <c r="H14" s="1580" t="s">
        <v>117</v>
      </c>
      <c r="I14" s="1581"/>
      <c r="J14" s="1582"/>
      <c r="K14" s="1511" t="s">
        <v>4242</v>
      </c>
      <c r="L14" s="1528" t="s">
        <v>4243</v>
      </c>
      <c r="M14" s="1529"/>
    </row>
    <row r="15" spans="1:28" ht="67.5" customHeight="1">
      <c r="A15" s="1512"/>
      <c r="B15" s="1522"/>
      <c r="C15" s="1523"/>
      <c r="D15" s="1524"/>
      <c r="E15" s="578" t="s">
        <v>760</v>
      </c>
      <c r="F15" s="1583" t="s">
        <v>761</v>
      </c>
      <c r="G15" s="1584"/>
      <c r="H15" s="579" t="s">
        <v>3121</v>
      </c>
      <c r="I15" s="1583" t="s">
        <v>119</v>
      </c>
      <c r="J15" s="1584"/>
      <c r="K15" s="1512"/>
      <c r="L15" s="1530"/>
      <c r="M15" s="1531"/>
    </row>
    <row r="16" spans="1:28" s="518" customFormat="1">
      <c r="A16" s="1064">
        <v>1</v>
      </c>
      <c r="B16" s="1535">
        <f>A16+1</f>
        <v>2</v>
      </c>
      <c r="C16" s="1536"/>
      <c r="D16" s="1537"/>
      <c r="E16" s="1064">
        <f>B16+1</f>
        <v>3</v>
      </c>
      <c r="F16" s="1535">
        <f>E16+1</f>
        <v>4</v>
      </c>
      <c r="G16" s="1537"/>
      <c r="H16" s="1056">
        <f>F16+1</f>
        <v>5</v>
      </c>
      <c r="I16" s="1535">
        <f>H16+1</f>
        <v>6</v>
      </c>
      <c r="J16" s="1537"/>
      <c r="K16" s="1064">
        <f>I16+1</f>
        <v>7</v>
      </c>
      <c r="L16" s="1535">
        <f>K16+1</f>
        <v>8</v>
      </c>
      <c r="M16" s="1537"/>
    </row>
    <row r="17" spans="1:13" ht="46.5" customHeight="1">
      <c r="A17" s="324" t="s">
        <v>4777</v>
      </c>
      <c r="B17" s="1538" t="s">
        <v>4778</v>
      </c>
      <c r="C17" s="1539"/>
      <c r="D17" s="1540"/>
      <c r="E17" s="324">
        <v>800</v>
      </c>
      <c r="F17" s="1538" t="s">
        <v>5117</v>
      </c>
      <c r="G17" s="1540"/>
      <c r="H17" s="325" t="s">
        <v>4580</v>
      </c>
      <c r="I17" s="1538" t="s">
        <v>4718</v>
      </c>
      <c r="J17" s="1540"/>
      <c r="K17" s="550">
        <v>213</v>
      </c>
      <c r="L17" s="1541">
        <v>32243</v>
      </c>
      <c r="M17" s="1542"/>
    </row>
    <row r="18" spans="1:13" ht="9.75" customHeight="1">
      <c r="A18" s="551"/>
      <c r="B18" s="552"/>
      <c r="C18" s="552"/>
      <c r="D18" s="552"/>
      <c r="E18" s="551"/>
      <c r="F18" s="552"/>
      <c r="G18" s="552"/>
      <c r="H18" s="553"/>
      <c r="I18" s="551"/>
      <c r="J18" s="551"/>
      <c r="K18" s="554"/>
      <c r="L18" s="554"/>
      <c r="M18" s="555"/>
    </row>
    <row r="19" spans="1:13" ht="15.75" customHeight="1">
      <c r="A19" s="556" t="s">
        <v>5118</v>
      </c>
      <c r="B19" s="557"/>
      <c r="C19" s="557"/>
      <c r="D19" s="557"/>
      <c r="E19" s="557"/>
      <c r="F19" s="557"/>
      <c r="G19" s="557"/>
      <c r="H19" s="557"/>
      <c r="I19" s="557"/>
      <c r="J19" s="557"/>
      <c r="K19" s="557"/>
      <c r="L19" s="557"/>
      <c r="M19" s="557"/>
    </row>
    <row r="20" spans="1:13" ht="36.75" customHeight="1">
      <c r="A20" s="1511" t="s">
        <v>261</v>
      </c>
      <c r="B20" s="1508" t="s">
        <v>259</v>
      </c>
      <c r="C20" s="1521"/>
      <c r="D20" s="1509"/>
      <c r="E20" s="1580" t="s">
        <v>120</v>
      </c>
      <c r="F20" s="1581"/>
      <c r="G20" s="1582"/>
      <c r="H20" s="1580" t="s">
        <v>117</v>
      </c>
      <c r="I20" s="1581"/>
      <c r="J20" s="1582"/>
      <c r="K20" s="1511" t="s">
        <v>4242</v>
      </c>
      <c r="L20" s="1511" t="s">
        <v>5119</v>
      </c>
      <c r="M20" s="1511" t="s">
        <v>4765</v>
      </c>
    </row>
    <row r="21" spans="1:13" ht="28.5" customHeight="1">
      <c r="A21" s="1512"/>
      <c r="B21" s="1522"/>
      <c r="C21" s="1523"/>
      <c r="D21" s="1524"/>
      <c r="E21" s="578" t="s">
        <v>760</v>
      </c>
      <c r="F21" s="1583" t="s">
        <v>761</v>
      </c>
      <c r="G21" s="1584"/>
      <c r="H21" s="579" t="s">
        <v>3121</v>
      </c>
      <c r="I21" s="1583" t="s">
        <v>119</v>
      </c>
      <c r="J21" s="1584"/>
      <c r="K21" s="1512"/>
      <c r="L21" s="1512"/>
      <c r="M21" s="1512"/>
    </row>
    <row r="22" spans="1:13">
      <c r="A22" s="1064">
        <v>1</v>
      </c>
      <c r="B22" s="1563">
        <f>A22+1</f>
        <v>2</v>
      </c>
      <c r="C22" s="1564"/>
      <c r="D22" s="1565"/>
      <c r="E22" s="1063">
        <f>B22+1</f>
        <v>3</v>
      </c>
      <c r="F22" s="1535">
        <f>E22+1</f>
        <v>4</v>
      </c>
      <c r="G22" s="1537"/>
      <c r="H22" s="1056">
        <f>F22+1</f>
        <v>5</v>
      </c>
      <c r="I22" s="1535">
        <f>H22+1</f>
        <v>6</v>
      </c>
      <c r="J22" s="1537"/>
      <c r="K22" s="1064">
        <f>I22+1</f>
        <v>7</v>
      </c>
      <c r="L22" s="1064">
        <f>K22+1</f>
        <v>8</v>
      </c>
      <c r="M22" s="1064">
        <f>L22+1</f>
        <v>9</v>
      </c>
    </row>
    <row r="23" spans="1:13" s="519" customFormat="1" ht="33" customHeight="1">
      <c r="A23" s="1551" t="s">
        <v>4719</v>
      </c>
      <c r="B23" s="1554" t="s">
        <v>5120</v>
      </c>
      <c r="C23" s="1555"/>
      <c r="D23" s="1556"/>
      <c r="E23" s="1551">
        <v>801</v>
      </c>
      <c r="F23" s="1554" t="s">
        <v>5121</v>
      </c>
      <c r="G23" s="1556"/>
      <c r="H23" s="1058">
        <v>104</v>
      </c>
      <c r="I23" s="1549" t="s">
        <v>4718</v>
      </c>
      <c r="J23" s="1550"/>
      <c r="K23" s="1543">
        <v>213</v>
      </c>
      <c r="L23" s="1543">
        <v>1</v>
      </c>
      <c r="M23" s="1546">
        <v>1</v>
      </c>
    </row>
    <row r="24" spans="1:13" s="519" customFormat="1" ht="30" customHeight="1">
      <c r="A24" s="1552"/>
      <c r="B24" s="1557"/>
      <c r="C24" s="1558"/>
      <c r="D24" s="1559"/>
      <c r="E24" s="1552"/>
      <c r="F24" s="1557"/>
      <c r="G24" s="1559"/>
      <c r="H24" s="1058">
        <v>32</v>
      </c>
      <c r="I24" s="1549" t="s">
        <v>3107</v>
      </c>
      <c r="J24" s="1550"/>
      <c r="K24" s="1544"/>
      <c r="L24" s="1544"/>
      <c r="M24" s="1547"/>
    </row>
    <row r="25" spans="1:13" s="519" customFormat="1" ht="17.25" customHeight="1">
      <c r="A25" s="1552"/>
      <c r="B25" s="1557"/>
      <c r="C25" s="1558"/>
      <c r="D25" s="1559"/>
      <c r="E25" s="1552"/>
      <c r="F25" s="1557"/>
      <c r="G25" s="1559"/>
      <c r="H25" s="1058">
        <v>87</v>
      </c>
      <c r="I25" s="558" t="s">
        <v>5122</v>
      </c>
      <c r="J25" s="559"/>
      <c r="K25" s="1544"/>
      <c r="L25" s="1544"/>
      <c r="M25" s="1547"/>
    </row>
    <row r="26" spans="1:13" s="519" customFormat="1" ht="34.5" customHeight="1">
      <c r="A26" s="1551" t="s">
        <v>4721</v>
      </c>
      <c r="B26" s="1554" t="s">
        <v>5124</v>
      </c>
      <c r="C26" s="1555"/>
      <c r="D26" s="1556"/>
      <c r="E26" s="1551">
        <v>803</v>
      </c>
      <c r="F26" s="1554" t="s">
        <v>5125</v>
      </c>
      <c r="G26" s="1556"/>
      <c r="H26" s="1058">
        <v>104</v>
      </c>
      <c r="I26" s="1549" t="s">
        <v>4718</v>
      </c>
      <c r="J26" s="1550"/>
      <c r="K26" s="1543">
        <v>213</v>
      </c>
      <c r="L26" s="1543">
        <v>2</v>
      </c>
      <c r="M26" s="1546">
        <v>4</v>
      </c>
    </row>
    <row r="27" spans="1:13" s="519" customFormat="1" ht="31.5" customHeight="1">
      <c r="A27" s="1552"/>
      <c r="B27" s="1557"/>
      <c r="C27" s="1558"/>
      <c r="D27" s="1559"/>
      <c r="E27" s="1552"/>
      <c r="F27" s="1557"/>
      <c r="G27" s="1559"/>
      <c r="H27" s="1058">
        <v>32</v>
      </c>
      <c r="I27" s="1549" t="s">
        <v>3107</v>
      </c>
      <c r="J27" s="1550"/>
      <c r="K27" s="1544"/>
      <c r="L27" s="1544"/>
      <c r="M27" s="1547"/>
    </row>
    <row r="28" spans="1:13" s="519" customFormat="1" ht="15.75" customHeight="1">
      <c r="A28" s="1552"/>
      <c r="B28" s="1557"/>
      <c r="C28" s="1558"/>
      <c r="D28" s="1559"/>
      <c r="E28" s="1552"/>
      <c r="F28" s="1557"/>
      <c r="G28" s="1559"/>
      <c r="H28" s="1058">
        <v>87</v>
      </c>
      <c r="I28" s="558" t="s">
        <v>5122</v>
      </c>
      <c r="J28" s="559"/>
      <c r="K28" s="1544"/>
      <c r="L28" s="1544"/>
      <c r="M28" s="1547"/>
    </row>
    <row r="29" spans="1:13" s="519" customFormat="1" ht="15.75" customHeight="1">
      <c r="A29" s="1588" t="s">
        <v>5148</v>
      </c>
      <c r="B29" s="1589" t="s">
        <v>5149</v>
      </c>
      <c r="C29" s="1589"/>
      <c r="D29" s="1589"/>
      <c r="E29" s="1551" t="s">
        <v>5150</v>
      </c>
      <c r="F29" s="1554" t="s">
        <v>5151</v>
      </c>
      <c r="G29" s="1556"/>
      <c r="H29" s="358">
        <v>52</v>
      </c>
      <c r="I29" s="1589" t="s">
        <v>399</v>
      </c>
      <c r="J29" s="1589"/>
      <c r="K29" s="1543">
        <v>213</v>
      </c>
      <c r="L29" s="1543">
        <v>1</v>
      </c>
      <c r="M29" s="1546">
        <v>1</v>
      </c>
    </row>
    <row r="30" spans="1:13" s="519" customFormat="1">
      <c r="A30" s="1588"/>
      <c r="B30" s="1589"/>
      <c r="C30" s="1589"/>
      <c r="D30" s="1589"/>
      <c r="E30" s="1552"/>
      <c r="F30" s="1557"/>
      <c r="G30" s="1559"/>
      <c r="H30" s="358"/>
      <c r="I30" s="1589"/>
      <c r="J30" s="1589"/>
      <c r="K30" s="1544"/>
      <c r="L30" s="1544"/>
      <c r="M30" s="1547"/>
    </row>
    <row r="31" spans="1:13" s="519" customFormat="1" ht="15.75" customHeight="1">
      <c r="A31" s="1588" t="s">
        <v>5152</v>
      </c>
      <c r="B31" s="1589" t="s">
        <v>5153</v>
      </c>
      <c r="C31" s="1589"/>
      <c r="D31" s="1589"/>
      <c r="E31" s="1552"/>
      <c r="F31" s="1557"/>
      <c r="G31" s="1559"/>
      <c r="H31" s="358">
        <v>52</v>
      </c>
      <c r="I31" s="1589" t="s">
        <v>399</v>
      </c>
      <c r="J31" s="1589"/>
      <c r="K31" s="1544"/>
      <c r="L31" s="1544"/>
      <c r="M31" s="1547"/>
    </row>
    <row r="32" spans="1:13" s="519" customFormat="1">
      <c r="A32" s="1588"/>
      <c r="B32" s="1589"/>
      <c r="C32" s="1589"/>
      <c r="D32" s="1589"/>
      <c r="E32" s="1553"/>
      <c r="F32" s="1560"/>
      <c r="G32" s="1562"/>
      <c r="H32" s="358"/>
      <c r="I32" s="1589"/>
      <c r="J32" s="1589"/>
      <c r="K32" s="1545"/>
      <c r="L32" s="1545"/>
      <c r="M32" s="1548"/>
    </row>
    <row r="33" spans="1:13" s="519" customFormat="1" ht="8.25" customHeight="1">
      <c r="A33" s="560"/>
      <c r="B33" s="1057"/>
      <c r="C33" s="1057"/>
      <c r="D33" s="1057"/>
      <c r="E33" s="560"/>
      <c r="F33" s="1057"/>
      <c r="G33" s="1057"/>
      <c r="H33" s="560"/>
      <c r="I33" s="573"/>
      <c r="J33" s="573"/>
      <c r="K33" s="562"/>
      <c r="L33" s="562"/>
      <c r="M33" s="563"/>
    </row>
    <row r="34" spans="1:13" s="519" customFormat="1">
      <c r="A34" s="557" t="s">
        <v>5126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1" t="s">
        <v>3306</v>
      </c>
      <c r="B35" s="1506" t="s">
        <v>261</v>
      </c>
      <c r="C35" s="1506" t="s">
        <v>259</v>
      </c>
      <c r="D35" s="1506"/>
      <c r="E35" s="1506"/>
      <c r="F35" s="1506"/>
      <c r="G35" s="1506"/>
      <c r="H35" s="1585" t="s">
        <v>2830</v>
      </c>
      <c r="I35" s="1586"/>
      <c r="J35" s="1587"/>
      <c r="K35" s="1511" t="s">
        <v>4242</v>
      </c>
      <c r="L35" s="1511" t="s">
        <v>5119</v>
      </c>
      <c r="M35" s="1511" t="s">
        <v>4765</v>
      </c>
    </row>
    <row r="36" spans="1:13" s="519" customFormat="1" ht="40.5" customHeight="1">
      <c r="A36" s="1512"/>
      <c r="B36" s="1506"/>
      <c r="C36" s="1506"/>
      <c r="D36" s="1506"/>
      <c r="E36" s="1506"/>
      <c r="F36" s="1506"/>
      <c r="G36" s="1506"/>
      <c r="H36" s="578" t="s">
        <v>760</v>
      </c>
      <c r="I36" s="1583" t="s">
        <v>761</v>
      </c>
      <c r="J36" s="1584"/>
      <c r="K36" s="1512"/>
      <c r="L36" s="1512"/>
      <c r="M36" s="1512"/>
    </row>
    <row r="37" spans="1:13" s="519" customFormat="1">
      <c r="A37" s="1064">
        <v>1</v>
      </c>
      <c r="B37" s="1064">
        <f>A37+1</f>
        <v>2</v>
      </c>
      <c r="C37" s="1535">
        <f>B37+1</f>
        <v>3</v>
      </c>
      <c r="D37" s="1536"/>
      <c r="E37" s="1536"/>
      <c r="F37" s="1536"/>
      <c r="G37" s="1537"/>
      <c r="H37" s="1056">
        <f>C37+1</f>
        <v>4</v>
      </c>
      <c r="I37" s="1535">
        <f>H37+1</f>
        <v>5</v>
      </c>
      <c r="J37" s="1537"/>
      <c r="K37" s="1064">
        <f>I37+1</f>
        <v>6</v>
      </c>
      <c r="L37" s="1064">
        <f>K37+1</f>
        <v>7</v>
      </c>
      <c r="M37" s="1064">
        <f>L37+1</f>
        <v>8</v>
      </c>
    </row>
    <row r="38" spans="1:13" s="519" customFormat="1" ht="20.25" customHeight="1">
      <c r="A38" s="358" t="s">
        <v>4763</v>
      </c>
      <c r="B38" s="558" t="s">
        <v>4797</v>
      </c>
      <c r="C38" s="1549" t="s">
        <v>4760</v>
      </c>
      <c r="D38" s="1572"/>
      <c r="E38" s="1572"/>
      <c r="F38" s="1572"/>
      <c r="G38" s="1550"/>
      <c r="H38" s="1058" t="s">
        <v>4764</v>
      </c>
      <c r="I38" s="1566" t="s">
        <v>458</v>
      </c>
      <c r="J38" s="1567"/>
      <c r="K38" s="1059">
        <v>213</v>
      </c>
      <c r="L38" s="1059">
        <v>2</v>
      </c>
      <c r="M38" s="1060">
        <v>3</v>
      </c>
    </row>
    <row r="39" spans="1:13" s="519" customFormat="1" ht="20.25" customHeight="1">
      <c r="A39" s="358" t="s">
        <v>4763</v>
      </c>
      <c r="B39" s="558" t="s">
        <v>5164</v>
      </c>
      <c r="C39" s="1549" t="s">
        <v>5165</v>
      </c>
      <c r="D39" s="1572"/>
      <c r="E39" s="1572"/>
      <c r="F39" s="1572"/>
      <c r="G39" s="1550"/>
      <c r="H39" s="1058" t="s">
        <v>4764</v>
      </c>
      <c r="I39" s="1566" t="s">
        <v>458</v>
      </c>
      <c r="J39" s="1567"/>
      <c r="K39" s="1059">
        <v>213</v>
      </c>
      <c r="L39" s="1059">
        <v>2</v>
      </c>
      <c r="M39" s="1060">
        <v>0.5</v>
      </c>
    </row>
    <row r="40" spans="1:13" s="519" customFormat="1" ht="20.25" customHeight="1">
      <c r="A40" s="358" t="s">
        <v>4763</v>
      </c>
      <c r="B40" s="558" t="s">
        <v>5166</v>
      </c>
      <c r="C40" s="1549" t="s">
        <v>5167</v>
      </c>
      <c r="D40" s="1572"/>
      <c r="E40" s="1572"/>
      <c r="F40" s="1572"/>
      <c r="G40" s="1550"/>
      <c r="H40" s="1058" t="s">
        <v>4764</v>
      </c>
      <c r="I40" s="1566" t="s">
        <v>458</v>
      </c>
      <c r="J40" s="1567"/>
      <c r="K40" s="1596">
        <v>213</v>
      </c>
      <c r="L40" s="1596">
        <v>2</v>
      </c>
      <c r="M40" s="1573">
        <v>4.5</v>
      </c>
    </row>
    <row r="41" spans="1:13" s="519" customFormat="1" ht="20.25" customHeight="1">
      <c r="A41" s="358" t="s">
        <v>4763</v>
      </c>
      <c r="B41" s="558" t="s">
        <v>5168</v>
      </c>
      <c r="C41" s="1549" t="s">
        <v>5169</v>
      </c>
      <c r="D41" s="1572"/>
      <c r="E41" s="1572"/>
      <c r="F41" s="1572"/>
      <c r="G41" s="1550"/>
      <c r="H41" s="1058" t="s">
        <v>4764</v>
      </c>
      <c r="I41" s="1566" t="s">
        <v>458</v>
      </c>
      <c r="J41" s="1567"/>
      <c r="K41" s="1597"/>
      <c r="L41" s="1597"/>
      <c r="M41" s="1574"/>
    </row>
    <row r="42" spans="1:13" s="519" customFormat="1" ht="28.5" customHeight="1">
      <c r="A42" s="358" t="s">
        <v>4763</v>
      </c>
      <c r="B42" s="558" t="s">
        <v>937</v>
      </c>
      <c r="C42" s="1549" t="s">
        <v>5174</v>
      </c>
      <c r="D42" s="1572"/>
      <c r="E42" s="1572"/>
      <c r="F42" s="1572"/>
      <c r="G42" s="1550"/>
      <c r="H42" s="1058" t="s">
        <v>4764</v>
      </c>
      <c r="I42" s="1566" t="s">
        <v>458</v>
      </c>
      <c r="J42" s="1567"/>
      <c r="K42" s="1059">
        <v>213</v>
      </c>
      <c r="L42" s="1059">
        <v>2</v>
      </c>
      <c r="M42" s="1060">
        <v>3</v>
      </c>
    </row>
    <row r="43" spans="1:13" s="519" customFormat="1" ht="31.5" customHeight="1">
      <c r="A43" s="358" t="s">
        <v>4763</v>
      </c>
      <c r="B43" s="558" t="s">
        <v>938</v>
      </c>
      <c r="C43" s="1549" t="s">
        <v>5200</v>
      </c>
      <c r="D43" s="1572"/>
      <c r="E43" s="1572"/>
      <c r="F43" s="1572"/>
      <c r="G43" s="1550"/>
      <c r="H43" s="1058" t="s">
        <v>4764</v>
      </c>
      <c r="I43" s="1566" t="s">
        <v>458</v>
      </c>
      <c r="J43" s="1567"/>
      <c r="K43" s="1059">
        <v>213</v>
      </c>
      <c r="L43" s="1059">
        <v>2</v>
      </c>
      <c r="M43" s="1060">
        <v>5</v>
      </c>
    </row>
    <row r="44" spans="1:13" s="519" customFormat="1" ht="20.25" customHeight="1">
      <c r="A44" s="358" t="s">
        <v>4763</v>
      </c>
      <c r="B44" s="558" t="s">
        <v>4796</v>
      </c>
      <c r="C44" s="1549" t="s">
        <v>3478</v>
      </c>
      <c r="D44" s="1572"/>
      <c r="E44" s="1572"/>
      <c r="F44" s="1572"/>
      <c r="G44" s="1550"/>
      <c r="H44" s="1058" t="s">
        <v>4764</v>
      </c>
      <c r="I44" s="1566" t="s">
        <v>458</v>
      </c>
      <c r="J44" s="1567"/>
      <c r="K44" s="1059">
        <v>213</v>
      </c>
      <c r="L44" s="1059">
        <v>2</v>
      </c>
      <c r="M44" s="1060">
        <v>6</v>
      </c>
    </row>
    <row r="45" spans="1:13" s="519" customFormat="1" ht="20.25" customHeight="1">
      <c r="A45" s="358" t="s">
        <v>4763</v>
      </c>
      <c r="B45" s="558" t="s">
        <v>1008</v>
      </c>
      <c r="C45" s="1549" t="s">
        <v>5175</v>
      </c>
      <c r="D45" s="1572"/>
      <c r="E45" s="1572"/>
      <c r="F45" s="1572"/>
      <c r="G45" s="1550"/>
      <c r="H45" s="1058" t="s">
        <v>4764</v>
      </c>
      <c r="I45" s="1566" t="s">
        <v>458</v>
      </c>
      <c r="J45" s="1567"/>
      <c r="K45" s="1059">
        <v>213</v>
      </c>
      <c r="L45" s="1059">
        <v>2</v>
      </c>
      <c r="M45" s="1055">
        <v>4</v>
      </c>
    </row>
    <row r="46" spans="1:13" s="519" customFormat="1" ht="20.25" customHeight="1">
      <c r="A46" s="358" t="s">
        <v>4763</v>
      </c>
      <c r="B46" s="558" t="s">
        <v>4485</v>
      </c>
      <c r="C46" s="1549" t="s">
        <v>4486</v>
      </c>
      <c r="D46" s="1572"/>
      <c r="E46" s="1572"/>
      <c r="F46" s="1572"/>
      <c r="G46" s="1550"/>
      <c r="H46" s="1058" t="s">
        <v>4764</v>
      </c>
      <c r="I46" s="1566" t="s">
        <v>458</v>
      </c>
      <c r="J46" s="1567"/>
      <c r="K46" s="1059">
        <v>213</v>
      </c>
      <c r="L46" s="1059">
        <v>2</v>
      </c>
      <c r="M46" s="1060">
        <v>3</v>
      </c>
    </row>
    <row r="47" spans="1:13" s="519" customFormat="1" ht="20.25" customHeight="1">
      <c r="A47" s="358" t="s">
        <v>4763</v>
      </c>
      <c r="B47" s="558" t="s">
        <v>916</v>
      </c>
      <c r="C47" s="1549" t="s">
        <v>917</v>
      </c>
      <c r="D47" s="1572"/>
      <c r="E47" s="1572"/>
      <c r="F47" s="1572"/>
      <c r="G47" s="1550"/>
      <c r="H47" s="1058" t="s">
        <v>4764</v>
      </c>
      <c r="I47" s="1566" t="s">
        <v>458</v>
      </c>
      <c r="J47" s="1567"/>
      <c r="K47" s="1059">
        <v>213</v>
      </c>
      <c r="L47" s="1059">
        <v>2</v>
      </c>
      <c r="M47" s="1060">
        <v>3</v>
      </c>
    </row>
    <row r="48" spans="1:13" s="519" customFormat="1" ht="20.25" customHeight="1">
      <c r="A48" s="358" t="s">
        <v>4763</v>
      </c>
      <c r="B48" s="558" t="s">
        <v>889</v>
      </c>
      <c r="C48" s="1549" t="s">
        <v>890</v>
      </c>
      <c r="D48" s="1572"/>
      <c r="E48" s="1572"/>
      <c r="F48" s="1572"/>
      <c r="G48" s="1550"/>
      <c r="H48" s="1058" t="s">
        <v>4764</v>
      </c>
      <c r="I48" s="1566" t="s">
        <v>458</v>
      </c>
      <c r="J48" s="1567"/>
      <c r="K48" s="1596">
        <v>213</v>
      </c>
      <c r="L48" s="1596">
        <v>2</v>
      </c>
      <c r="M48" s="1573">
        <v>3</v>
      </c>
    </row>
    <row r="49" spans="1:15" s="519" customFormat="1" ht="20.25" customHeight="1">
      <c r="A49" s="358" t="s">
        <v>4763</v>
      </c>
      <c r="B49" s="558" t="s">
        <v>871</v>
      </c>
      <c r="C49" s="1549" t="s">
        <v>872</v>
      </c>
      <c r="D49" s="1572"/>
      <c r="E49" s="1572"/>
      <c r="F49" s="1572"/>
      <c r="G49" s="1550"/>
      <c r="H49" s="1058" t="s">
        <v>4764</v>
      </c>
      <c r="I49" s="1566" t="s">
        <v>458</v>
      </c>
      <c r="J49" s="1567"/>
      <c r="K49" s="1597"/>
      <c r="L49" s="1597"/>
      <c r="M49" s="1574"/>
    </row>
    <row r="50" spans="1:15" s="519" customFormat="1" ht="20.25" customHeight="1">
      <c r="A50" s="358" t="s">
        <v>4763</v>
      </c>
      <c r="B50" s="558" t="s">
        <v>893</v>
      </c>
      <c r="C50" s="1549" t="s">
        <v>3438</v>
      </c>
      <c r="D50" s="1572"/>
      <c r="E50" s="1572"/>
      <c r="F50" s="1572"/>
      <c r="G50" s="1550"/>
      <c r="H50" s="1058" t="s">
        <v>4764</v>
      </c>
      <c r="I50" s="1566" t="s">
        <v>458</v>
      </c>
      <c r="J50" s="1567"/>
      <c r="K50" s="1059">
        <v>213</v>
      </c>
      <c r="L50" s="1059">
        <v>2</v>
      </c>
      <c r="M50" s="1060">
        <v>3</v>
      </c>
    </row>
    <row r="51" spans="1:15" s="519" customFormat="1" ht="20.25" customHeight="1">
      <c r="A51" s="358" t="s">
        <v>4763</v>
      </c>
      <c r="B51" s="558" t="s">
        <v>892</v>
      </c>
      <c r="C51" s="1549" t="s">
        <v>5132</v>
      </c>
      <c r="D51" s="1572"/>
      <c r="E51" s="1572"/>
      <c r="F51" s="1572"/>
      <c r="G51" s="1550"/>
      <c r="H51" s="1058" t="s">
        <v>4764</v>
      </c>
      <c r="I51" s="1566" t="s">
        <v>458</v>
      </c>
      <c r="J51" s="1567"/>
      <c r="K51" s="1059">
        <v>213</v>
      </c>
      <c r="L51" s="1059">
        <v>2</v>
      </c>
      <c r="M51" s="1060">
        <v>6</v>
      </c>
    </row>
    <row r="52" spans="1:15" s="519" customFormat="1" ht="20.25" customHeight="1">
      <c r="A52" s="358" t="s">
        <v>4763</v>
      </c>
      <c r="B52" s="558" t="s">
        <v>4793</v>
      </c>
      <c r="C52" s="1549" t="s">
        <v>4792</v>
      </c>
      <c r="D52" s="1572"/>
      <c r="E52" s="1572"/>
      <c r="F52" s="1572"/>
      <c r="G52" s="1550"/>
      <c r="H52" s="1058" t="s">
        <v>4764</v>
      </c>
      <c r="I52" s="1566" t="s">
        <v>458</v>
      </c>
      <c r="J52" s="1567"/>
      <c r="K52" s="1059">
        <v>213</v>
      </c>
      <c r="L52" s="1059">
        <v>2</v>
      </c>
      <c r="M52" s="1060">
        <v>6</v>
      </c>
    </row>
    <row r="53" spans="1:15" s="519" customFormat="1" ht="20.25" customHeight="1">
      <c r="A53" s="358" t="s">
        <v>4763</v>
      </c>
      <c r="B53" s="558" t="s">
        <v>900</v>
      </c>
      <c r="C53" s="1549" t="s">
        <v>5129</v>
      </c>
      <c r="D53" s="1572"/>
      <c r="E53" s="1572"/>
      <c r="F53" s="1572"/>
      <c r="G53" s="1550"/>
      <c r="H53" s="1058" t="s">
        <v>4764</v>
      </c>
      <c r="I53" s="1566" t="s">
        <v>458</v>
      </c>
      <c r="J53" s="1567"/>
      <c r="K53" s="1596">
        <v>213</v>
      </c>
      <c r="L53" s="1596">
        <v>2</v>
      </c>
      <c r="M53" s="1573">
        <v>5</v>
      </c>
    </row>
    <row r="54" spans="1:15" s="519" customFormat="1" ht="20.25" customHeight="1">
      <c r="A54" s="358" t="s">
        <v>4763</v>
      </c>
      <c r="B54" s="558" t="s">
        <v>887</v>
      </c>
      <c r="C54" s="1549" t="s">
        <v>888</v>
      </c>
      <c r="D54" s="1572"/>
      <c r="E54" s="1572"/>
      <c r="F54" s="1572"/>
      <c r="G54" s="1550"/>
      <c r="H54" s="1058" t="s">
        <v>4764</v>
      </c>
      <c r="I54" s="1566" t="s">
        <v>458</v>
      </c>
      <c r="J54" s="1567"/>
      <c r="K54" s="1599"/>
      <c r="L54" s="1599"/>
      <c r="M54" s="1575"/>
    </row>
    <row r="55" spans="1:15" s="519" customFormat="1" ht="30.75" customHeight="1">
      <c r="A55" s="358" t="s">
        <v>4763</v>
      </c>
      <c r="B55" s="558" t="s">
        <v>5176</v>
      </c>
      <c r="C55" s="1549" t="s">
        <v>5177</v>
      </c>
      <c r="D55" s="1572"/>
      <c r="E55" s="1572"/>
      <c r="F55" s="1572"/>
      <c r="G55" s="1550"/>
      <c r="H55" s="1058" t="s">
        <v>4764</v>
      </c>
      <c r="I55" s="1566" t="s">
        <v>458</v>
      </c>
      <c r="J55" s="1567"/>
      <c r="K55" s="1597"/>
      <c r="L55" s="1597"/>
      <c r="M55" s="1574"/>
    </row>
    <row r="56" spans="1:15" s="519" customFormat="1" ht="20.25" customHeight="1">
      <c r="A56" s="358" t="s">
        <v>4763</v>
      </c>
      <c r="B56" s="558" t="s">
        <v>912</v>
      </c>
      <c r="C56" s="1549" t="s">
        <v>913</v>
      </c>
      <c r="D56" s="1572"/>
      <c r="E56" s="1572"/>
      <c r="F56" s="1572"/>
      <c r="G56" s="1550"/>
      <c r="H56" s="1058" t="s">
        <v>4764</v>
      </c>
      <c r="I56" s="1566" t="s">
        <v>458</v>
      </c>
      <c r="J56" s="1567"/>
      <c r="K56" s="1596">
        <v>213</v>
      </c>
      <c r="L56" s="1596">
        <v>2</v>
      </c>
      <c r="M56" s="1573">
        <v>5</v>
      </c>
    </row>
    <row r="57" spans="1:15" s="519" customFormat="1" ht="20.25" customHeight="1">
      <c r="A57" s="358" t="s">
        <v>4763</v>
      </c>
      <c r="B57" s="558" t="s">
        <v>4795</v>
      </c>
      <c r="C57" s="1549" t="s">
        <v>4794</v>
      </c>
      <c r="D57" s="1572"/>
      <c r="E57" s="1572"/>
      <c r="F57" s="1572"/>
      <c r="G57" s="1550"/>
      <c r="H57" s="1058" t="s">
        <v>4764</v>
      </c>
      <c r="I57" s="1566" t="s">
        <v>458</v>
      </c>
      <c r="J57" s="1567"/>
      <c r="K57" s="1597"/>
      <c r="L57" s="1597"/>
      <c r="M57" s="1574"/>
    </row>
    <row r="58" spans="1:15" ht="9" customHeight="1">
      <c r="A58" s="532"/>
      <c r="B58" s="532"/>
      <c r="C58" s="532"/>
      <c r="D58" s="564"/>
      <c r="E58" s="534"/>
      <c r="F58" s="560"/>
      <c r="G58" s="565"/>
      <c r="H58" s="565"/>
      <c r="I58" s="565"/>
      <c r="J58" s="565"/>
      <c r="K58" s="562"/>
      <c r="L58" s="562"/>
      <c r="M58" s="533"/>
    </row>
    <row r="59" spans="1:15" ht="18.75" customHeight="1">
      <c r="A59" s="557" t="s">
        <v>5134</v>
      </c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O59" s="516"/>
    </row>
    <row r="60" spans="1:15" ht="15.75" customHeight="1">
      <c r="A60" s="1603" t="s">
        <v>5135</v>
      </c>
      <c r="B60" s="1605" t="s">
        <v>5136</v>
      </c>
      <c r="C60" s="1607" t="s">
        <v>5137</v>
      </c>
      <c r="D60" s="1608"/>
      <c r="E60" s="1609" t="s">
        <v>5138</v>
      </c>
      <c r="F60" s="1609"/>
    </row>
    <row r="61" spans="1:15" ht="42.75">
      <c r="A61" s="1604"/>
      <c r="B61" s="1606"/>
      <c r="C61" s="1053" t="s">
        <v>5139</v>
      </c>
      <c r="D61" s="567" t="s">
        <v>5140</v>
      </c>
      <c r="E61" s="1054" t="s">
        <v>5139</v>
      </c>
      <c r="F61" s="1084" t="s">
        <v>5140</v>
      </c>
    </row>
    <row r="62" spans="1:15">
      <c r="A62" s="978">
        <v>1</v>
      </c>
      <c r="B62" s="520">
        <v>2</v>
      </c>
      <c r="C62" s="520">
        <v>3</v>
      </c>
      <c r="D62" s="520">
        <v>4</v>
      </c>
      <c r="E62" s="520">
        <v>5</v>
      </c>
      <c r="F62" s="520">
        <v>6</v>
      </c>
    </row>
    <row r="63" spans="1:15">
      <c r="A63" s="569" t="s">
        <v>5141</v>
      </c>
      <c r="B63" s="70">
        <v>6</v>
      </c>
      <c r="C63" s="70">
        <v>6</v>
      </c>
      <c r="D63" s="70" t="s">
        <v>2661</v>
      </c>
      <c r="E63" s="70">
        <v>5</v>
      </c>
      <c r="F63" s="70" t="s">
        <v>2661</v>
      </c>
    </row>
    <row r="64" spans="1:15">
      <c r="A64" s="570" t="s">
        <v>5142</v>
      </c>
      <c r="B64" s="70">
        <v>2</v>
      </c>
      <c r="C64" s="70">
        <v>2</v>
      </c>
      <c r="D64" s="70" t="s">
        <v>2661</v>
      </c>
      <c r="E64" s="70">
        <v>2</v>
      </c>
      <c r="F64" s="70" t="s">
        <v>2661</v>
      </c>
    </row>
    <row r="65" spans="1:15">
      <c r="A65" s="570" t="s">
        <v>5143</v>
      </c>
      <c r="B65" s="70">
        <v>4</v>
      </c>
      <c r="C65" s="70">
        <v>4</v>
      </c>
      <c r="D65" s="70" t="s">
        <v>2661</v>
      </c>
      <c r="E65" s="70">
        <v>3</v>
      </c>
      <c r="F65" s="70" t="s">
        <v>2661</v>
      </c>
    </row>
    <row r="66" spans="1:15">
      <c r="A66" s="569" t="s">
        <v>5144</v>
      </c>
      <c r="B66" s="70">
        <v>60</v>
      </c>
      <c r="C66" s="70">
        <v>48</v>
      </c>
      <c r="D66" s="70" t="s">
        <v>2661</v>
      </c>
      <c r="E66" s="70">
        <v>39</v>
      </c>
      <c r="F66" s="70" t="s">
        <v>2661</v>
      </c>
    </row>
    <row r="67" spans="1:15">
      <c r="A67" s="570" t="s">
        <v>5142</v>
      </c>
      <c r="B67" s="976">
        <v>0</v>
      </c>
      <c r="C67" s="976">
        <v>0</v>
      </c>
      <c r="D67" s="70" t="s">
        <v>2661</v>
      </c>
      <c r="E67" s="976">
        <v>0</v>
      </c>
      <c r="F67" s="70" t="s">
        <v>2661</v>
      </c>
    </row>
    <row r="68" spans="1:15">
      <c r="A68" s="570" t="s">
        <v>5143</v>
      </c>
      <c r="B68" s="976">
        <v>60</v>
      </c>
      <c r="C68" s="976">
        <v>48</v>
      </c>
      <c r="D68" s="70" t="s">
        <v>2661</v>
      </c>
      <c r="E68" s="976">
        <v>39</v>
      </c>
      <c r="F68" s="70" t="s">
        <v>2661</v>
      </c>
    </row>
    <row r="69" spans="1:15">
      <c r="A69" s="571" t="s">
        <v>13</v>
      </c>
      <c r="B69" s="977">
        <v>66</v>
      </c>
      <c r="C69" s="977">
        <v>54</v>
      </c>
      <c r="D69" s="1085">
        <v>1</v>
      </c>
      <c r="E69" s="977">
        <v>44</v>
      </c>
      <c r="F69" s="1085">
        <v>0.8</v>
      </c>
    </row>
    <row r="70" spans="1:15" ht="9" customHeight="1"/>
    <row r="71" spans="1:15" ht="7.5" customHeight="1">
      <c r="E71" s="521"/>
      <c r="F71" s="522"/>
      <c r="O71" s="516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31" priority="4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19" t="s">
        <v>5114</v>
      </c>
      <c r="B4" s="1519"/>
      <c r="C4" s="1519"/>
      <c r="D4" s="1519"/>
      <c r="E4" s="1519"/>
      <c r="F4" s="1519"/>
      <c r="G4" s="1519"/>
      <c r="H4" s="1519"/>
      <c r="I4" s="1519"/>
      <c r="J4" s="1519"/>
      <c r="K4" s="1519"/>
      <c r="L4" s="1519"/>
      <c r="M4" s="1519"/>
    </row>
    <row r="5" spans="1:27" ht="3.75" customHeight="1"/>
    <row r="6" spans="1:27" ht="45" customHeight="1">
      <c r="A6" s="1432" t="s">
        <v>5201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ht="15.75" customHeight="1">
      <c r="A10" s="1610" t="s">
        <v>5202</v>
      </c>
      <c r="B10" s="1610"/>
      <c r="C10" s="1610"/>
      <c r="D10" s="1610"/>
      <c r="E10" s="1610"/>
      <c r="F10" s="1610"/>
      <c r="G10" s="1610"/>
      <c r="H10" s="1610"/>
      <c r="I10" s="1610"/>
      <c r="J10" s="1610"/>
      <c r="K10" s="1610"/>
      <c r="L10" s="1610"/>
      <c r="M10" s="1610"/>
      <c r="O10" s="660"/>
      <c r="P10" s="660"/>
      <c r="Q10" s="660"/>
      <c r="R10" s="660"/>
      <c r="S10" s="660"/>
      <c r="T10" s="660"/>
      <c r="U10" s="660"/>
      <c r="V10" s="660"/>
      <c r="W10" s="660"/>
      <c r="X10" s="660"/>
      <c r="Y10" s="660"/>
      <c r="Z10" s="660"/>
      <c r="AA10" s="660"/>
    </row>
    <row r="11" spans="1:27">
      <c r="A11" s="1610" t="s">
        <v>5203</v>
      </c>
      <c r="B11" s="1610"/>
      <c r="C11" s="1610"/>
      <c r="D11" s="1610"/>
      <c r="E11" s="1610"/>
      <c r="F11" s="1610"/>
      <c r="G11" s="1610"/>
      <c r="H11" s="1610"/>
      <c r="I11" s="1610"/>
      <c r="J11" s="1610"/>
      <c r="K11" s="1610"/>
      <c r="L11" s="1610"/>
      <c r="M11" s="1610"/>
      <c r="O11" s="660"/>
      <c r="P11" s="660"/>
      <c r="Q11" s="660"/>
      <c r="R11" s="660"/>
      <c r="S11" s="660"/>
      <c r="T11" s="660"/>
      <c r="U11" s="660"/>
      <c r="V11" s="660"/>
      <c r="W11" s="660"/>
      <c r="X11" s="660"/>
      <c r="Y11" s="660"/>
      <c r="Z11" s="660"/>
      <c r="AA11" s="660"/>
    </row>
    <row r="12" spans="1:27">
      <c r="A12" s="1610" t="s">
        <v>5204</v>
      </c>
      <c r="B12" s="1610"/>
      <c r="C12" s="1610"/>
      <c r="D12" s="1610"/>
      <c r="E12" s="1610"/>
      <c r="F12" s="1610"/>
      <c r="G12" s="1610"/>
      <c r="H12" s="1610"/>
      <c r="I12" s="1610"/>
      <c r="J12" s="1610"/>
      <c r="K12" s="1610"/>
      <c r="L12" s="1610"/>
      <c r="M12" s="1610"/>
      <c r="O12" s="660"/>
      <c r="P12" s="660"/>
      <c r="Q12" s="660"/>
      <c r="R12" s="660"/>
      <c r="S12" s="660"/>
      <c r="T12" s="660"/>
      <c r="U12" s="660"/>
      <c r="V12" s="660"/>
      <c r="W12" s="660"/>
      <c r="X12" s="660"/>
      <c r="Y12" s="660"/>
      <c r="Z12" s="660"/>
      <c r="AA12" s="660"/>
    </row>
    <row r="13" spans="1:27">
      <c r="A13" s="1610" t="s">
        <v>5205</v>
      </c>
      <c r="B13" s="1610"/>
      <c r="C13" s="1610"/>
      <c r="D13" s="1610"/>
      <c r="E13" s="1610"/>
      <c r="F13" s="1610"/>
      <c r="G13" s="1610"/>
      <c r="H13" s="1610"/>
      <c r="I13" s="1610"/>
      <c r="J13" s="1610"/>
      <c r="K13" s="1610"/>
      <c r="L13" s="1610"/>
      <c r="M13" s="1610"/>
      <c r="O13" s="660"/>
      <c r="P13" s="660"/>
      <c r="Q13" s="660"/>
      <c r="R13" s="660"/>
      <c r="S13" s="660"/>
      <c r="T13" s="660"/>
      <c r="U13" s="660"/>
      <c r="V13" s="660"/>
      <c r="W13" s="660"/>
      <c r="X13" s="660"/>
      <c r="Y13" s="660"/>
      <c r="Z13" s="660"/>
      <c r="AA13" s="660"/>
    </row>
    <row r="14" spans="1:27">
      <c r="A14" s="1610" t="s">
        <v>5206</v>
      </c>
      <c r="B14" s="1610"/>
      <c r="C14" s="1610"/>
      <c r="D14" s="1610"/>
      <c r="E14" s="1610"/>
      <c r="F14" s="1610"/>
      <c r="G14" s="1610"/>
      <c r="H14" s="1610"/>
      <c r="I14" s="1610"/>
      <c r="J14" s="1610"/>
      <c r="K14" s="1610"/>
      <c r="L14" s="1610"/>
      <c r="M14" s="1610"/>
      <c r="O14" s="660"/>
      <c r="P14" s="660"/>
      <c r="Q14" s="660"/>
      <c r="R14" s="660"/>
      <c r="S14" s="660"/>
      <c r="T14" s="660"/>
      <c r="U14" s="660"/>
      <c r="V14" s="660"/>
      <c r="W14" s="660"/>
      <c r="X14" s="660"/>
      <c r="Y14" s="660"/>
      <c r="Z14" s="660"/>
      <c r="AA14" s="660"/>
    </row>
    <row r="15" spans="1:27" ht="9" customHeight="1">
      <c r="A15" s="549"/>
      <c r="B15" s="1062"/>
      <c r="C15" s="1062"/>
      <c r="D15" s="1062"/>
      <c r="E15" s="549"/>
      <c r="F15" s="549"/>
      <c r="G15" s="549"/>
      <c r="H15" s="549"/>
      <c r="I15" s="549"/>
      <c r="J15" s="549"/>
      <c r="K15" s="549"/>
      <c r="L15" s="1062"/>
      <c r="M15" s="549"/>
    </row>
    <row r="16" spans="1:27" ht="43.5" customHeight="1">
      <c r="A16" s="1511" t="s">
        <v>5115</v>
      </c>
      <c r="B16" s="1508" t="s">
        <v>5116</v>
      </c>
      <c r="C16" s="1521"/>
      <c r="D16" s="1509"/>
      <c r="E16" s="1525" t="s">
        <v>120</v>
      </c>
      <c r="F16" s="1526"/>
      <c r="G16" s="1527"/>
      <c r="H16" s="1525" t="s">
        <v>117</v>
      </c>
      <c r="I16" s="1526"/>
      <c r="J16" s="1527"/>
      <c r="K16" s="1511" t="s">
        <v>4242</v>
      </c>
      <c r="L16" s="1528" t="s">
        <v>4243</v>
      </c>
      <c r="M16" s="1529"/>
    </row>
    <row r="17" spans="1:13" ht="67.5" customHeight="1">
      <c r="A17" s="1512"/>
      <c r="B17" s="1522"/>
      <c r="C17" s="1523"/>
      <c r="D17" s="1524"/>
      <c r="E17" s="575" t="s">
        <v>760</v>
      </c>
      <c r="F17" s="1532" t="s">
        <v>761</v>
      </c>
      <c r="G17" s="1533"/>
      <c r="H17" s="576" t="s">
        <v>3121</v>
      </c>
      <c r="I17" s="1532" t="s">
        <v>119</v>
      </c>
      <c r="J17" s="1533"/>
      <c r="K17" s="1512"/>
      <c r="L17" s="1530"/>
      <c r="M17" s="1531"/>
    </row>
    <row r="18" spans="1:13" s="518" customFormat="1">
      <c r="A18" s="1064">
        <v>1</v>
      </c>
      <c r="B18" s="1535">
        <f>A18+1</f>
        <v>2</v>
      </c>
      <c r="C18" s="1536"/>
      <c r="D18" s="1537"/>
      <c r="E18" s="1064">
        <f>B18+1</f>
        <v>3</v>
      </c>
      <c r="F18" s="1535">
        <f>E18+1</f>
        <v>4</v>
      </c>
      <c r="G18" s="1537"/>
      <c r="H18" s="1056">
        <f>F18+1</f>
        <v>5</v>
      </c>
      <c r="I18" s="1535">
        <f>H18+1</f>
        <v>6</v>
      </c>
      <c r="J18" s="1537"/>
      <c r="K18" s="1064">
        <f>I18+1</f>
        <v>7</v>
      </c>
      <c r="L18" s="1535">
        <f>K18+1</f>
        <v>8</v>
      </c>
      <c r="M18" s="1537"/>
    </row>
    <row r="19" spans="1:13" ht="48.75" customHeight="1">
      <c r="A19" s="324" t="s">
        <v>4774</v>
      </c>
      <c r="B19" s="1538" t="s">
        <v>4775</v>
      </c>
      <c r="C19" s="1539"/>
      <c r="D19" s="1540"/>
      <c r="E19" s="324">
        <v>800</v>
      </c>
      <c r="F19" s="1538" t="s">
        <v>5117</v>
      </c>
      <c r="G19" s="1540"/>
      <c r="H19" s="325" t="s">
        <v>4580</v>
      </c>
      <c r="I19" s="1538" t="s">
        <v>4718</v>
      </c>
      <c r="J19" s="1540"/>
      <c r="K19" s="550">
        <v>213</v>
      </c>
      <c r="L19" s="1541">
        <v>20423</v>
      </c>
      <c r="M19" s="1542"/>
    </row>
    <row r="20" spans="1:13" ht="9.75" customHeight="1">
      <c r="A20" s="551"/>
      <c r="B20" s="552"/>
      <c r="C20" s="552"/>
      <c r="D20" s="552"/>
      <c r="E20" s="551"/>
      <c r="F20" s="552"/>
      <c r="G20" s="552"/>
      <c r="H20" s="553"/>
      <c r="I20" s="551"/>
      <c r="J20" s="551"/>
      <c r="K20" s="554"/>
      <c r="L20" s="554"/>
      <c r="M20" s="555"/>
    </row>
    <row r="21" spans="1:13" ht="15.75" customHeight="1">
      <c r="A21" s="556" t="s">
        <v>5118</v>
      </c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7"/>
      <c r="M21" s="557"/>
    </row>
    <row r="22" spans="1:13" ht="36.75" customHeight="1">
      <c r="A22" s="1511" t="s">
        <v>261</v>
      </c>
      <c r="B22" s="1508" t="s">
        <v>259</v>
      </c>
      <c r="C22" s="1521"/>
      <c r="D22" s="1509"/>
      <c r="E22" s="1525" t="s">
        <v>120</v>
      </c>
      <c r="F22" s="1526"/>
      <c r="G22" s="1527"/>
      <c r="H22" s="1525" t="s">
        <v>117</v>
      </c>
      <c r="I22" s="1526"/>
      <c r="J22" s="1527"/>
      <c r="K22" s="1511" t="s">
        <v>4242</v>
      </c>
      <c r="L22" s="1511" t="s">
        <v>5119</v>
      </c>
      <c r="M22" s="1511" t="s">
        <v>4765</v>
      </c>
    </row>
    <row r="23" spans="1:13" ht="28.5" customHeight="1">
      <c r="A23" s="1512"/>
      <c r="B23" s="1522"/>
      <c r="C23" s="1523"/>
      <c r="D23" s="1524"/>
      <c r="E23" s="575" t="s">
        <v>760</v>
      </c>
      <c r="F23" s="1532" t="s">
        <v>761</v>
      </c>
      <c r="G23" s="1533"/>
      <c r="H23" s="576" t="s">
        <v>3121</v>
      </c>
      <c r="I23" s="1532" t="s">
        <v>119</v>
      </c>
      <c r="J23" s="1533"/>
      <c r="K23" s="1512"/>
      <c r="L23" s="1512"/>
      <c r="M23" s="1512"/>
    </row>
    <row r="24" spans="1:13">
      <c r="A24" s="1064">
        <v>1</v>
      </c>
      <c r="B24" s="1563">
        <f>A24+1</f>
        <v>2</v>
      </c>
      <c r="C24" s="1564"/>
      <c r="D24" s="1565"/>
      <c r="E24" s="1063">
        <f>B24+1</f>
        <v>3</v>
      </c>
      <c r="F24" s="1535">
        <f>E24+1</f>
        <v>4</v>
      </c>
      <c r="G24" s="1537"/>
      <c r="H24" s="1056">
        <f>F24+1</f>
        <v>5</v>
      </c>
      <c r="I24" s="1535">
        <f>H24+1</f>
        <v>6</v>
      </c>
      <c r="J24" s="1537"/>
      <c r="K24" s="1064">
        <f>I24+1</f>
        <v>7</v>
      </c>
      <c r="L24" s="1064">
        <f>K24+1</f>
        <v>8</v>
      </c>
      <c r="M24" s="1064">
        <f>L24+1</f>
        <v>9</v>
      </c>
    </row>
    <row r="25" spans="1:13" s="519" customFormat="1" ht="30" customHeight="1">
      <c r="A25" s="1588" t="s">
        <v>4719</v>
      </c>
      <c r="B25" s="1589" t="s">
        <v>5120</v>
      </c>
      <c r="C25" s="1589"/>
      <c r="D25" s="1589"/>
      <c r="E25" s="1588">
        <v>801</v>
      </c>
      <c r="F25" s="1589" t="s">
        <v>5121</v>
      </c>
      <c r="G25" s="1589"/>
      <c r="H25" s="1058">
        <v>104</v>
      </c>
      <c r="I25" s="1589" t="s">
        <v>4718</v>
      </c>
      <c r="J25" s="1589"/>
      <c r="K25" s="1602">
        <v>213</v>
      </c>
      <c r="L25" s="1602">
        <v>1</v>
      </c>
      <c r="M25" s="1611">
        <v>1</v>
      </c>
    </row>
    <row r="26" spans="1:13" s="519" customFormat="1" ht="28.5" customHeight="1">
      <c r="A26" s="1588"/>
      <c r="B26" s="1589"/>
      <c r="C26" s="1589"/>
      <c r="D26" s="1589"/>
      <c r="E26" s="1588"/>
      <c r="F26" s="1589"/>
      <c r="G26" s="1589"/>
      <c r="H26" s="1058">
        <v>32</v>
      </c>
      <c r="I26" s="1589" t="s">
        <v>3107</v>
      </c>
      <c r="J26" s="1589"/>
      <c r="K26" s="1602"/>
      <c r="L26" s="1602"/>
      <c r="M26" s="1611"/>
    </row>
    <row r="27" spans="1:13" s="519" customFormat="1" ht="20.25" customHeight="1">
      <c r="A27" s="1588"/>
      <c r="B27" s="1589"/>
      <c r="C27" s="1589"/>
      <c r="D27" s="1589"/>
      <c r="E27" s="1588"/>
      <c r="F27" s="1589"/>
      <c r="G27" s="1589"/>
      <c r="H27" s="1058">
        <v>87</v>
      </c>
      <c r="I27" s="559" t="s">
        <v>5122</v>
      </c>
      <c r="J27" s="559"/>
      <c r="K27" s="1602"/>
      <c r="L27" s="1602"/>
      <c r="M27" s="1611"/>
    </row>
    <row r="28" spans="1:13" s="519" customFormat="1" ht="31.5" customHeight="1">
      <c r="A28" s="1588" t="s">
        <v>4721</v>
      </c>
      <c r="B28" s="1589" t="s">
        <v>5124</v>
      </c>
      <c r="C28" s="1589"/>
      <c r="D28" s="1589"/>
      <c r="E28" s="1588">
        <v>803</v>
      </c>
      <c r="F28" s="1589" t="s">
        <v>5125</v>
      </c>
      <c r="G28" s="1589"/>
      <c r="H28" s="1058">
        <v>104</v>
      </c>
      <c r="I28" s="1589" t="s">
        <v>4718</v>
      </c>
      <c r="J28" s="1589"/>
      <c r="K28" s="1602">
        <v>213</v>
      </c>
      <c r="L28" s="1602">
        <v>2</v>
      </c>
      <c r="M28" s="1611">
        <v>4</v>
      </c>
    </row>
    <row r="29" spans="1:13" s="519" customFormat="1" ht="31.5" customHeight="1">
      <c r="A29" s="1588"/>
      <c r="B29" s="1589"/>
      <c r="C29" s="1589"/>
      <c r="D29" s="1589"/>
      <c r="E29" s="1588"/>
      <c r="F29" s="1589"/>
      <c r="G29" s="1589"/>
      <c r="H29" s="1058">
        <v>32</v>
      </c>
      <c r="I29" s="1589" t="s">
        <v>3107</v>
      </c>
      <c r="J29" s="1589"/>
      <c r="K29" s="1602"/>
      <c r="L29" s="1602"/>
      <c r="M29" s="1611"/>
    </row>
    <row r="30" spans="1:13" s="519" customFormat="1" ht="15.75" customHeight="1">
      <c r="A30" s="1588"/>
      <c r="B30" s="1589"/>
      <c r="C30" s="1589"/>
      <c r="D30" s="1589"/>
      <c r="E30" s="1588"/>
      <c r="F30" s="1589"/>
      <c r="G30" s="1589"/>
      <c r="H30" s="1058">
        <v>87</v>
      </c>
      <c r="I30" s="559" t="s">
        <v>5122</v>
      </c>
      <c r="J30" s="559"/>
      <c r="K30" s="1602"/>
      <c r="L30" s="1602"/>
      <c r="M30" s="1611"/>
    </row>
    <row r="31" spans="1:13" s="519" customFormat="1" ht="8.25" customHeight="1">
      <c r="A31" s="560"/>
      <c r="B31" s="1057"/>
      <c r="C31" s="1057"/>
      <c r="D31" s="1057"/>
      <c r="E31" s="560"/>
      <c r="F31" s="1057"/>
      <c r="G31" s="1057"/>
      <c r="H31" s="560"/>
      <c r="I31" s="573"/>
      <c r="J31" s="573"/>
      <c r="K31" s="562"/>
      <c r="L31" s="562"/>
      <c r="M31" s="563"/>
    </row>
    <row r="32" spans="1:13" s="519" customFormat="1">
      <c r="A32" s="557" t="s">
        <v>5126</v>
      </c>
      <c r="B32" s="557"/>
      <c r="C32" s="557"/>
      <c r="D32" s="557"/>
      <c r="E32" s="557"/>
      <c r="F32" s="557"/>
      <c r="G32" s="557"/>
      <c r="H32" s="557"/>
      <c r="I32" s="557"/>
      <c r="J32" s="557"/>
      <c r="K32" s="557"/>
      <c r="L32" s="557"/>
      <c r="M32" s="557"/>
    </row>
    <row r="33" spans="1:13" s="519" customFormat="1" ht="54.75" customHeight="1">
      <c r="A33" s="1511" t="s">
        <v>3306</v>
      </c>
      <c r="B33" s="1506" t="s">
        <v>261</v>
      </c>
      <c r="C33" s="1506" t="s">
        <v>259</v>
      </c>
      <c r="D33" s="1506"/>
      <c r="E33" s="1506"/>
      <c r="F33" s="1506"/>
      <c r="G33" s="1506"/>
      <c r="H33" s="1568" t="s">
        <v>2830</v>
      </c>
      <c r="I33" s="1569"/>
      <c r="J33" s="1570"/>
      <c r="K33" s="1511" t="s">
        <v>4242</v>
      </c>
      <c r="L33" s="1511" t="s">
        <v>5119</v>
      </c>
      <c r="M33" s="1511" t="s">
        <v>4765</v>
      </c>
    </row>
    <row r="34" spans="1:13" s="519" customFormat="1" ht="40.5" customHeight="1">
      <c r="A34" s="1512"/>
      <c r="B34" s="1506"/>
      <c r="C34" s="1506"/>
      <c r="D34" s="1506"/>
      <c r="E34" s="1506"/>
      <c r="F34" s="1506"/>
      <c r="G34" s="1506"/>
      <c r="H34" s="575" t="s">
        <v>760</v>
      </c>
      <c r="I34" s="1532" t="s">
        <v>761</v>
      </c>
      <c r="J34" s="1533"/>
      <c r="K34" s="1512"/>
      <c r="L34" s="1512"/>
      <c r="M34" s="1512"/>
    </row>
    <row r="35" spans="1:13" s="519" customFormat="1">
      <c r="A35" s="1064">
        <v>1</v>
      </c>
      <c r="B35" s="1064">
        <f>A35+1</f>
        <v>2</v>
      </c>
      <c r="C35" s="1535">
        <f>B35+1</f>
        <v>3</v>
      </c>
      <c r="D35" s="1536"/>
      <c r="E35" s="1536"/>
      <c r="F35" s="1536"/>
      <c r="G35" s="1537"/>
      <c r="H35" s="1056">
        <f>C35+1</f>
        <v>4</v>
      </c>
      <c r="I35" s="1535">
        <f>H35+1</f>
        <v>5</v>
      </c>
      <c r="J35" s="1537"/>
      <c r="K35" s="1064">
        <f>I35+1</f>
        <v>6</v>
      </c>
      <c r="L35" s="1064">
        <f>K35+1</f>
        <v>7</v>
      </c>
      <c r="M35" s="1064">
        <f>L35+1</f>
        <v>8</v>
      </c>
    </row>
    <row r="36" spans="1:13" s="519" customFormat="1" ht="30.75" customHeight="1">
      <c r="A36" s="358" t="s">
        <v>4763</v>
      </c>
      <c r="B36" s="558" t="s">
        <v>949</v>
      </c>
      <c r="C36" s="1549" t="s">
        <v>950</v>
      </c>
      <c r="D36" s="1572"/>
      <c r="E36" s="1572"/>
      <c r="F36" s="1572"/>
      <c r="G36" s="1550"/>
      <c r="H36" s="1058" t="s">
        <v>4764</v>
      </c>
      <c r="I36" s="1566" t="s">
        <v>458</v>
      </c>
      <c r="J36" s="1567"/>
      <c r="K36" s="1061">
        <v>213</v>
      </c>
      <c r="L36" s="1061">
        <v>2</v>
      </c>
      <c r="M36" s="1060">
        <v>6</v>
      </c>
    </row>
    <row r="37" spans="1:13" s="519" customFormat="1" ht="31.5" customHeight="1">
      <c r="A37" s="358" t="s">
        <v>4763</v>
      </c>
      <c r="B37" s="558" t="s">
        <v>4506</v>
      </c>
      <c r="C37" s="1549" t="s">
        <v>4507</v>
      </c>
      <c r="D37" s="1572"/>
      <c r="E37" s="1572"/>
      <c r="F37" s="1572"/>
      <c r="G37" s="1550"/>
      <c r="H37" s="1058" t="s">
        <v>4764</v>
      </c>
      <c r="I37" s="1566" t="s">
        <v>458</v>
      </c>
      <c r="J37" s="1567"/>
      <c r="K37" s="1061">
        <v>213</v>
      </c>
      <c r="L37" s="1061">
        <v>2</v>
      </c>
      <c r="M37" s="1060">
        <v>3</v>
      </c>
    </row>
    <row r="38" spans="1:13" s="519" customFormat="1" ht="20.25" customHeight="1">
      <c r="A38" s="358" t="s">
        <v>4763</v>
      </c>
      <c r="B38" s="558" t="s">
        <v>4796</v>
      </c>
      <c r="C38" s="1566" t="s">
        <v>3478</v>
      </c>
      <c r="D38" s="1571"/>
      <c r="E38" s="1571"/>
      <c r="F38" s="1571"/>
      <c r="G38" s="1567"/>
      <c r="H38" s="1058" t="s">
        <v>4764</v>
      </c>
      <c r="I38" s="1566" t="s">
        <v>458</v>
      </c>
      <c r="J38" s="1567"/>
      <c r="K38" s="1061">
        <v>213</v>
      </c>
      <c r="L38" s="1061">
        <v>2</v>
      </c>
      <c r="M38" s="1060">
        <v>11</v>
      </c>
    </row>
    <row r="39" spans="1:13" s="519" customFormat="1" ht="20.25" customHeight="1">
      <c r="A39" s="358" t="s">
        <v>4763</v>
      </c>
      <c r="B39" s="558" t="s">
        <v>1010</v>
      </c>
      <c r="C39" s="1566" t="s">
        <v>1011</v>
      </c>
      <c r="D39" s="1571"/>
      <c r="E39" s="1571"/>
      <c r="F39" s="1571"/>
      <c r="G39" s="1567"/>
      <c r="H39" s="1058" t="s">
        <v>4764</v>
      </c>
      <c r="I39" s="1566" t="s">
        <v>458</v>
      </c>
      <c r="J39" s="1567"/>
      <c r="K39" s="1061">
        <v>213</v>
      </c>
      <c r="L39" s="1061">
        <v>2</v>
      </c>
      <c r="M39" s="1060">
        <v>5</v>
      </c>
    </row>
    <row r="40" spans="1:13" s="519" customFormat="1" ht="20.25" customHeight="1">
      <c r="A40" s="358" t="s">
        <v>4763</v>
      </c>
      <c r="B40" s="558" t="s">
        <v>994</v>
      </c>
      <c r="C40" s="1566" t="s">
        <v>4579</v>
      </c>
      <c r="D40" s="1571"/>
      <c r="E40" s="1571"/>
      <c r="F40" s="1571"/>
      <c r="G40" s="1567"/>
      <c r="H40" s="1058" t="s">
        <v>4764</v>
      </c>
      <c r="I40" s="1566" t="s">
        <v>458</v>
      </c>
      <c r="J40" s="1567"/>
      <c r="K40" s="1061">
        <v>213</v>
      </c>
      <c r="L40" s="1061">
        <v>2</v>
      </c>
      <c r="M40" s="1060">
        <v>5</v>
      </c>
    </row>
    <row r="41" spans="1:13" s="519" customFormat="1" ht="20.25" customHeight="1">
      <c r="A41" s="358" t="s">
        <v>4763</v>
      </c>
      <c r="B41" s="558" t="s">
        <v>4485</v>
      </c>
      <c r="C41" s="1566" t="s">
        <v>4486</v>
      </c>
      <c r="D41" s="1571"/>
      <c r="E41" s="1571"/>
      <c r="F41" s="1571"/>
      <c r="G41" s="1567"/>
      <c r="H41" s="1058" t="s">
        <v>4764</v>
      </c>
      <c r="I41" s="1566" t="s">
        <v>458</v>
      </c>
      <c r="J41" s="1567"/>
      <c r="K41" s="1061">
        <v>213</v>
      </c>
      <c r="L41" s="1061">
        <v>2</v>
      </c>
      <c r="M41" s="1060">
        <v>5</v>
      </c>
    </row>
    <row r="42" spans="1:13" s="519" customFormat="1" ht="20.25" customHeight="1">
      <c r="A42" s="358" t="s">
        <v>4763</v>
      </c>
      <c r="B42" s="558" t="s">
        <v>916</v>
      </c>
      <c r="C42" s="1566" t="s">
        <v>917</v>
      </c>
      <c r="D42" s="1571"/>
      <c r="E42" s="1571"/>
      <c r="F42" s="1571"/>
      <c r="G42" s="1567"/>
      <c r="H42" s="1058" t="s">
        <v>4764</v>
      </c>
      <c r="I42" s="1566" t="s">
        <v>458</v>
      </c>
      <c r="J42" s="1567"/>
      <c r="K42" s="1061">
        <v>213</v>
      </c>
      <c r="L42" s="1061">
        <v>2</v>
      </c>
      <c r="M42" s="1060">
        <v>3</v>
      </c>
    </row>
    <row r="43" spans="1:13" s="519" customFormat="1" ht="20.25" customHeight="1">
      <c r="A43" s="358" t="s">
        <v>4763</v>
      </c>
      <c r="B43" s="558" t="s">
        <v>889</v>
      </c>
      <c r="C43" s="1566" t="s">
        <v>890</v>
      </c>
      <c r="D43" s="1571"/>
      <c r="E43" s="1571"/>
      <c r="F43" s="1571"/>
      <c r="G43" s="1567"/>
      <c r="H43" s="1058" t="s">
        <v>4764</v>
      </c>
      <c r="I43" s="1566" t="s">
        <v>458</v>
      </c>
      <c r="J43" s="1567"/>
      <c r="K43" s="1543">
        <v>213</v>
      </c>
      <c r="L43" s="1543">
        <v>2</v>
      </c>
      <c r="M43" s="1573">
        <v>2</v>
      </c>
    </row>
    <row r="44" spans="1:13" s="519" customFormat="1" ht="20.25" customHeight="1">
      <c r="A44" s="358" t="s">
        <v>4763</v>
      </c>
      <c r="B44" s="558" t="s">
        <v>871</v>
      </c>
      <c r="C44" s="1566" t="s">
        <v>872</v>
      </c>
      <c r="D44" s="1571"/>
      <c r="E44" s="1571"/>
      <c r="F44" s="1571"/>
      <c r="G44" s="1567"/>
      <c r="H44" s="1058" t="s">
        <v>4764</v>
      </c>
      <c r="I44" s="1566" t="s">
        <v>458</v>
      </c>
      <c r="J44" s="1567"/>
      <c r="K44" s="1545"/>
      <c r="L44" s="1545"/>
      <c r="M44" s="1574"/>
    </row>
    <row r="45" spans="1:13" s="519" customFormat="1" ht="20.25" customHeight="1">
      <c r="A45" s="358" t="s">
        <v>4763</v>
      </c>
      <c r="B45" s="558" t="s">
        <v>893</v>
      </c>
      <c r="C45" s="1566" t="s">
        <v>3438</v>
      </c>
      <c r="D45" s="1571"/>
      <c r="E45" s="1571"/>
      <c r="F45" s="1571"/>
      <c r="G45" s="1567"/>
      <c r="H45" s="1058" t="s">
        <v>4764</v>
      </c>
      <c r="I45" s="1566" t="s">
        <v>458</v>
      </c>
      <c r="J45" s="1567"/>
      <c r="K45" s="1061">
        <v>213</v>
      </c>
      <c r="L45" s="1061">
        <v>2</v>
      </c>
      <c r="M45" s="1060">
        <v>3</v>
      </c>
    </row>
    <row r="46" spans="1:13" s="519" customFormat="1" ht="20.25" customHeight="1">
      <c r="A46" s="358" t="s">
        <v>4763</v>
      </c>
      <c r="B46" s="558" t="s">
        <v>892</v>
      </c>
      <c r="C46" s="1566" t="s">
        <v>5132</v>
      </c>
      <c r="D46" s="1571"/>
      <c r="E46" s="1571"/>
      <c r="F46" s="1571"/>
      <c r="G46" s="1567"/>
      <c r="H46" s="1058" t="s">
        <v>4764</v>
      </c>
      <c r="I46" s="1566" t="s">
        <v>458</v>
      </c>
      <c r="J46" s="1567"/>
      <c r="K46" s="1061">
        <v>213</v>
      </c>
      <c r="L46" s="1061">
        <v>2</v>
      </c>
      <c r="M46" s="1060">
        <v>8</v>
      </c>
    </row>
    <row r="47" spans="1:13" s="519" customFormat="1" ht="20.25" customHeight="1">
      <c r="A47" s="358" t="s">
        <v>4763</v>
      </c>
      <c r="B47" s="558" t="s">
        <v>900</v>
      </c>
      <c r="C47" s="1566" t="s">
        <v>5129</v>
      </c>
      <c r="D47" s="1571"/>
      <c r="E47" s="1571"/>
      <c r="F47" s="1571"/>
      <c r="G47" s="1567"/>
      <c r="H47" s="1058" t="s">
        <v>4764</v>
      </c>
      <c r="I47" s="1566" t="s">
        <v>458</v>
      </c>
      <c r="J47" s="1567"/>
      <c r="K47" s="1543">
        <v>213</v>
      </c>
      <c r="L47" s="1543">
        <v>2</v>
      </c>
      <c r="M47" s="1573">
        <v>3</v>
      </c>
    </row>
    <row r="48" spans="1:13" s="519" customFormat="1" ht="20.25" customHeight="1">
      <c r="A48" s="358" t="s">
        <v>4763</v>
      </c>
      <c r="B48" s="558" t="s">
        <v>887</v>
      </c>
      <c r="C48" s="1566" t="s">
        <v>888</v>
      </c>
      <c r="D48" s="1571"/>
      <c r="E48" s="1571"/>
      <c r="F48" s="1571"/>
      <c r="G48" s="1567"/>
      <c r="H48" s="1058" t="s">
        <v>4764</v>
      </c>
      <c r="I48" s="1566" t="s">
        <v>458</v>
      </c>
      <c r="J48" s="1567"/>
      <c r="K48" s="1544"/>
      <c r="L48" s="1544"/>
      <c r="M48" s="1575"/>
    </row>
    <row r="49" spans="1:15" s="519" customFormat="1" ht="31.5" customHeight="1">
      <c r="A49" s="358" t="s">
        <v>4763</v>
      </c>
      <c r="B49" s="558" t="s">
        <v>5192</v>
      </c>
      <c r="C49" s="1549" t="s">
        <v>5193</v>
      </c>
      <c r="D49" s="1572"/>
      <c r="E49" s="1572"/>
      <c r="F49" s="1572"/>
      <c r="G49" s="1550"/>
      <c r="H49" s="1058" t="s">
        <v>4764</v>
      </c>
      <c r="I49" s="1566" t="s">
        <v>458</v>
      </c>
      <c r="J49" s="1567"/>
      <c r="K49" s="1545"/>
      <c r="L49" s="1545"/>
      <c r="M49" s="1574"/>
    </row>
    <row r="50" spans="1:15" s="519" customFormat="1" ht="20.25" customHeight="1">
      <c r="A50" s="358" t="s">
        <v>4763</v>
      </c>
      <c r="B50" s="558" t="s">
        <v>4793</v>
      </c>
      <c r="C50" s="1549" t="s">
        <v>4792</v>
      </c>
      <c r="D50" s="1572"/>
      <c r="E50" s="1572"/>
      <c r="F50" s="1572"/>
      <c r="G50" s="1550"/>
      <c r="H50" s="1058" t="s">
        <v>4764</v>
      </c>
      <c r="I50" s="1566" t="s">
        <v>458</v>
      </c>
      <c r="J50" s="1567"/>
      <c r="K50" s="1061">
        <v>213</v>
      </c>
      <c r="L50" s="1061">
        <v>2</v>
      </c>
      <c r="M50" s="1060">
        <v>6</v>
      </c>
    </row>
    <row r="51" spans="1:15" ht="9" customHeight="1">
      <c r="A51" s="532"/>
      <c r="B51" s="532"/>
      <c r="C51" s="532"/>
      <c r="D51" s="564"/>
      <c r="E51" s="534"/>
      <c r="F51" s="560"/>
      <c r="G51" s="565"/>
      <c r="H51" s="565"/>
      <c r="I51" s="565"/>
      <c r="J51" s="565"/>
      <c r="K51" s="562"/>
      <c r="L51" s="562"/>
      <c r="M51" s="533"/>
    </row>
    <row r="52" spans="1:15" ht="20.25" customHeight="1">
      <c r="A52" s="557" t="s">
        <v>5134</v>
      </c>
      <c r="B52" s="566"/>
      <c r="C52" s="566"/>
      <c r="D52" s="566"/>
      <c r="E52" s="566"/>
      <c r="F52" s="566"/>
      <c r="G52" s="566"/>
      <c r="H52" s="566"/>
      <c r="I52" s="566"/>
      <c r="J52" s="566"/>
      <c r="K52" s="566"/>
      <c r="L52" s="566"/>
      <c r="M52" s="566"/>
      <c r="O52" s="516"/>
    </row>
    <row r="53" spans="1:15" ht="15.75" customHeight="1">
      <c r="A53" s="1603" t="s">
        <v>5135</v>
      </c>
      <c r="B53" s="1605" t="s">
        <v>5136</v>
      </c>
      <c r="C53" s="1607" t="s">
        <v>5137</v>
      </c>
      <c r="D53" s="1608"/>
      <c r="E53" s="1607" t="s">
        <v>5138</v>
      </c>
      <c r="F53" s="1608"/>
    </row>
    <row r="54" spans="1:15" ht="42.75">
      <c r="A54" s="1604"/>
      <c r="B54" s="1606"/>
      <c r="C54" s="1053" t="s">
        <v>5139</v>
      </c>
      <c r="D54" s="567" t="s">
        <v>5140</v>
      </c>
      <c r="E54" s="1054" t="s">
        <v>5139</v>
      </c>
      <c r="F54" s="1084" t="s">
        <v>5140</v>
      </c>
    </row>
    <row r="55" spans="1:15">
      <c r="A55" s="978">
        <v>1</v>
      </c>
      <c r="B55" s="520">
        <v>2</v>
      </c>
      <c r="C55" s="520">
        <v>3</v>
      </c>
      <c r="D55" s="520">
        <v>4</v>
      </c>
      <c r="E55" s="520">
        <v>5</v>
      </c>
      <c r="F55" s="520">
        <v>6</v>
      </c>
    </row>
    <row r="56" spans="1:15">
      <c r="A56" s="569" t="s">
        <v>5141</v>
      </c>
      <c r="B56" s="70">
        <v>6</v>
      </c>
      <c r="C56" s="70">
        <v>6</v>
      </c>
      <c r="D56" s="70" t="s">
        <v>2661</v>
      </c>
      <c r="E56" s="70">
        <v>5</v>
      </c>
      <c r="F56" s="70" t="s">
        <v>2661</v>
      </c>
    </row>
    <row r="57" spans="1:15">
      <c r="A57" s="570" t="s">
        <v>5142</v>
      </c>
      <c r="B57" s="70">
        <v>2</v>
      </c>
      <c r="C57" s="70">
        <v>2</v>
      </c>
      <c r="D57" s="70" t="s">
        <v>2661</v>
      </c>
      <c r="E57" s="70">
        <v>2</v>
      </c>
      <c r="F57" s="70" t="s">
        <v>2661</v>
      </c>
    </row>
    <row r="58" spans="1:15">
      <c r="A58" s="570" t="s">
        <v>5143</v>
      </c>
      <c r="B58" s="70">
        <v>4</v>
      </c>
      <c r="C58" s="70">
        <v>4</v>
      </c>
      <c r="D58" s="70" t="s">
        <v>2661</v>
      </c>
      <c r="E58" s="70">
        <v>3</v>
      </c>
      <c r="F58" s="70" t="s">
        <v>2661</v>
      </c>
    </row>
    <row r="59" spans="1:15">
      <c r="A59" s="569" t="s">
        <v>5144</v>
      </c>
      <c r="B59" s="70">
        <v>60</v>
      </c>
      <c r="C59" s="70">
        <v>48</v>
      </c>
      <c r="D59" s="70" t="s">
        <v>2661</v>
      </c>
      <c r="E59" s="70">
        <v>39</v>
      </c>
      <c r="F59" s="70" t="s">
        <v>2661</v>
      </c>
    </row>
    <row r="60" spans="1:15">
      <c r="A60" s="570" t="s">
        <v>5142</v>
      </c>
      <c r="B60" s="976">
        <v>0</v>
      </c>
      <c r="C60" s="976">
        <v>0</v>
      </c>
      <c r="D60" s="70" t="s">
        <v>2661</v>
      </c>
      <c r="E60" s="976">
        <v>0</v>
      </c>
      <c r="F60" s="70" t="s">
        <v>2661</v>
      </c>
    </row>
    <row r="61" spans="1:15">
      <c r="A61" s="570" t="s">
        <v>5143</v>
      </c>
      <c r="B61" s="976">
        <v>60</v>
      </c>
      <c r="C61" s="976">
        <v>48</v>
      </c>
      <c r="D61" s="70" t="s">
        <v>2661</v>
      </c>
      <c r="E61" s="976">
        <v>39</v>
      </c>
      <c r="F61" s="70" t="s">
        <v>2661</v>
      </c>
    </row>
    <row r="62" spans="1:15">
      <c r="A62" s="571" t="s">
        <v>13</v>
      </c>
      <c r="B62" s="977">
        <v>66</v>
      </c>
      <c r="C62" s="977">
        <v>54</v>
      </c>
      <c r="D62" s="1085">
        <v>1</v>
      </c>
      <c r="E62" s="977">
        <v>44</v>
      </c>
      <c r="F62" s="1085">
        <v>0.8</v>
      </c>
    </row>
    <row r="63" spans="1:15" ht="9" customHeight="1"/>
    <row r="64" spans="1:15" ht="7.5" customHeight="1">
      <c r="E64" s="521"/>
      <c r="F64" s="522"/>
      <c r="O64" s="516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30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topLeftCell="A43"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13" ht="18">
      <c r="K1" s="478"/>
      <c r="L1" s="478"/>
      <c r="M1" s="547" t="s">
        <v>4599</v>
      </c>
    </row>
    <row r="2" spans="1:13" ht="18">
      <c r="K2" s="479"/>
      <c r="L2" s="479"/>
      <c r="M2" s="548" t="s">
        <v>5971</v>
      </c>
    </row>
    <row r="3" spans="1:13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13" ht="45" customHeight="1">
      <c r="A4" s="1519" t="s">
        <v>5114</v>
      </c>
      <c r="B4" s="1519"/>
      <c r="C4" s="1519"/>
      <c r="D4" s="1519"/>
      <c r="E4" s="1519"/>
      <c r="F4" s="1519"/>
      <c r="G4" s="1519"/>
      <c r="H4" s="1519"/>
      <c r="I4" s="1519"/>
      <c r="J4" s="1519"/>
      <c r="K4" s="1519"/>
      <c r="L4" s="1519"/>
      <c r="M4" s="1519"/>
    </row>
    <row r="5" spans="1:13" ht="3.75" customHeight="1"/>
    <row r="6" spans="1:13" ht="45" customHeight="1">
      <c r="A6" s="1432" t="s">
        <v>5207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13" ht="4.5" customHeight="1"/>
    <row r="8" spans="1:13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13" ht="33" customHeight="1">
      <c r="A10" s="1610" t="s">
        <v>5185</v>
      </c>
      <c r="B10" s="1610"/>
      <c r="C10" s="1610"/>
      <c r="D10" s="1610"/>
      <c r="E10" s="1610"/>
      <c r="F10" s="1610"/>
      <c r="G10" s="1610"/>
      <c r="H10" s="1610"/>
      <c r="I10" s="1610"/>
      <c r="J10" s="1610"/>
      <c r="K10" s="1610"/>
      <c r="L10" s="1610"/>
      <c r="M10" s="1610"/>
    </row>
    <row r="11" spans="1:13" s="653" customFormat="1" ht="34.5" customHeight="1">
      <c r="A11" s="1534" t="s">
        <v>5417</v>
      </c>
      <c r="B11" s="1534"/>
      <c r="C11" s="1534"/>
      <c r="D11" s="1534"/>
      <c r="E11" s="1534"/>
      <c r="F11" s="1534"/>
      <c r="G11" s="1534"/>
      <c r="H11" s="1534"/>
      <c r="I11" s="1534"/>
      <c r="J11" s="1534"/>
      <c r="K11" s="1534"/>
      <c r="L11" s="1534"/>
      <c r="M11" s="1534"/>
    </row>
    <row r="12" spans="1:13" s="653" customFormat="1" ht="35.25" customHeight="1">
      <c r="A12" s="1534" t="s">
        <v>5186</v>
      </c>
      <c r="B12" s="1534"/>
      <c r="C12" s="1534"/>
      <c r="D12" s="1534"/>
      <c r="E12" s="1534"/>
      <c r="F12" s="1534"/>
      <c r="G12" s="1534"/>
      <c r="H12" s="1534"/>
      <c r="I12" s="1534"/>
      <c r="J12" s="1534"/>
      <c r="K12" s="1534"/>
      <c r="L12" s="1534"/>
      <c r="M12" s="1534"/>
    </row>
    <row r="13" spans="1:13" s="653" customFormat="1" ht="33" customHeight="1">
      <c r="A13" s="1534" t="s">
        <v>5187</v>
      </c>
      <c r="B13" s="1534"/>
      <c r="C13" s="1534"/>
      <c r="D13" s="1534"/>
      <c r="E13" s="1534"/>
      <c r="F13" s="1534"/>
      <c r="G13" s="1534"/>
      <c r="H13" s="1534"/>
      <c r="I13" s="1534"/>
      <c r="J13" s="1534"/>
      <c r="K13" s="1534"/>
      <c r="L13" s="1534"/>
      <c r="M13" s="1534"/>
    </row>
    <row r="14" spans="1:13" s="653" customFormat="1">
      <c r="A14" s="1534" t="s">
        <v>5303</v>
      </c>
      <c r="B14" s="1534"/>
      <c r="C14" s="1534"/>
      <c r="D14" s="1534"/>
      <c r="E14" s="1534"/>
      <c r="F14" s="1534"/>
      <c r="G14" s="1534"/>
      <c r="H14" s="1534"/>
      <c r="I14" s="1534"/>
      <c r="J14" s="1534"/>
      <c r="K14" s="1534"/>
      <c r="L14" s="1534"/>
      <c r="M14" s="1534"/>
    </row>
    <row r="15" spans="1:13" ht="9" customHeight="1">
      <c r="A15" s="549"/>
      <c r="B15" s="1062"/>
      <c r="C15" s="1062"/>
      <c r="D15" s="1062"/>
      <c r="E15" s="549"/>
      <c r="F15" s="549"/>
      <c r="G15" s="549"/>
      <c r="H15" s="549"/>
      <c r="I15" s="549"/>
      <c r="J15" s="549"/>
      <c r="K15" s="549"/>
      <c r="L15" s="1062"/>
      <c r="M15" s="549"/>
    </row>
    <row r="16" spans="1:13" ht="43.5" customHeight="1">
      <c r="A16" s="1511" t="s">
        <v>5115</v>
      </c>
      <c r="B16" s="1508" t="s">
        <v>5116</v>
      </c>
      <c r="C16" s="1521"/>
      <c r="D16" s="1509"/>
      <c r="E16" s="1525" t="s">
        <v>120</v>
      </c>
      <c r="F16" s="1526"/>
      <c r="G16" s="1527"/>
      <c r="H16" s="1525" t="s">
        <v>117</v>
      </c>
      <c r="I16" s="1526"/>
      <c r="J16" s="1527"/>
      <c r="K16" s="1511" t="s">
        <v>4242</v>
      </c>
      <c r="L16" s="1528" t="s">
        <v>4243</v>
      </c>
      <c r="M16" s="1529"/>
    </row>
    <row r="17" spans="1:13" ht="67.5" customHeight="1">
      <c r="A17" s="1512"/>
      <c r="B17" s="1522"/>
      <c r="C17" s="1523"/>
      <c r="D17" s="1524"/>
      <c r="E17" s="575" t="s">
        <v>760</v>
      </c>
      <c r="F17" s="1532" t="s">
        <v>761</v>
      </c>
      <c r="G17" s="1533"/>
      <c r="H17" s="576" t="s">
        <v>3121</v>
      </c>
      <c r="I17" s="1532" t="s">
        <v>119</v>
      </c>
      <c r="J17" s="1533"/>
      <c r="K17" s="1512"/>
      <c r="L17" s="1530"/>
      <c r="M17" s="1531"/>
    </row>
    <row r="18" spans="1:13" s="518" customFormat="1">
      <c r="A18" s="1064">
        <v>1</v>
      </c>
      <c r="B18" s="1535">
        <f>A18+1</f>
        <v>2</v>
      </c>
      <c r="C18" s="1536"/>
      <c r="D18" s="1537"/>
      <c r="E18" s="1064">
        <f>B18+1</f>
        <v>3</v>
      </c>
      <c r="F18" s="1535">
        <f>E18+1</f>
        <v>4</v>
      </c>
      <c r="G18" s="1537"/>
      <c r="H18" s="1056">
        <f>F18+1</f>
        <v>5</v>
      </c>
      <c r="I18" s="1535">
        <f>H18+1</f>
        <v>6</v>
      </c>
      <c r="J18" s="1537"/>
      <c r="K18" s="1064">
        <f>I18+1</f>
        <v>7</v>
      </c>
      <c r="L18" s="1535">
        <f>K18+1</f>
        <v>8</v>
      </c>
      <c r="M18" s="1537"/>
    </row>
    <row r="19" spans="1:13" ht="48.75" customHeight="1">
      <c r="A19" s="324" t="s">
        <v>5188</v>
      </c>
      <c r="B19" s="1538" t="s">
        <v>5189</v>
      </c>
      <c r="C19" s="1539"/>
      <c r="D19" s="1540"/>
      <c r="E19" s="324">
        <v>800</v>
      </c>
      <c r="F19" s="1538" t="s">
        <v>5117</v>
      </c>
      <c r="G19" s="1540"/>
      <c r="H19" s="325" t="s">
        <v>4580</v>
      </c>
      <c r="I19" s="1538" t="s">
        <v>4718</v>
      </c>
      <c r="J19" s="1540"/>
      <c r="K19" s="550">
        <v>213</v>
      </c>
      <c r="L19" s="1541">
        <v>21092</v>
      </c>
      <c r="M19" s="1542"/>
    </row>
    <row r="20" spans="1:13" ht="9.75" customHeight="1">
      <c r="A20" s="551"/>
      <c r="B20" s="552"/>
      <c r="C20" s="552"/>
      <c r="D20" s="552"/>
      <c r="E20" s="551"/>
      <c r="F20" s="552"/>
      <c r="G20" s="552"/>
      <c r="H20" s="553"/>
      <c r="I20" s="551"/>
      <c r="J20" s="551"/>
      <c r="K20" s="554"/>
      <c r="L20" s="554"/>
      <c r="M20" s="555"/>
    </row>
    <row r="21" spans="1:13" ht="15.75" customHeight="1">
      <c r="A21" s="556" t="s">
        <v>5118</v>
      </c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7"/>
      <c r="M21" s="557"/>
    </row>
    <row r="22" spans="1:13" ht="36.75" customHeight="1">
      <c r="A22" s="1511" t="s">
        <v>261</v>
      </c>
      <c r="B22" s="1508" t="s">
        <v>259</v>
      </c>
      <c r="C22" s="1521"/>
      <c r="D22" s="1509"/>
      <c r="E22" s="1525" t="s">
        <v>120</v>
      </c>
      <c r="F22" s="1526"/>
      <c r="G22" s="1527"/>
      <c r="H22" s="1525" t="s">
        <v>117</v>
      </c>
      <c r="I22" s="1526"/>
      <c r="J22" s="1527"/>
      <c r="K22" s="1511" t="s">
        <v>4242</v>
      </c>
      <c r="L22" s="1511" t="s">
        <v>5119</v>
      </c>
      <c r="M22" s="1511" t="s">
        <v>4765</v>
      </c>
    </row>
    <row r="23" spans="1:13" ht="28.5" customHeight="1">
      <c r="A23" s="1512"/>
      <c r="B23" s="1522"/>
      <c r="C23" s="1523"/>
      <c r="D23" s="1524"/>
      <c r="E23" s="575" t="s">
        <v>760</v>
      </c>
      <c r="F23" s="1532" t="s">
        <v>761</v>
      </c>
      <c r="G23" s="1533"/>
      <c r="H23" s="576" t="s">
        <v>3121</v>
      </c>
      <c r="I23" s="1532" t="s">
        <v>119</v>
      </c>
      <c r="J23" s="1533"/>
      <c r="K23" s="1512"/>
      <c r="L23" s="1512"/>
      <c r="M23" s="1512"/>
    </row>
    <row r="24" spans="1:13">
      <c r="A24" s="1064">
        <v>1</v>
      </c>
      <c r="B24" s="1563">
        <f>A24+1</f>
        <v>2</v>
      </c>
      <c r="C24" s="1564"/>
      <c r="D24" s="1565"/>
      <c r="E24" s="1063">
        <f>B24+1</f>
        <v>3</v>
      </c>
      <c r="F24" s="1535">
        <f>E24+1</f>
        <v>4</v>
      </c>
      <c r="G24" s="1537"/>
      <c r="H24" s="1056">
        <f>F24+1</f>
        <v>5</v>
      </c>
      <c r="I24" s="1535">
        <f>H24+1</f>
        <v>6</v>
      </c>
      <c r="J24" s="1537"/>
      <c r="K24" s="1064">
        <f>I24+1</f>
        <v>7</v>
      </c>
      <c r="L24" s="1064">
        <f>K24+1</f>
        <v>8</v>
      </c>
      <c r="M24" s="1064">
        <f>L24+1</f>
        <v>9</v>
      </c>
    </row>
    <row r="25" spans="1:13" s="519" customFormat="1" ht="30" customHeight="1">
      <c r="A25" s="1588" t="s">
        <v>4719</v>
      </c>
      <c r="B25" s="1589" t="s">
        <v>5120</v>
      </c>
      <c r="C25" s="1589"/>
      <c r="D25" s="1589"/>
      <c r="E25" s="1588">
        <v>801</v>
      </c>
      <c r="F25" s="1589" t="s">
        <v>5121</v>
      </c>
      <c r="G25" s="1589"/>
      <c r="H25" s="1058">
        <v>104</v>
      </c>
      <c r="I25" s="1589" t="s">
        <v>4718</v>
      </c>
      <c r="J25" s="1589"/>
      <c r="K25" s="1602">
        <v>213</v>
      </c>
      <c r="L25" s="1602">
        <v>1</v>
      </c>
      <c r="M25" s="1611">
        <v>1</v>
      </c>
    </row>
    <row r="26" spans="1:13" s="519" customFormat="1" ht="28.5" customHeight="1">
      <c r="A26" s="1588"/>
      <c r="B26" s="1589"/>
      <c r="C26" s="1589"/>
      <c r="D26" s="1589"/>
      <c r="E26" s="1588"/>
      <c r="F26" s="1589"/>
      <c r="G26" s="1589"/>
      <c r="H26" s="1058">
        <v>32</v>
      </c>
      <c r="I26" s="1589" t="s">
        <v>3107</v>
      </c>
      <c r="J26" s="1589"/>
      <c r="K26" s="1602"/>
      <c r="L26" s="1602"/>
      <c r="M26" s="1611"/>
    </row>
    <row r="27" spans="1:13" s="519" customFormat="1" ht="20.25" customHeight="1">
      <c r="A27" s="1588"/>
      <c r="B27" s="1589"/>
      <c r="C27" s="1589"/>
      <c r="D27" s="1589"/>
      <c r="E27" s="1588"/>
      <c r="F27" s="1589"/>
      <c r="G27" s="1589"/>
      <c r="H27" s="1058">
        <v>87</v>
      </c>
      <c r="I27" s="559" t="s">
        <v>5122</v>
      </c>
      <c r="J27" s="559"/>
      <c r="K27" s="1602"/>
      <c r="L27" s="1602"/>
      <c r="M27" s="1611"/>
    </row>
    <row r="28" spans="1:13" s="519" customFormat="1" ht="31.5" customHeight="1">
      <c r="A28" s="1588" t="s">
        <v>4721</v>
      </c>
      <c r="B28" s="1589" t="s">
        <v>5124</v>
      </c>
      <c r="C28" s="1589"/>
      <c r="D28" s="1589"/>
      <c r="E28" s="1588">
        <v>803</v>
      </c>
      <c r="F28" s="1589" t="s">
        <v>5125</v>
      </c>
      <c r="G28" s="1589"/>
      <c r="H28" s="1058">
        <v>104</v>
      </c>
      <c r="I28" s="1589" t="s">
        <v>4718</v>
      </c>
      <c r="J28" s="1589"/>
      <c r="K28" s="1602">
        <v>213</v>
      </c>
      <c r="L28" s="1602">
        <v>2</v>
      </c>
      <c r="M28" s="1611">
        <v>4</v>
      </c>
    </row>
    <row r="29" spans="1:13" s="519" customFormat="1" ht="31.5" customHeight="1">
      <c r="A29" s="1588"/>
      <c r="B29" s="1589"/>
      <c r="C29" s="1589"/>
      <c r="D29" s="1589"/>
      <c r="E29" s="1588"/>
      <c r="F29" s="1589"/>
      <c r="G29" s="1589"/>
      <c r="H29" s="1058">
        <v>32</v>
      </c>
      <c r="I29" s="1589" t="s">
        <v>3107</v>
      </c>
      <c r="J29" s="1589"/>
      <c r="K29" s="1602"/>
      <c r="L29" s="1602"/>
      <c r="M29" s="1611"/>
    </row>
    <row r="30" spans="1:13" s="519" customFormat="1" ht="15.75" customHeight="1">
      <c r="A30" s="1588"/>
      <c r="B30" s="1589"/>
      <c r="C30" s="1589"/>
      <c r="D30" s="1589"/>
      <c r="E30" s="1588"/>
      <c r="F30" s="1589"/>
      <c r="G30" s="1589"/>
      <c r="H30" s="1058">
        <v>87</v>
      </c>
      <c r="I30" s="559" t="s">
        <v>5122</v>
      </c>
      <c r="J30" s="559"/>
      <c r="K30" s="1602"/>
      <c r="L30" s="1602"/>
      <c r="M30" s="1611"/>
    </row>
    <row r="31" spans="1:13" s="519" customFormat="1" ht="8.25" customHeight="1">
      <c r="A31" s="560"/>
      <c r="B31" s="1057"/>
      <c r="C31" s="1057"/>
      <c r="D31" s="1057"/>
      <c r="E31" s="560"/>
      <c r="F31" s="1057"/>
      <c r="G31" s="1057"/>
      <c r="H31" s="560"/>
      <c r="I31" s="573"/>
      <c r="J31" s="573"/>
      <c r="K31" s="562"/>
      <c r="L31" s="562"/>
      <c r="M31" s="563"/>
    </row>
    <row r="32" spans="1:13" s="519" customFormat="1">
      <c r="A32" s="557" t="s">
        <v>5126</v>
      </c>
      <c r="B32" s="557"/>
      <c r="C32" s="557"/>
      <c r="D32" s="557"/>
      <c r="E32" s="557"/>
      <c r="F32" s="557"/>
      <c r="G32" s="557"/>
      <c r="H32" s="557"/>
      <c r="I32" s="557"/>
      <c r="J32" s="557"/>
      <c r="K32" s="557"/>
      <c r="L32" s="557"/>
      <c r="M32" s="557"/>
    </row>
    <row r="33" spans="1:13" s="519" customFormat="1" ht="54.75" customHeight="1">
      <c r="A33" s="1511" t="s">
        <v>3306</v>
      </c>
      <c r="B33" s="1506" t="s">
        <v>261</v>
      </c>
      <c r="C33" s="1506" t="s">
        <v>259</v>
      </c>
      <c r="D33" s="1506"/>
      <c r="E33" s="1506"/>
      <c r="F33" s="1506"/>
      <c r="G33" s="1506"/>
      <c r="H33" s="1568" t="s">
        <v>2830</v>
      </c>
      <c r="I33" s="1569"/>
      <c r="J33" s="1570"/>
      <c r="K33" s="1511" t="s">
        <v>4242</v>
      </c>
      <c r="L33" s="1511" t="s">
        <v>5119</v>
      </c>
      <c r="M33" s="1511" t="s">
        <v>4765</v>
      </c>
    </row>
    <row r="34" spans="1:13" s="519" customFormat="1" ht="40.5" customHeight="1">
      <c r="A34" s="1512"/>
      <c r="B34" s="1506"/>
      <c r="C34" s="1506"/>
      <c r="D34" s="1506"/>
      <c r="E34" s="1506"/>
      <c r="F34" s="1506"/>
      <c r="G34" s="1506"/>
      <c r="H34" s="575" t="s">
        <v>760</v>
      </c>
      <c r="I34" s="1532" t="s">
        <v>761</v>
      </c>
      <c r="J34" s="1533"/>
      <c r="K34" s="1512"/>
      <c r="L34" s="1512"/>
      <c r="M34" s="1512"/>
    </row>
    <row r="35" spans="1:13" s="519" customFormat="1">
      <c r="A35" s="1064">
        <v>1</v>
      </c>
      <c r="B35" s="1064">
        <f>A35+1</f>
        <v>2</v>
      </c>
      <c r="C35" s="1535">
        <f>B35+1</f>
        <v>3</v>
      </c>
      <c r="D35" s="1536"/>
      <c r="E35" s="1536"/>
      <c r="F35" s="1536"/>
      <c r="G35" s="1537"/>
      <c r="H35" s="1056">
        <f>C35+1</f>
        <v>4</v>
      </c>
      <c r="I35" s="1535">
        <f>H35+1</f>
        <v>5</v>
      </c>
      <c r="J35" s="1537"/>
      <c r="K35" s="1064">
        <f>I35+1</f>
        <v>6</v>
      </c>
      <c r="L35" s="1064">
        <f>K35+1</f>
        <v>7</v>
      </c>
      <c r="M35" s="1064">
        <f>L35+1</f>
        <v>8</v>
      </c>
    </row>
    <row r="36" spans="1:13" s="519" customFormat="1" ht="30.75" customHeight="1">
      <c r="A36" s="358" t="s">
        <v>4763</v>
      </c>
      <c r="B36" s="558" t="s">
        <v>4518</v>
      </c>
      <c r="C36" s="1549" t="s">
        <v>4519</v>
      </c>
      <c r="D36" s="1572"/>
      <c r="E36" s="1572"/>
      <c r="F36" s="1572"/>
      <c r="G36" s="1550"/>
      <c r="H36" s="1058" t="s">
        <v>4764</v>
      </c>
      <c r="I36" s="1566" t="s">
        <v>458</v>
      </c>
      <c r="J36" s="1567"/>
      <c r="K36" s="1061">
        <v>213</v>
      </c>
      <c r="L36" s="1061">
        <v>2</v>
      </c>
      <c r="M36" s="1060">
        <v>6</v>
      </c>
    </row>
    <row r="37" spans="1:13" s="519" customFormat="1" ht="31.5" customHeight="1">
      <c r="A37" s="358" t="s">
        <v>4763</v>
      </c>
      <c r="B37" s="558" t="s">
        <v>949</v>
      </c>
      <c r="C37" s="1549" t="s">
        <v>950</v>
      </c>
      <c r="D37" s="1572"/>
      <c r="E37" s="1572"/>
      <c r="F37" s="1572"/>
      <c r="G37" s="1550"/>
      <c r="H37" s="1058" t="s">
        <v>4764</v>
      </c>
      <c r="I37" s="1566" t="s">
        <v>458</v>
      </c>
      <c r="J37" s="1567"/>
      <c r="K37" s="1061">
        <v>213</v>
      </c>
      <c r="L37" s="1061">
        <v>2</v>
      </c>
      <c r="M37" s="1060">
        <v>3</v>
      </c>
    </row>
    <row r="38" spans="1:13" s="519" customFormat="1" ht="20.25" customHeight="1">
      <c r="A38" s="358" t="s">
        <v>4763</v>
      </c>
      <c r="B38" s="558" t="s">
        <v>4796</v>
      </c>
      <c r="C38" s="1566" t="s">
        <v>3478</v>
      </c>
      <c r="D38" s="1571"/>
      <c r="E38" s="1571"/>
      <c r="F38" s="1571"/>
      <c r="G38" s="1567"/>
      <c r="H38" s="1058" t="s">
        <v>4764</v>
      </c>
      <c r="I38" s="1566" t="s">
        <v>458</v>
      </c>
      <c r="J38" s="1567"/>
      <c r="K38" s="1061">
        <v>213</v>
      </c>
      <c r="L38" s="1061">
        <v>2</v>
      </c>
      <c r="M38" s="1060">
        <v>11</v>
      </c>
    </row>
    <row r="39" spans="1:13" s="519" customFormat="1" ht="20.25" customHeight="1">
      <c r="A39" s="358" t="s">
        <v>4763</v>
      </c>
      <c r="B39" s="558" t="s">
        <v>963</v>
      </c>
      <c r="C39" s="1566" t="s">
        <v>964</v>
      </c>
      <c r="D39" s="1571"/>
      <c r="E39" s="1571"/>
      <c r="F39" s="1571"/>
      <c r="G39" s="1567"/>
      <c r="H39" s="1058" t="s">
        <v>4764</v>
      </c>
      <c r="I39" s="1566" t="s">
        <v>458</v>
      </c>
      <c r="J39" s="1567"/>
      <c r="K39" s="1543">
        <v>213</v>
      </c>
      <c r="L39" s="1543">
        <v>2</v>
      </c>
      <c r="M39" s="1573">
        <v>5</v>
      </c>
    </row>
    <row r="40" spans="1:13" s="519" customFormat="1" ht="20.25" customHeight="1">
      <c r="A40" s="358" t="s">
        <v>4763</v>
      </c>
      <c r="B40" s="558" t="s">
        <v>976</v>
      </c>
      <c r="C40" s="1566" t="s">
        <v>977</v>
      </c>
      <c r="D40" s="1571"/>
      <c r="E40" s="1571"/>
      <c r="F40" s="1571"/>
      <c r="G40" s="1567"/>
      <c r="H40" s="1058" t="s">
        <v>4764</v>
      </c>
      <c r="I40" s="1566" t="s">
        <v>458</v>
      </c>
      <c r="J40" s="1567"/>
      <c r="K40" s="1545"/>
      <c r="L40" s="1545"/>
      <c r="M40" s="1574"/>
    </row>
    <row r="41" spans="1:13" s="519" customFormat="1" ht="20.25" customHeight="1">
      <c r="A41" s="358" t="s">
        <v>4763</v>
      </c>
      <c r="B41" s="558" t="s">
        <v>1010</v>
      </c>
      <c r="C41" s="1566" t="s">
        <v>1011</v>
      </c>
      <c r="D41" s="1571"/>
      <c r="E41" s="1571"/>
      <c r="F41" s="1571"/>
      <c r="G41" s="1567"/>
      <c r="H41" s="1058" t="s">
        <v>4764</v>
      </c>
      <c r="I41" s="1566" t="s">
        <v>458</v>
      </c>
      <c r="J41" s="1567"/>
      <c r="K41" s="1061">
        <v>213</v>
      </c>
      <c r="L41" s="1061">
        <v>2</v>
      </c>
      <c r="M41" s="1060">
        <v>5</v>
      </c>
    </row>
    <row r="42" spans="1:13" s="519" customFormat="1" ht="20.25" customHeight="1">
      <c r="A42" s="358" t="s">
        <v>4763</v>
      </c>
      <c r="B42" s="558" t="s">
        <v>4485</v>
      </c>
      <c r="C42" s="1566" t="s">
        <v>4486</v>
      </c>
      <c r="D42" s="1571"/>
      <c r="E42" s="1571"/>
      <c r="F42" s="1571"/>
      <c r="G42" s="1567"/>
      <c r="H42" s="1058" t="s">
        <v>4764</v>
      </c>
      <c r="I42" s="1566" t="s">
        <v>458</v>
      </c>
      <c r="J42" s="1567"/>
      <c r="K42" s="1061">
        <v>213</v>
      </c>
      <c r="L42" s="1061">
        <v>2</v>
      </c>
      <c r="M42" s="1060">
        <v>5</v>
      </c>
    </row>
    <row r="43" spans="1:13" s="519" customFormat="1" ht="20.25" customHeight="1">
      <c r="A43" s="358" t="s">
        <v>4763</v>
      </c>
      <c r="B43" s="558" t="s">
        <v>916</v>
      </c>
      <c r="C43" s="1566" t="s">
        <v>917</v>
      </c>
      <c r="D43" s="1571"/>
      <c r="E43" s="1571"/>
      <c r="F43" s="1571"/>
      <c r="G43" s="1567"/>
      <c r="H43" s="1058" t="s">
        <v>4764</v>
      </c>
      <c r="I43" s="1566" t="s">
        <v>458</v>
      </c>
      <c r="J43" s="1567"/>
      <c r="K43" s="1061">
        <v>213</v>
      </c>
      <c r="L43" s="1061">
        <v>2</v>
      </c>
      <c r="M43" s="1060">
        <v>3</v>
      </c>
    </row>
    <row r="44" spans="1:13" s="519" customFormat="1" ht="20.25" customHeight="1">
      <c r="A44" s="358" t="s">
        <v>4763</v>
      </c>
      <c r="B44" s="558" t="s">
        <v>889</v>
      </c>
      <c r="C44" s="1566" t="s">
        <v>890</v>
      </c>
      <c r="D44" s="1571"/>
      <c r="E44" s="1571"/>
      <c r="F44" s="1571"/>
      <c r="G44" s="1567"/>
      <c r="H44" s="1058" t="s">
        <v>4764</v>
      </c>
      <c r="I44" s="1566" t="s">
        <v>458</v>
      </c>
      <c r="J44" s="1567"/>
      <c r="K44" s="1543">
        <v>213</v>
      </c>
      <c r="L44" s="1543">
        <v>2</v>
      </c>
      <c r="M44" s="1573">
        <v>2</v>
      </c>
    </row>
    <row r="45" spans="1:13" s="519" customFormat="1" ht="20.25" customHeight="1">
      <c r="A45" s="358" t="s">
        <v>4763</v>
      </c>
      <c r="B45" s="558" t="s">
        <v>871</v>
      </c>
      <c r="C45" s="1566" t="s">
        <v>872</v>
      </c>
      <c r="D45" s="1571"/>
      <c r="E45" s="1571"/>
      <c r="F45" s="1571"/>
      <c r="G45" s="1567"/>
      <c r="H45" s="1058" t="s">
        <v>4764</v>
      </c>
      <c r="I45" s="1566" t="s">
        <v>458</v>
      </c>
      <c r="J45" s="1567"/>
      <c r="K45" s="1545"/>
      <c r="L45" s="1545"/>
      <c r="M45" s="1574"/>
    </row>
    <row r="46" spans="1:13" s="519" customFormat="1" ht="20.25" customHeight="1">
      <c r="A46" s="358" t="s">
        <v>4763</v>
      </c>
      <c r="B46" s="558" t="s">
        <v>893</v>
      </c>
      <c r="C46" s="1566" t="s">
        <v>3438</v>
      </c>
      <c r="D46" s="1571"/>
      <c r="E46" s="1571"/>
      <c r="F46" s="1571"/>
      <c r="G46" s="1567"/>
      <c r="H46" s="1058" t="s">
        <v>4764</v>
      </c>
      <c r="I46" s="1566" t="s">
        <v>458</v>
      </c>
      <c r="J46" s="1567"/>
      <c r="K46" s="1061">
        <v>213</v>
      </c>
      <c r="L46" s="1061">
        <v>2</v>
      </c>
      <c r="M46" s="1060">
        <v>3</v>
      </c>
    </row>
    <row r="47" spans="1:13" s="519" customFormat="1" ht="20.25" customHeight="1">
      <c r="A47" s="358" t="s">
        <v>4763</v>
      </c>
      <c r="B47" s="558" t="s">
        <v>892</v>
      </c>
      <c r="C47" s="1566" t="s">
        <v>5132</v>
      </c>
      <c r="D47" s="1571"/>
      <c r="E47" s="1571"/>
      <c r="F47" s="1571"/>
      <c r="G47" s="1567"/>
      <c r="H47" s="1058" t="s">
        <v>4764</v>
      </c>
      <c r="I47" s="1566" t="s">
        <v>458</v>
      </c>
      <c r="J47" s="1567"/>
      <c r="K47" s="1061">
        <v>213</v>
      </c>
      <c r="L47" s="1061">
        <v>2</v>
      </c>
      <c r="M47" s="1060">
        <v>8</v>
      </c>
    </row>
    <row r="48" spans="1:13" s="519" customFormat="1" ht="20.25" customHeight="1">
      <c r="A48" s="358" t="s">
        <v>4763</v>
      </c>
      <c r="B48" s="558" t="s">
        <v>900</v>
      </c>
      <c r="C48" s="1566" t="s">
        <v>5129</v>
      </c>
      <c r="D48" s="1571"/>
      <c r="E48" s="1571"/>
      <c r="F48" s="1571"/>
      <c r="G48" s="1567"/>
      <c r="H48" s="1058" t="s">
        <v>4764</v>
      </c>
      <c r="I48" s="1566" t="s">
        <v>458</v>
      </c>
      <c r="J48" s="1567"/>
      <c r="K48" s="1543">
        <v>213</v>
      </c>
      <c r="L48" s="1543">
        <v>2</v>
      </c>
      <c r="M48" s="1601">
        <v>3</v>
      </c>
    </row>
    <row r="49" spans="1:15" s="519" customFormat="1" ht="20.25" customHeight="1">
      <c r="A49" s="358" t="s">
        <v>4763</v>
      </c>
      <c r="B49" s="558" t="s">
        <v>887</v>
      </c>
      <c r="C49" s="1566" t="s">
        <v>888</v>
      </c>
      <c r="D49" s="1571"/>
      <c r="E49" s="1571"/>
      <c r="F49" s="1571"/>
      <c r="G49" s="1567"/>
      <c r="H49" s="1058" t="s">
        <v>4764</v>
      </c>
      <c r="I49" s="1566" t="s">
        <v>458</v>
      </c>
      <c r="J49" s="1567"/>
      <c r="K49" s="1544"/>
      <c r="L49" s="1544"/>
      <c r="M49" s="1601"/>
    </row>
    <row r="50" spans="1:15" s="519" customFormat="1" ht="31.5" customHeight="1">
      <c r="A50" s="358" t="s">
        <v>4763</v>
      </c>
      <c r="B50" s="558" t="s">
        <v>5192</v>
      </c>
      <c r="C50" s="1549" t="s">
        <v>5193</v>
      </c>
      <c r="D50" s="1572"/>
      <c r="E50" s="1572"/>
      <c r="F50" s="1572"/>
      <c r="G50" s="1550"/>
      <c r="H50" s="1058" t="s">
        <v>4764</v>
      </c>
      <c r="I50" s="1566" t="s">
        <v>458</v>
      </c>
      <c r="J50" s="1567"/>
      <c r="K50" s="1545"/>
      <c r="L50" s="1545"/>
      <c r="M50" s="1601"/>
    </row>
    <row r="51" spans="1:15" s="519" customFormat="1" ht="20.25" customHeight="1">
      <c r="A51" s="358" t="s">
        <v>4763</v>
      </c>
      <c r="B51" s="558" t="s">
        <v>4793</v>
      </c>
      <c r="C51" s="1549" t="s">
        <v>4792</v>
      </c>
      <c r="D51" s="1572"/>
      <c r="E51" s="1572"/>
      <c r="F51" s="1572"/>
      <c r="G51" s="1550"/>
      <c r="H51" s="1058" t="s">
        <v>4764</v>
      </c>
      <c r="I51" s="1566" t="s">
        <v>458</v>
      </c>
      <c r="J51" s="1567"/>
      <c r="K51" s="1061">
        <v>213</v>
      </c>
      <c r="L51" s="1061">
        <v>2</v>
      </c>
      <c r="M51" s="1060">
        <v>6</v>
      </c>
    </row>
    <row r="52" spans="1:15" ht="9" customHeight="1">
      <c r="A52" s="532"/>
      <c r="B52" s="532"/>
      <c r="C52" s="532"/>
      <c r="D52" s="564"/>
      <c r="E52" s="534"/>
      <c r="F52" s="560"/>
      <c r="G52" s="565"/>
      <c r="H52" s="565"/>
      <c r="I52" s="565"/>
      <c r="J52" s="565"/>
      <c r="K52" s="562"/>
      <c r="L52" s="562"/>
      <c r="M52" s="533"/>
    </row>
    <row r="53" spans="1:15" ht="20.25" customHeight="1">
      <c r="A53" s="557" t="s">
        <v>5134</v>
      </c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O53" s="516"/>
    </row>
    <row r="54" spans="1:15" ht="15.75" customHeight="1">
      <c r="A54" s="1603" t="s">
        <v>5135</v>
      </c>
      <c r="B54" s="1605" t="s">
        <v>5136</v>
      </c>
      <c r="C54" s="1607" t="s">
        <v>5137</v>
      </c>
      <c r="D54" s="1608"/>
      <c r="E54" s="1609" t="s">
        <v>5138</v>
      </c>
      <c r="F54" s="1609"/>
    </row>
    <row r="55" spans="1:15" ht="42.75">
      <c r="A55" s="1604"/>
      <c r="B55" s="1606"/>
      <c r="C55" s="1053" t="s">
        <v>5139</v>
      </c>
      <c r="D55" s="567" t="s">
        <v>5140</v>
      </c>
      <c r="E55" s="1054" t="s">
        <v>5139</v>
      </c>
      <c r="F55" s="1084" t="s">
        <v>5140</v>
      </c>
    </row>
    <row r="56" spans="1:15">
      <c r="A56" s="978">
        <v>1</v>
      </c>
      <c r="B56" s="520">
        <v>2</v>
      </c>
      <c r="C56" s="520">
        <v>3</v>
      </c>
      <c r="D56" s="520">
        <v>4</v>
      </c>
      <c r="E56" s="520">
        <v>5</v>
      </c>
      <c r="F56" s="520">
        <v>6</v>
      </c>
    </row>
    <row r="57" spans="1:15">
      <c r="A57" s="569" t="s">
        <v>5141</v>
      </c>
      <c r="B57" s="70">
        <v>5</v>
      </c>
      <c r="C57" s="70">
        <v>5</v>
      </c>
      <c r="D57" s="70" t="s">
        <v>2661</v>
      </c>
      <c r="E57" s="70">
        <v>4</v>
      </c>
      <c r="F57" s="70" t="s">
        <v>2661</v>
      </c>
    </row>
    <row r="58" spans="1:15">
      <c r="A58" s="570" t="s">
        <v>5142</v>
      </c>
      <c r="B58" s="70">
        <v>1</v>
      </c>
      <c r="C58" s="70">
        <v>1</v>
      </c>
      <c r="D58" s="70" t="s">
        <v>2661</v>
      </c>
      <c r="E58" s="70">
        <v>1</v>
      </c>
      <c r="F58" s="70" t="s">
        <v>2661</v>
      </c>
    </row>
    <row r="59" spans="1:15">
      <c r="A59" s="570" t="s">
        <v>5143</v>
      </c>
      <c r="B59" s="70">
        <v>4</v>
      </c>
      <c r="C59" s="70">
        <v>4</v>
      </c>
      <c r="D59" s="70" t="s">
        <v>2661</v>
      </c>
      <c r="E59" s="70">
        <v>3</v>
      </c>
      <c r="F59" s="70" t="s">
        <v>2661</v>
      </c>
    </row>
    <row r="60" spans="1:15">
      <c r="A60" s="569" t="s">
        <v>5144</v>
      </c>
      <c r="B60" s="70">
        <v>60</v>
      </c>
      <c r="C60" s="70">
        <v>48</v>
      </c>
      <c r="D60" s="70" t="s">
        <v>2661</v>
      </c>
      <c r="E60" s="70">
        <v>39</v>
      </c>
      <c r="F60" s="70" t="s">
        <v>2661</v>
      </c>
    </row>
    <row r="61" spans="1:15">
      <c r="A61" s="570" t="s">
        <v>5142</v>
      </c>
      <c r="B61" s="976">
        <v>0</v>
      </c>
      <c r="C61" s="976">
        <v>0</v>
      </c>
      <c r="D61" s="70" t="s">
        <v>2661</v>
      </c>
      <c r="E61" s="976">
        <v>0</v>
      </c>
      <c r="F61" s="70" t="s">
        <v>2661</v>
      </c>
    </row>
    <row r="62" spans="1:15">
      <c r="A62" s="570" t="s">
        <v>5143</v>
      </c>
      <c r="B62" s="976">
        <v>60</v>
      </c>
      <c r="C62" s="976">
        <v>48</v>
      </c>
      <c r="D62" s="70" t="s">
        <v>2661</v>
      </c>
      <c r="E62" s="976">
        <v>39</v>
      </c>
      <c r="F62" s="70" t="s">
        <v>2661</v>
      </c>
    </row>
    <row r="63" spans="1:15">
      <c r="A63" s="571" t="s">
        <v>13</v>
      </c>
      <c r="B63" s="977">
        <v>65</v>
      </c>
      <c r="C63" s="977">
        <v>53</v>
      </c>
      <c r="D63" s="1085">
        <v>1</v>
      </c>
      <c r="E63" s="977">
        <v>43</v>
      </c>
      <c r="F63" s="1085">
        <v>0.8</v>
      </c>
    </row>
    <row r="64" spans="1:15" ht="9" customHeight="1"/>
    <row r="65" spans="5:15" ht="7.5" customHeight="1">
      <c r="E65" s="521"/>
      <c r="F65" s="522"/>
      <c r="O65" s="516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29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6.25" style="108" customWidth="1"/>
    <col min="2" max="2" width="14.625" style="108" customWidth="1"/>
    <col min="3" max="3" width="9" style="108"/>
    <col min="4" max="4" width="14.375" style="108" customWidth="1"/>
    <col min="5" max="5" width="15.375" style="108" customWidth="1"/>
    <col min="6" max="6" width="12.75" style="108" customWidth="1"/>
    <col min="7" max="8" width="9" style="108"/>
    <col min="9" max="9" width="24.5" style="108" customWidth="1"/>
    <col min="10" max="10" width="9" style="108"/>
    <col min="11" max="11" width="12.875" style="108" customWidth="1"/>
    <col min="12" max="12" width="11.25" style="108" customWidth="1"/>
    <col min="13" max="13" width="12" style="108" customWidth="1"/>
    <col min="14" max="16384" width="9" style="108"/>
  </cols>
  <sheetData>
    <row r="1" spans="1:16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547" t="s">
        <v>4599</v>
      </c>
    </row>
    <row r="2" spans="1:16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548" t="s">
        <v>5971</v>
      </c>
    </row>
    <row r="3" spans="1:16" ht="18">
      <c r="A3" s="778"/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</row>
    <row r="4" spans="1:16" ht="45" customHeight="1">
      <c r="A4" s="1654" t="s">
        <v>5114</v>
      </c>
      <c r="B4" s="1654"/>
      <c r="C4" s="1654"/>
      <c r="D4" s="1654"/>
      <c r="E4" s="1654"/>
      <c r="F4" s="1654"/>
      <c r="G4" s="1654"/>
      <c r="H4" s="1654"/>
      <c r="I4" s="1654"/>
      <c r="J4" s="1654"/>
      <c r="K4" s="1654"/>
      <c r="L4" s="1654"/>
      <c r="M4" s="1654"/>
    </row>
    <row r="5" spans="1:16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</row>
    <row r="6" spans="1:16" ht="45" customHeight="1">
      <c r="A6" s="1487" t="s">
        <v>5614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  <c r="L6" s="1487"/>
      <c r="M6" s="1487"/>
    </row>
    <row r="7" spans="1:16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</row>
    <row r="8" spans="1:16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9" spans="1:16" s="780" customFormat="1" ht="13.5" customHeight="1">
      <c r="A9" s="1655"/>
      <c r="B9" s="1655"/>
      <c r="C9" s="1655"/>
      <c r="D9" s="1655"/>
      <c r="E9" s="1655"/>
      <c r="F9" s="1655"/>
      <c r="G9" s="1655"/>
      <c r="H9" s="1655"/>
      <c r="I9" s="1655"/>
      <c r="J9" s="1655"/>
      <c r="K9" s="779"/>
      <c r="L9" s="779"/>
      <c r="M9" s="779"/>
    </row>
    <row r="10" spans="1:16" s="781" customFormat="1" ht="14.25">
      <c r="A10" s="1650" t="s">
        <v>5603</v>
      </c>
      <c r="B10" s="1650"/>
      <c r="C10" s="1650"/>
      <c r="D10" s="1650"/>
      <c r="E10" s="1650"/>
      <c r="F10" s="1650"/>
      <c r="G10" s="1650"/>
      <c r="H10" s="1650"/>
      <c r="I10" s="1650"/>
      <c r="K10" s="782"/>
      <c r="L10" s="782"/>
      <c r="M10" s="782"/>
    </row>
    <row r="11" spans="1:16" s="781" customFormat="1" ht="14.25">
      <c r="A11" s="1650" t="s">
        <v>5178</v>
      </c>
      <c r="B11" s="1650"/>
      <c r="C11" s="1650"/>
      <c r="D11" s="1650"/>
      <c r="E11" s="1650"/>
      <c r="F11" s="1650"/>
      <c r="G11" s="1650"/>
      <c r="H11" s="1650"/>
      <c r="I11" s="1650"/>
      <c r="K11" s="782"/>
      <c r="L11" s="782"/>
      <c r="M11" s="782"/>
    </row>
    <row r="12" spans="1:16" s="781" customFormat="1" ht="32.25" customHeight="1">
      <c r="A12" s="1650" t="s">
        <v>5179</v>
      </c>
      <c r="B12" s="1650"/>
      <c r="C12" s="1650"/>
      <c r="D12" s="1650"/>
      <c r="E12" s="1650"/>
      <c r="F12" s="1650"/>
      <c r="G12" s="1650"/>
      <c r="H12" s="1650"/>
      <c r="I12" s="1650"/>
      <c r="K12" s="782"/>
      <c r="L12" s="782"/>
      <c r="M12" s="782"/>
    </row>
    <row r="13" spans="1:16" s="781" customFormat="1" ht="15" customHeight="1">
      <c r="A13" s="1650" t="s">
        <v>5604</v>
      </c>
      <c r="B13" s="1650"/>
      <c r="C13" s="1650"/>
      <c r="D13" s="1650"/>
      <c r="E13" s="1650"/>
      <c r="F13" s="1650"/>
      <c r="G13" s="1650"/>
      <c r="H13" s="1650"/>
      <c r="I13" s="1650"/>
      <c r="J13" s="1650"/>
      <c r="K13" s="782"/>
      <c r="L13" s="782"/>
      <c r="M13" s="782"/>
    </row>
    <row r="14" spans="1:16" s="781" customFormat="1" ht="14.25">
      <c r="A14" s="1650" t="s">
        <v>5605</v>
      </c>
      <c r="B14" s="1650"/>
      <c r="C14" s="1650"/>
      <c r="D14" s="1650"/>
      <c r="E14" s="1650"/>
      <c r="F14" s="1650"/>
      <c r="G14" s="1650"/>
      <c r="H14" s="1650"/>
      <c r="I14" s="1650"/>
      <c r="K14" s="782"/>
      <c r="L14" s="782"/>
      <c r="M14" s="782"/>
      <c r="N14" s="780"/>
      <c r="O14" s="780"/>
      <c r="P14" s="780"/>
    </row>
    <row r="15" spans="1:16" s="781" customFormat="1" ht="6.75" customHeight="1">
      <c r="A15" s="783"/>
      <c r="B15" s="783"/>
      <c r="C15" s="783"/>
      <c r="D15" s="783"/>
      <c r="E15" s="783"/>
      <c r="F15" s="783"/>
      <c r="G15" s="783"/>
      <c r="H15" s="783"/>
      <c r="I15" s="783"/>
      <c r="K15" s="782"/>
      <c r="L15" s="782"/>
      <c r="M15" s="782"/>
    </row>
    <row r="16" spans="1:16" s="652" customFormat="1" ht="43.5" customHeight="1">
      <c r="A16" s="1511" t="s">
        <v>5115</v>
      </c>
      <c r="B16" s="1508" t="s">
        <v>5116</v>
      </c>
      <c r="C16" s="1521"/>
      <c r="D16" s="1509"/>
      <c r="E16" s="1651" t="s">
        <v>120</v>
      </c>
      <c r="F16" s="1652"/>
      <c r="G16" s="1653"/>
      <c r="H16" s="1651" t="s">
        <v>117</v>
      </c>
      <c r="I16" s="1652"/>
      <c r="J16" s="1653"/>
      <c r="K16" s="1511" t="s">
        <v>4242</v>
      </c>
      <c r="L16" s="1528" t="s">
        <v>4243</v>
      </c>
      <c r="M16" s="1529"/>
    </row>
    <row r="17" spans="1:13" s="652" customFormat="1" ht="67.5" customHeight="1">
      <c r="A17" s="1512"/>
      <c r="B17" s="1522"/>
      <c r="C17" s="1523"/>
      <c r="D17" s="1524"/>
      <c r="E17" s="784" t="s">
        <v>760</v>
      </c>
      <c r="F17" s="1648" t="s">
        <v>761</v>
      </c>
      <c r="G17" s="1649"/>
      <c r="H17" s="785" t="s">
        <v>3121</v>
      </c>
      <c r="I17" s="1648" t="s">
        <v>119</v>
      </c>
      <c r="J17" s="1649"/>
      <c r="K17" s="1512"/>
      <c r="L17" s="1530"/>
      <c r="M17" s="1531"/>
    </row>
    <row r="18" spans="1:13" s="518" customFormat="1">
      <c r="A18" s="517">
        <v>1</v>
      </c>
      <c r="B18" s="1563">
        <f>A18+1</f>
        <v>2</v>
      </c>
      <c r="C18" s="1564"/>
      <c r="D18" s="1565"/>
      <c r="E18" s="729">
        <f>B18+1</f>
        <v>3</v>
      </c>
      <c r="F18" s="1535">
        <f>E18+1</f>
        <v>4</v>
      </c>
      <c r="G18" s="1537"/>
      <c r="H18" s="774">
        <f>F18+1</f>
        <v>5</v>
      </c>
      <c r="I18" s="1535">
        <f>H18+1</f>
        <v>6</v>
      </c>
      <c r="J18" s="1537"/>
      <c r="K18" s="517">
        <f>I18+1</f>
        <v>7</v>
      </c>
      <c r="L18" s="1535">
        <f>K18+1</f>
        <v>8</v>
      </c>
      <c r="M18" s="1537"/>
    </row>
    <row r="19" spans="1:13" s="652" customFormat="1" ht="62.25" customHeight="1">
      <c r="A19" s="786" t="s">
        <v>5162</v>
      </c>
      <c r="B19" s="1642" t="s">
        <v>5606</v>
      </c>
      <c r="C19" s="1643"/>
      <c r="D19" s="1644"/>
      <c r="E19" s="786">
        <v>800</v>
      </c>
      <c r="F19" s="1642" t="s">
        <v>5117</v>
      </c>
      <c r="G19" s="1644"/>
      <c r="H19" s="787" t="s">
        <v>4580</v>
      </c>
      <c r="I19" s="1642" t="s">
        <v>4718</v>
      </c>
      <c r="J19" s="1644"/>
      <c r="K19" s="788">
        <v>213</v>
      </c>
      <c r="L19" s="1645">
        <v>14421</v>
      </c>
      <c r="M19" s="1646"/>
    </row>
    <row r="20" spans="1:13" s="652" customFormat="1" ht="9.75" customHeight="1">
      <c r="A20" s="789"/>
      <c r="B20" s="790"/>
      <c r="C20" s="790"/>
      <c r="D20" s="790"/>
      <c r="E20" s="789"/>
      <c r="F20" s="790"/>
      <c r="G20" s="790"/>
      <c r="H20" s="791"/>
      <c r="I20" s="789"/>
      <c r="J20" s="789"/>
      <c r="K20" s="792"/>
      <c r="L20" s="792"/>
      <c r="M20" s="793"/>
    </row>
    <row r="21" spans="1:13" s="652" customFormat="1" ht="15.75" customHeight="1">
      <c r="A21" s="794" t="s">
        <v>5118</v>
      </c>
      <c r="B21" s="795"/>
      <c r="C21" s="795"/>
      <c r="D21" s="795"/>
      <c r="E21" s="795"/>
      <c r="F21" s="795"/>
      <c r="G21" s="795"/>
      <c r="H21" s="795"/>
      <c r="I21" s="795"/>
      <c r="J21" s="795"/>
      <c r="K21" s="795"/>
      <c r="L21" s="795"/>
      <c r="M21" s="795"/>
    </row>
    <row r="22" spans="1:13" s="652" customFormat="1" ht="36.75" customHeight="1">
      <c r="A22" s="1506" t="s">
        <v>261</v>
      </c>
      <c r="B22" s="1506" t="s">
        <v>259</v>
      </c>
      <c r="C22" s="1506"/>
      <c r="D22" s="1506"/>
      <c r="E22" s="1647" t="s">
        <v>120</v>
      </c>
      <c r="F22" s="1647"/>
      <c r="G22" s="1647"/>
      <c r="H22" s="1647" t="s">
        <v>117</v>
      </c>
      <c r="I22" s="1647"/>
      <c r="J22" s="1647"/>
      <c r="K22" s="1506" t="s">
        <v>4242</v>
      </c>
      <c r="L22" s="1506" t="s">
        <v>5119</v>
      </c>
      <c r="M22" s="1506" t="s">
        <v>4765</v>
      </c>
    </row>
    <row r="23" spans="1:13" s="652" customFormat="1" ht="28.5" customHeight="1">
      <c r="A23" s="1506"/>
      <c r="B23" s="1506"/>
      <c r="C23" s="1506"/>
      <c r="D23" s="1506"/>
      <c r="E23" s="784" t="s">
        <v>760</v>
      </c>
      <c r="F23" s="1615" t="s">
        <v>761</v>
      </c>
      <c r="G23" s="1615"/>
      <c r="H23" s="785" t="s">
        <v>3121</v>
      </c>
      <c r="I23" s="1615" t="s">
        <v>119</v>
      </c>
      <c r="J23" s="1615"/>
      <c r="K23" s="1506"/>
      <c r="L23" s="1506"/>
      <c r="M23" s="1506"/>
    </row>
    <row r="24" spans="1:13" s="652" customFormat="1">
      <c r="A24" s="517">
        <v>1</v>
      </c>
      <c r="B24" s="1641">
        <f>A24+1</f>
        <v>2</v>
      </c>
      <c r="C24" s="1641"/>
      <c r="D24" s="1641"/>
      <c r="E24" s="729">
        <f>B24+1</f>
        <v>3</v>
      </c>
      <c r="F24" s="1616">
        <f>E24+1</f>
        <v>4</v>
      </c>
      <c r="G24" s="1616"/>
      <c r="H24" s="517">
        <f>F24+1</f>
        <v>5</v>
      </c>
      <c r="I24" s="1616">
        <f>H24+1</f>
        <v>6</v>
      </c>
      <c r="J24" s="1616"/>
      <c r="K24" s="517">
        <f>I24+1</f>
        <v>7</v>
      </c>
      <c r="L24" s="517">
        <f>K24+1</f>
        <v>8</v>
      </c>
      <c r="M24" s="517">
        <f>L24+1</f>
        <v>9</v>
      </c>
    </row>
    <row r="25" spans="1:13" s="519" customFormat="1" ht="30.75" customHeight="1">
      <c r="A25" s="1629" t="s">
        <v>4719</v>
      </c>
      <c r="B25" s="1612" t="s">
        <v>5120</v>
      </c>
      <c r="C25" s="1612"/>
      <c r="D25" s="1612"/>
      <c r="E25" s="1629">
        <v>801</v>
      </c>
      <c r="F25" s="1630" t="s">
        <v>5121</v>
      </c>
      <c r="G25" s="1630"/>
      <c r="H25" s="538">
        <v>104</v>
      </c>
      <c r="I25" s="1612" t="s">
        <v>4718</v>
      </c>
      <c r="J25" s="1612"/>
      <c r="K25" s="1602">
        <v>213</v>
      </c>
      <c r="L25" s="1602">
        <v>1</v>
      </c>
      <c r="M25" s="1611">
        <v>1</v>
      </c>
    </row>
    <row r="26" spans="1:13" s="519" customFormat="1" ht="30.75" customHeight="1">
      <c r="A26" s="1629"/>
      <c r="B26" s="1612"/>
      <c r="C26" s="1612"/>
      <c r="D26" s="1612"/>
      <c r="E26" s="1629"/>
      <c r="F26" s="1630"/>
      <c r="G26" s="1630"/>
      <c r="H26" s="538">
        <v>32</v>
      </c>
      <c r="I26" s="1612" t="s">
        <v>3107</v>
      </c>
      <c r="J26" s="1612"/>
      <c r="K26" s="1602"/>
      <c r="L26" s="1602"/>
      <c r="M26" s="1611"/>
    </row>
    <row r="27" spans="1:13" s="519" customFormat="1">
      <c r="A27" s="1621" t="s">
        <v>5295</v>
      </c>
      <c r="B27" s="1623" t="s">
        <v>5261</v>
      </c>
      <c r="C27" s="1624"/>
      <c r="D27" s="1625"/>
      <c r="E27" s="1621">
        <v>803</v>
      </c>
      <c r="F27" s="1635" t="s">
        <v>5125</v>
      </c>
      <c r="G27" s="1636"/>
      <c r="H27" s="538">
        <v>104</v>
      </c>
      <c r="I27" s="1612" t="s">
        <v>4718</v>
      </c>
      <c r="J27" s="1612"/>
      <c r="K27" s="1543">
        <v>213</v>
      </c>
      <c r="L27" s="1543">
        <v>2</v>
      </c>
      <c r="M27" s="1618">
        <v>3</v>
      </c>
    </row>
    <row r="28" spans="1:13" s="519" customFormat="1">
      <c r="A28" s="1631"/>
      <c r="B28" s="1632"/>
      <c r="C28" s="1633"/>
      <c r="D28" s="1634"/>
      <c r="E28" s="1631"/>
      <c r="F28" s="1637"/>
      <c r="G28" s="1638"/>
      <c r="H28" s="538">
        <v>32</v>
      </c>
      <c r="I28" s="1612" t="s">
        <v>3107</v>
      </c>
      <c r="J28" s="1612"/>
      <c r="K28" s="1544"/>
      <c r="L28" s="1544"/>
      <c r="M28" s="1619"/>
    </row>
    <row r="29" spans="1:13" s="519" customFormat="1">
      <c r="A29" s="1631"/>
      <c r="B29" s="1632"/>
      <c r="C29" s="1633"/>
      <c r="D29" s="1634"/>
      <c r="E29" s="1631"/>
      <c r="F29" s="1637"/>
      <c r="G29" s="1638"/>
      <c r="H29" s="796"/>
      <c r="I29" s="1612"/>
      <c r="J29" s="1612"/>
      <c r="K29" s="1544"/>
      <c r="L29" s="1544"/>
      <c r="M29" s="1619"/>
    </row>
    <row r="30" spans="1:13" s="519" customFormat="1">
      <c r="A30" s="1622"/>
      <c r="B30" s="1626"/>
      <c r="C30" s="1627"/>
      <c r="D30" s="1628"/>
      <c r="E30" s="1622"/>
      <c r="F30" s="1639"/>
      <c r="G30" s="1640"/>
      <c r="H30" s="796"/>
      <c r="I30" s="1612"/>
      <c r="J30" s="1612"/>
      <c r="K30" s="1545"/>
      <c r="L30" s="1545"/>
      <c r="M30" s="1620"/>
    </row>
    <row r="31" spans="1:13" s="519" customFormat="1" ht="15.75" customHeight="1">
      <c r="A31" s="1621" t="s">
        <v>5295</v>
      </c>
      <c r="B31" s="1623" t="s">
        <v>5261</v>
      </c>
      <c r="C31" s="1624"/>
      <c r="D31" s="1625"/>
      <c r="E31" s="1629" t="s">
        <v>5150</v>
      </c>
      <c r="F31" s="1630" t="s">
        <v>5151</v>
      </c>
      <c r="G31" s="1630"/>
      <c r="H31" s="796">
        <v>285</v>
      </c>
      <c r="I31" s="1612" t="s">
        <v>5419</v>
      </c>
      <c r="J31" s="1612"/>
      <c r="K31" s="1602">
        <v>213</v>
      </c>
      <c r="L31" s="1602">
        <v>1</v>
      </c>
      <c r="M31" s="1611">
        <v>1</v>
      </c>
    </row>
    <row r="32" spans="1:13" s="519" customFormat="1">
      <c r="A32" s="1622"/>
      <c r="B32" s="1626"/>
      <c r="C32" s="1627"/>
      <c r="D32" s="1628"/>
      <c r="E32" s="1629"/>
      <c r="F32" s="1630"/>
      <c r="G32" s="1630"/>
      <c r="H32" s="796"/>
      <c r="I32" s="1612"/>
      <c r="J32" s="1612"/>
      <c r="K32" s="1602"/>
      <c r="L32" s="1602"/>
      <c r="M32" s="1611"/>
    </row>
    <row r="33" spans="1:13" s="519" customFormat="1" ht="16.5" customHeight="1">
      <c r="A33" s="1614" t="s">
        <v>5607</v>
      </c>
      <c r="B33" s="1614"/>
      <c r="C33" s="1614"/>
      <c r="D33" s="1614"/>
      <c r="E33" s="1614"/>
      <c r="F33" s="1614"/>
      <c r="G33" s="1614"/>
      <c r="H33" s="1614"/>
      <c r="I33" s="1614"/>
      <c r="J33" s="1614"/>
      <c r="K33" s="1614"/>
      <c r="L33" s="797"/>
      <c r="M33" s="798">
        <f>SUM(M25:M32)</f>
        <v>5</v>
      </c>
    </row>
    <row r="34" spans="1:13" s="519" customFormat="1" ht="9" customHeight="1">
      <c r="A34" s="118"/>
      <c r="B34" s="799"/>
      <c r="C34" s="799"/>
      <c r="D34" s="799"/>
      <c r="E34" s="118"/>
      <c r="F34" s="799"/>
      <c r="G34" s="799"/>
      <c r="H34" s="118"/>
      <c r="I34" s="800"/>
      <c r="J34" s="800"/>
      <c r="K34" s="562"/>
      <c r="L34" s="562"/>
      <c r="M34" s="563"/>
    </row>
    <row r="35" spans="1:13" s="519" customFormat="1">
      <c r="A35" s="795" t="s">
        <v>5126</v>
      </c>
      <c r="B35" s="795"/>
      <c r="C35" s="795"/>
      <c r="D35" s="795"/>
      <c r="E35" s="795"/>
      <c r="F35" s="795"/>
      <c r="G35" s="795"/>
      <c r="H35" s="795"/>
      <c r="I35" s="795"/>
      <c r="J35" s="795"/>
      <c r="K35" s="795"/>
      <c r="L35" s="795"/>
      <c r="M35" s="795"/>
    </row>
    <row r="36" spans="1:13" s="519" customFormat="1" ht="54.75" customHeight="1">
      <c r="A36" s="1506" t="s">
        <v>3306</v>
      </c>
      <c r="B36" s="1506" t="s">
        <v>261</v>
      </c>
      <c r="C36" s="1506" t="s">
        <v>259</v>
      </c>
      <c r="D36" s="1506"/>
      <c r="E36" s="1506"/>
      <c r="F36" s="1506"/>
      <c r="G36" s="1506"/>
      <c r="H36" s="1617" t="s">
        <v>2830</v>
      </c>
      <c r="I36" s="1617"/>
      <c r="J36" s="1617"/>
      <c r="K36" s="1506" t="s">
        <v>4242</v>
      </c>
      <c r="L36" s="1506" t="s">
        <v>5119</v>
      </c>
      <c r="M36" s="1506" t="s">
        <v>4765</v>
      </c>
    </row>
    <row r="37" spans="1:13" s="519" customFormat="1" ht="40.5" customHeight="1">
      <c r="A37" s="1506"/>
      <c r="B37" s="1506"/>
      <c r="C37" s="1506"/>
      <c r="D37" s="1506"/>
      <c r="E37" s="1506"/>
      <c r="F37" s="1506"/>
      <c r="G37" s="1506"/>
      <c r="H37" s="784" t="s">
        <v>760</v>
      </c>
      <c r="I37" s="1615" t="s">
        <v>761</v>
      </c>
      <c r="J37" s="1615"/>
      <c r="K37" s="1506"/>
      <c r="L37" s="1506"/>
      <c r="M37" s="1506"/>
    </row>
    <row r="38" spans="1:13" s="519" customFormat="1">
      <c r="A38" s="517">
        <v>1</v>
      </c>
      <c r="B38" s="517">
        <f>A38+1</f>
        <v>2</v>
      </c>
      <c r="C38" s="1616">
        <f>B38+1</f>
        <v>3</v>
      </c>
      <c r="D38" s="1616"/>
      <c r="E38" s="1616"/>
      <c r="F38" s="1616"/>
      <c r="G38" s="1616"/>
      <c r="H38" s="517">
        <f>C38+1</f>
        <v>4</v>
      </c>
      <c r="I38" s="1616">
        <f>H38+1</f>
        <v>5</v>
      </c>
      <c r="J38" s="1616"/>
      <c r="K38" s="517">
        <f>I38+1</f>
        <v>6</v>
      </c>
      <c r="L38" s="517">
        <f>K38+1</f>
        <v>7</v>
      </c>
      <c r="M38" s="517">
        <f>L38+1</f>
        <v>8</v>
      </c>
    </row>
    <row r="39" spans="1:13" s="519" customFormat="1" ht="20.25" customHeight="1">
      <c r="A39" s="796" t="s">
        <v>4763</v>
      </c>
      <c r="B39" s="801" t="s">
        <v>5168</v>
      </c>
      <c r="C39" s="1612" t="s">
        <v>5169</v>
      </c>
      <c r="D39" s="1612"/>
      <c r="E39" s="1612"/>
      <c r="F39" s="1612"/>
      <c r="G39" s="1612"/>
      <c r="H39" s="538" t="s">
        <v>4764</v>
      </c>
      <c r="I39" s="1613" t="s">
        <v>458</v>
      </c>
      <c r="J39" s="1613"/>
      <c r="K39" s="775">
        <v>213</v>
      </c>
      <c r="L39" s="775">
        <v>2</v>
      </c>
      <c r="M39" s="776">
        <v>2</v>
      </c>
    </row>
    <row r="40" spans="1:13" s="519" customFormat="1" ht="30.75" customHeight="1">
      <c r="A40" s="796" t="s">
        <v>4763</v>
      </c>
      <c r="B40" s="801" t="s">
        <v>937</v>
      </c>
      <c r="C40" s="1612" t="s">
        <v>5181</v>
      </c>
      <c r="D40" s="1612"/>
      <c r="E40" s="1612"/>
      <c r="F40" s="1612"/>
      <c r="G40" s="1612"/>
      <c r="H40" s="538" t="s">
        <v>4764</v>
      </c>
      <c r="I40" s="1613" t="s">
        <v>458</v>
      </c>
      <c r="J40" s="1613"/>
      <c r="K40" s="775">
        <v>213</v>
      </c>
      <c r="L40" s="775">
        <v>2</v>
      </c>
      <c r="M40" s="776">
        <v>5</v>
      </c>
    </row>
    <row r="41" spans="1:13" s="519" customFormat="1" ht="20.25" customHeight="1">
      <c r="A41" s="796" t="s">
        <v>4763</v>
      </c>
      <c r="B41" s="801" t="s">
        <v>1008</v>
      </c>
      <c r="C41" s="1612" t="s">
        <v>5175</v>
      </c>
      <c r="D41" s="1612"/>
      <c r="E41" s="1612"/>
      <c r="F41" s="1612"/>
      <c r="G41" s="1612"/>
      <c r="H41" s="538" t="s">
        <v>4764</v>
      </c>
      <c r="I41" s="1613" t="s">
        <v>458</v>
      </c>
      <c r="J41" s="1613"/>
      <c r="K41" s="775">
        <v>213</v>
      </c>
      <c r="L41" s="775">
        <v>2</v>
      </c>
      <c r="M41" s="776">
        <v>5</v>
      </c>
    </row>
    <row r="42" spans="1:13" s="519" customFormat="1" ht="20.25" customHeight="1">
      <c r="A42" s="796" t="s">
        <v>4763</v>
      </c>
      <c r="B42" s="801" t="s">
        <v>4485</v>
      </c>
      <c r="C42" s="1612" t="s">
        <v>4486</v>
      </c>
      <c r="D42" s="1612"/>
      <c r="E42" s="1612"/>
      <c r="F42" s="1612"/>
      <c r="G42" s="1612"/>
      <c r="H42" s="538" t="s">
        <v>4764</v>
      </c>
      <c r="I42" s="1613" t="s">
        <v>458</v>
      </c>
      <c r="J42" s="1613"/>
      <c r="K42" s="775">
        <v>213</v>
      </c>
      <c r="L42" s="775">
        <v>2</v>
      </c>
      <c r="M42" s="776">
        <v>5</v>
      </c>
    </row>
    <row r="43" spans="1:13" s="652" customFormat="1">
      <c r="A43" s="1614" t="s">
        <v>5607</v>
      </c>
      <c r="B43" s="1614"/>
      <c r="C43" s="1614"/>
      <c r="D43" s="1614"/>
      <c r="E43" s="1614"/>
      <c r="F43" s="1614"/>
      <c r="G43" s="1614"/>
      <c r="H43" s="1614"/>
      <c r="I43" s="1614"/>
      <c r="J43" s="1614"/>
      <c r="K43" s="1614"/>
      <c r="L43" s="797"/>
      <c r="M43" s="802">
        <f>SUM(M39:M42)</f>
        <v>17</v>
      </c>
    </row>
    <row r="44" spans="1:13" s="652" customFormat="1" ht="6.75" customHeight="1">
      <c r="A44" s="803"/>
      <c r="B44" s="803"/>
      <c r="C44" s="803"/>
      <c r="D44" s="804"/>
      <c r="E44" s="118"/>
      <c r="F44" s="118"/>
      <c r="G44" s="805"/>
      <c r="H44" s="805"/>
      <c r="I44" s="805"/>
      <c r="J44" s="805"/>
      <c r="K44" s="562"/>
      <c r="L44" s="562"/>
      <c r="M44" s="806"/>
    </row>
    <row r="45" spans="1:13" s="652" customFormat="1">
      <c r="A45" s="807" t="s">
        <v>5134</v>
      </c>
      <c r="B45" s="566"/>
      <c r="C45" s="566"/>
      <c r="D45" s="566"/>
      <c r="E45" s="566"/>
      <c r="F45" s="566"/>
      <c r="G45" s="805"/>
      <c r="H45" s="805"/>
      <c r="I45" s="805"/>
      <c r="J45" s="805"/>
      <c r="K45" s="562"/>
      <c r="L45" s="562"/>
      <c r="M45" s="806"/>
    </row>
    <row r="46" spans="1:13" s="652" customFormat="1">
      <c r="A46" s="1590" t="s">
        <v>5135</v>
      </c>
      <c r="B46" s="1592" t="s">
        <v>5136</v>
      </c>
      <c r="C46" s="1594" t="s">
        <v>5137</v>
      </c>
      <c r="D46" s="1595"/>
      <c r="E46" s="1576" t="s">
        <v>5138</v>
      </c>
      <c r="F46" s="1576"/>
      <c r="G46" s="805"/>
      <c r="H46" s="805"/>
      <c r="I46" s="805"/>
      <c r="J46" s="805"/>
      <c r="K46" s="562"/>
      <c r="L46" s="562"/>
      <c r="M46" s="806"/>
    </row>
    <row r="47" spans="1:13" s="652" customFormat="1" ht="57">
      <c r="A47" s="1591"/>
      <c r="B47" s="1593"/>
      <c r="C47" s="808" t="s">
        <v>5139</v>
      </c>
      <c r="D47" s="809" t="s">
        <v>5140</v>
      </c>
      <c r="E47" s="810" t="s">
        <v>5139</v>
      </c>
      <c r="F47" s="811" t="s">
        <v>5140</v>
      </c>
      <c r="G47" s="805"/>
      <c r="H47" s="805"/>
      <c r="I47" s="805"/>
      <c r="J47" s="805"/>
      <c r="K47" s="562"/>
      <c r="L47" s="562"/>
      <c r="M47" s="806"/>
    </row>
    <row r="48" spans="1:13" s="652" customFormat="1">
      <c r="A48" s="812">
        <v>1</v>
      </c>
      <c r="B48" s="813">
        <v>2</v>
      </c>
      <c r="C48" s="813">
        <v>3</v>
      </c>
      <c r="D48" s="813">
        <v>4</v>
      </c>
      <c r="E48" s="813">
        <v>5</v>
      </c>
      <c r="F48" s="813">
        <v>6</v>
      </c>
      <c r="G48" s="805"/>
      <c r="H48" s="805"/>
      <c r="I48" s="805"/>
      <c r="J48" s="805"/>
      <c r="K48" s="562"/>
      <c r="L48" s="562"/>
      <c r="M48" s="806"/>
    </row>
    <row r="49" spans="1:13" s="652" customFormat="1">
      <c r="A49" s="814" t="s">
        <v>5141</v>
      </c>
      <c r="B49" s="815">
        <f>SUM(B50:B51)</f>
        <v>5</v>
      </c>
      <c r="C49" s="815">
        <f>SUM(C50:C51)</f>
        <v>5</v>
      </c>
      <c r="D49" s="815" t="s">
        <v>2661</v>
      </c>
      <c r="E49" s="815">
        <f>SUM(E50:E51)</f>
        <v>4</v>
      </c>
      <c r="F49" s="815" t="s">
        <v>2661</v>
      </c>
      <c r="G49" s="805"/>
      <c r="H49" s="805"/>
      <c r="I49" s="816"/>
      <c r="J49" s="805"/>
      <c r="K49" s="817"/>
      <c r="L49" s="562"/>
      <c r="M49" s="806"/>
    </row>
    <row r="50" spans="1:13" s="652" customFormat="1">
      <c r="A50" s="818" t="s">
        <v>5142</v>
      </c>
      <c r="B50" s="815">
        <v>2</v>
      </c>
      <c r="C50" s="815">
        <v>2</v>
      </c>
      <c r="D50" s="815" t="s">
        <v>2661</v>
      </c>
      <c r="E50" s="815">
        <v>2</v>
      </c>
      <c r="F50" s="815" t="s">
        <v>2661</v>
      </c>
      <c r="G50" s="805"/>
      <c r="H50" s="805"/>
      <c r="I50" s="816"/>
      <c r="J50" s="805"/>
      <c r="K50" s="817"/>
      <c r="L50" s="562"/>
      <c r="M50" s="806"/>
    </row>
    <row r="51" spans="1:13" s="652" customFormat="1">
      <c r="A51" s="818" t="s">
        <v>5143</v>
      </c>
      <c r="B51" s="815">
        <v>3</v>
      </c>
      <c r="C51" s="815">
        <v>3</v>
      </c>
      <c r="D51" s="815" t="s">
        <v>2661</v>
      </c>
      <c r="E51" s="815">
        <v>2</v>
      </c>
      <c r="F51" s="815" t="s">
        <v>2661</v>
      </c>
      <c r="G51" s="805"/>
      <c r="H51" s="805"/>
      <c r="I51" s="816"/>
      <c r="K51" s="817"/>
      <c r="L51" s="562"/>
      <c r="M51" s="806"/>
    </row>
    <row r="52" spans="1:13" s="652" customFormat="1">
      <c r="A52" s="814" t="s">
        <v>5144</v>
      </c>
      <c r="B52" s="815">
        <f>SUM(B53:B54)</f>
        <v>17</v>
      </c>
      <c r="C52" s="815">
        <f>SUM(C53:C54)</f>
        <v>13</v>
      </c>
      <c r="D52" s="815" t="s">
        <v>2661</v>
      </c>
      <c r="E52" s="815">
        <f>SUM(E53:E54)</f>
        <v>10</v>
      </c>
      <c r="F52" s="815" t="s">
        <v>2661</v>
      </c>
      <c r="G52" s="805"/>
      <c r="H52" s="805"/>
      <c r="I52" s="816"/>
      <c r="K52" s="817"/>
      <c r="L52" s="562"/>
      <c r="M52" s="806"/>
    </row>
    <row r="53" spans="1:13" s="652" customFormat="1">
      <c r="A53" s="818" t="s">
        <v>5142</v>
      </c>
      <c r="B53" s="979">
        <v>0</v>
      </c>
      <c r="C53" s="979">
        <v>0</v>
      </c>
      <c r="D53" s="815" t="s">
        <v>2661</v>
      </c>
      <c r="E53" s="979">
        <v>0</v>
      </c>
      <c r="F53" s="815" t="s">
        <v>2661</v>
      </c>
      <c r="G53" s="805"/>
      <c r="H53" s="805"/>
      <c r="I53" s="816"/>
      <c r="K53" s="817"/>
      <c r="L53" s="562"/>
      <c r="M53" s="806"/>
    </row>
    <row r="54" spans="1:13" s="652" customFormat="1">
      <c r="A54" s="818" t="s">
        <v>5143</v>
      </c>
      <c r="B54" s="979">
        <v>17</v>
      </c>
      <c r="C54" s="979">
        <v>13</v>
      </c>
      <c r="D54" s="815" t="s">
        <v>2661</v>
      </c>
      <c r="E54" s="979">
        <v>10</v>
      </c>
      <c r="F54" s="815" t="s">
        <v>2661</v>
      </c>
      <c r="G54" s="805"/>
      <c r="H54" s="805"/>
      <c r="I54" s="816"/>
      <c r="K54" s="817"/>
      <c r="L54" s="562"/>
      <c r="M54" s="806"/>
    </row>
    <row r="55" spans="1:13" s="652" customFormat="1">
      <c r="A55" s="819" t="s">
        <v>13</v>
      </c>
      <c r="B55" s="980">
        <f>B52+B49</f>
        <v>22</v>
      </c>
      <c r="C55" s="980">
        <f>C52+C49</f>
        <v>18</v>
      </c>
      <c r="D55" s="981">
        <v>1</v>
      </c>
      <c r="E55" s="980">
        <f>E52+E49</f>
        <v>14</v>
      </c>
      <c r="F55" s="981">
        <v>0.8</v>
      </c>
      <c r="G55" s="805"/>
      <c r="H55" s="805"/>
      <c r="I55" s="816"/>
      <c r="J55" s="805"/>
      <c r="K55" s="817"/>
      <c r="L55" s="562"/>
      <c r="M55" s="806"/>
    </row>
    <row r="56" spans="1:13" s="652" customFormat="1">
      <c r="G56" s="805"/>
      <c r="H56" s="805"/>
      <c r="I56" s="805"/>
      <c r="J56" s="805"/>
      <c r="K56" s="562"/>
      <c r="L56" s="562"/>
      <c r="M56" s="806"/>
    </row>
    <row r="57" spans="1:13" s="652" customFormat="1" ht="20.25" customHeight="1">
      <c r="D57" s="521"/>
      <c r="E57" s="521"/>
      <c r="F57" s="522"/>
      <c r="G57" s="522"/>
      <c r="H57" s="522"/>
      <c r="I57" s="522"/>
      <c r="J57" s="820"/>
      <c r="K57" s="562"/>
      <c r="L57" s="562"/>
      <c r="M57" s="806"/>
    </row>
    <row r="58" spans="1:13" s="652" customFormat="1">
      <c r="A58" s="803"/>
      <c r="B58" s="803"/>
      <c r="C58" s="803"/>
      <c r="D58" s="804"/>
      <c r="E58" s="118"/>
      <c r="F58" s="118"/>
      <c r="G58" s="805"/>
      <c r="H58" s="805"/>
      <c r="I58" s="805"/>
      <c r="J58" s="805"/>
      <c r="K58" s="562"/>
      <c r="L58" s="562"/>
      <c r="M58" s="806"/>
    </row>
    <row r="59" spans="1:13" s="652" customFormat="1">
      <c r="A59" s="803"/>
      <c r="B59" s="803"/>
      <c r="C59" s="803"/>
      <c r="D59" s="804"/>
      <c r="E59" s="118"/>
      <c r="F59" s="118"/>
      <c r="G59" s="805"/>
      <c r="H59" s="805"/>
      <c r="I59" s="805"/>
      <c r="J59" s="805"/>
      <c r="K59" s="562"/>
      <c r="L59" s="562"/>
      <c r="M59" s="806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28" priority="2" operator="equal">
      <formula>"посещение по неотложной помощи"</formula>
    </cfRule>
  </conditionalFormatting>
  <conditionalFormatting sqref="D57">
    <cfRule type="cellIs" dxfId="2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opLeftCell="A39" zoomScale="75" zoomScaleNormal="75" workbookViewId="0">
      <selection activeCell="F68" sqref="F68"/>
    </sheetView>
  </sheetViews>
  <sheetFormatPr defaultColWidth="9" defaultRowHeight="14.25"/>
  <cols>
    <col min="1" max="1" width="16.125" style="821" customWidth="1"/>
    <col min="2" max="2" width="14.2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875" style="821" customWidth="1"/>
    <col min="9" max="9" width="33.625" style="821" customWidth="1"/>
    <col min="10" max="10" width="12.5" style="821" customWidth="1"/>
    <col min="11" max="11" width="13.625" style="823" customWidth="1"/>
    <col min="12" max="12" width="11.125" style="823" customWidth="1"/>
    <col min="13" max="13" width="15.5" style="823" customWidth="1"/>
    <col min="14" max="14" width="10.5" style="821" customWidth="1"/>
    <col min="15" max="16384" width="9" style="821"/>
  </cols>
  <sheetData>
    <row r="1" spans="1:13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547" t="s">
        <v>4599</v>
      </c>
    </row>
    <row r="2" spans="1:13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548" t="s">
        <v>5971</v>
      </c>
    </row>
    <row r="3" spans="1:13" ht="18">
      <c r="A3" s="778"/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</row>
    <row r="4" spans="1:13" ht="45" customHeight="1">
      <c r="A4" s="1665" t="s">
        <v>5114</v>
      </c>
      <c r="B4" s="1665"/>
      <c r="C4" s="1665"/>
      <c r="D4" s="1665"/>
      <c r="E4" s="1665"/>
      <c r="F4" s="1665"/>
      <c r="G4" s="1665"/>
      <c r="H4" s="1665"/>
      <c r="I4" s="1665"/>
      <c r="J4" s="1665"/>
      <c r="K4" s="1665"/>
      <c r="L4" s="1665"/>
      <c r="M4" s="1665"/>
    </row>
    <row r="5" spans="1:13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</row>
    <row r="6" spans="1:13" ht="45" customHeight="1">
      <c r="A6" s="1487" t="s">
        <v>5615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  <c r="L6" s="1487"/>
      <c r="M6" s="1487"/>
    </row>
    <row r="7" spans="1:13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</row>
    <row r="8" spans="1:13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9" spans="1:13" ht="5.25" customHeight="1">
      <c r="A9" s="822"/>
      <c r="B9" s="822"/>
      <c r="C9" s="822"/>
      <c r="D9" s="822"/>
      <c r="E9" s="822"/>
      <c r="F9" s="822"/>
      <c r="G9" s="822"/>
      <c r="H9" s="822"/>
      <c r="I9" s="822"/>
    </row>
    <row r="10" spans="1:13" ht="27.75" customHeight="1">
      <c r="A10" s="1661" t="s">
        <v>5608</v>
      </c>
      <c r="B10" s="1661"/>
      <c r="C10" s="1661"/>
      <c r="D10" s="1661"/>
      <c r="E10" s="1661"/>
      <c r="F10" s="1661"/>
      <c r="G10" s="1661"/>
      <c r="H10" s="1661"/>
      <c r="I10" s="1661"/>
      <c r="J10" s="824"/>
    </row>
    <row r="11" spans="1:13" ht="27.75" customHeight="1">
      <c r="A11" s="1661" t="s">
        <v>5609</v>
      </c>
      <c r="B11" s="1661"/>
      <c r="C11" s="1661"/>
      <c r="D11" s="1661"/>
      <c r="E11" s="1661"/>
      <c r="F11" s="1661"/>
      <c r="G11" s="1661"/>
      <c r="H11" s="1661"/>
      <c r="I11" s="1661"/>
      <c r="J11" s="824"/>
      <c r="K11" s="825"/>
      <c r="L11" s="825"/>
      <c r="M11" s="825"/>
    </row>
    <row r="12" spans="1:13" ht="27.75" customHeight="1">
      <c r="A12" s="1661" t="s">
        <v>5610</v>
      </c>
      <c r="B12" s="1661"/>
      <c r="C12" s="1661"/>
      <c r="D12" s="1661"/>
      <c r="E12" s="1661"/>
      <c r="F12" s="1661"/>
      <c r="G12" s="1661"/>
      <c r="H12" s="1661"/>
      <c r="I12" s="1661"/>
      <c r="J12" s="824"/>
      <c r="K12" s="825"/>
      <c r="L12" s="825"/>
      <c r="M12" s="825"/>
    </row>
    <row r="13" spans="1:13" ht="14.25" customHeight="1">
      <c r="A13" s="1661" t="s">
        <v>5611</v>
      </c>
      <c r="B13" s="1661"/>
      <c r="C13" s="1661"/>
      <c r="D13" s="1661"/>
      <c r="E13" s="1661"/>
      <c r="F13" s="1661"/>
      <c r="G13" s="1661"/>
      <c r="H13" s="1661"/>
      <c r="I13" s="1661"/>
      <c r="J13" s="824"/>
      <c r="K13" s="825"/>
      <c r="L13" s="825"/>
      <c r="M13" s="825"/>
    </row>
    <row r="14" spans="1:13" ht="18.75" customHeight="1">
      <c r="A14" s="1661"/>
      <c r="B14" s="1661"/>
      <c r="C14" s="1661"/>
      <c r="D14" s="1661"/>
      <c r="E14" s="1661"/>
      <c r="F14" s="1661"/>
      <c r="G14" s="1661"/>
      <c r="H14" s="1661"/>
      <c r="I14" s="1661"/>
      <c r="J14" s="824"/>
    </row>
    <row r="15" spans="1:13" ht="5.25" customHeight="1">
      <c r="A15" s="826"/>
    </row>
    <row r="16" spans="1:13" s="652" customFormat="1" ht="15.75">
      <c r="A16" s="1511" t="s">
        <v>5115</v>
      </c>
      <c r="B16" s="1508" t="s">
        <v>5116</v>
      </c>
      <c r="C16" s="1521"/>
      <c r="D16" s="1509"/>
      <c r="E16" s="1662" t="s">
        <v>120</v>
      </c>
      <c r="F16" s="1663"/>
      <c r="G16" s="1664"/>
      <c r="H16" s="1662" t="s">
        <v>117</v>
      </c>
      <c r="I16" s="1663"/>
      <c r="J16" s="1664"/>
      <c r="K16" s="1511" t="s">
        <v>4242</v>
      </c>
      <c r="L16" s="1528" t="s">
        <v>4243</v>
      </c>
      <c r="M16" s="1529"/>
    </row>
    <row r="17" spans="1:13" s="652" customFormat="1" ht="42.75">
      <c r="A17" s="1512"/>
      <c r="B17" s="1522"/>
      <c r="C17" s="1523"/>
      <c r="D17" s="1524"/>
      <c r="E17" s="828" t="s">
        <v>760</v>
      </c>
      <c r="F17" s="1659" t="s">
        <v>761</v>
      </c>
      <c r="G17" s="1660"/>
      <c r="H17" s="829" t="s">
        <v>3121</v>
      </c>
      <c r="I17" s="1659" t="s">
        <v>119</v>
      </c>
      <c r="J17" s="1660"/>
      <c r="K17" s="1512"/>
      <c r="L17" s="1530"/>
      <c r="M17" s="1531"/>
    </row>
    <row r="18" spans="1:13" s="518" customFormat="1" ht="15.75">
      <c r="A18" s="517">
        <v>1</v>
      </c>
      <c r="B18" s="1535">
        <f>A18+1</f>
        <v>2</v>
      </c>
      <c r="C18" s="1536"/>
      <c r="D18" s="1537"/>
      <c r="E18" s="517">
        <f>B18+1</f>
        <v>3</v>
      </c>
      <c r="F18" s="1535">
        <f>E18+1</f>
        <v>4</v>
      </c>
      <c r="G18" s="1537"/>
      <c r="H18" s="774">
        <f>F18+1</f>
        <v>5</v>
      </c>
      <c r="I18" s="1535">
        <f>H18+1</f>
        <v>6</v>
      </c>
      <c r="J18" s="1537"/>
      <c r="K18" s="517">
        <f>I18+1</f>
        <v>7</v>
      </c>
      <c r="L18" s="1535">
        <f>K18+1</f>
        <v>8</v>
      </c>
      <c r="M18" s="1537"/>
    </row>
    <row r="19" spans="1:13" s="652" customFormat="1" ht="60" customHeight="1">
      <c r="A19" s="786" t="s">
        <v>5188</v>
      </c>
      <c r="B19" s="1642" t="s">
        <v>5189</v>
      </c>
      <c r="C19" s="1643"/>
      <c r="D19" s="1644"/>
      <c r="E19" s="786">
        <v>800</v>
      </c>
      <c r="F19" s="1642" t="s">
        <v>5117</v>
      </c>
      <c r="G19" s="1644"/>
      <c r="H19" s="787" t="s">
        <v>4580</v>
      </c>
      <c r="I19" s="1642" t="s">
        <v>4718</v>
      </c>
      <c r="J19" s="1644"/>
      <c r="K19" s="788">
        <v>213</v>
      </c>
      <c r="L19" s="1645">
        <v>13458</v>
      </c>
      <c r="M19" s="1646"/>
    </row>
    <row r="20" spans="1:13" s="652" customFormat="1" ht="15.75">
      <c r="A20" s="789"/>
      <c r="B20" s="790"/>
      <c r="C20" s="790"/>
      <c r="D20" s="790"/>
      <c r="E20" s="789"/>
      <c r="F20" s="790"/>
      <c r="G20" s="790"/>
      <c r="H20" s="791"/>
      <c r="I20" s="789"/>
      <c r="J20" s="789"/>
      <c r="K20" s="792"/>
      <c r="L20" s="792"/>
      <c r="M20" s="793"/>
    </row>
    <row r="21" spans="1:13" s="652" customFormat="1" ht="15.75" customHeight="1">
      <c r="A21" s="794" t="s">
        <v>5118</v>
      </c>
      <c r="B21" s="795"/>
      <c r="C21" s="795"/>
      <c r="D21" s="795"/>
      <c r="E21" s="795"/>
      <c r="F21" s="795"/>
      <c r="G21" s="795"/>
      <c r="H21" s="795"/>
      <c r="I21" s="795"/>
      <c r="J21" s="795"/>
      <c r="K21" s="795"/>
      <c r="L21" s="795"/>
      <c r="M21" s="795"/>
    </row>
    <row r="22" spans="1:13" s="652" customFormat="1" ht="36.75" customHeight="1">
      <c r="A22" s="1506" t="s">
        <v>261</v>
      </c>
      <c r="B22" s="1506" t="s">
        <v>259</v>
      </c>
      <c r="C22" s="1506"/>
      <c r="D22" s="1506"/>
      <c r="E22" s="1647" t="s">
        <v>120</v>
      </c>
      <c r="F22" s="1647"/>
      <c r="G22" s="1647"/>
      <c r="H22" s="1647" t="s">
        <v>117</v>
      </c>
      <c r="I22" s="1647"/>
      <c r="J22" s="1647"/>
      <c r="K22" s="1506" t="s">
        <v>4242</v>
      </c>
      <c r="L22" s="1506" t="s">
        <v>5119</v>
      </c>
      <c r="M22" s="1506" t="s">
        <v>4765</v>
      </c>
    </row>
    <row r="23" spans="1:13" s="652" customFormat="1" ht="28.5" customHeight="1">
      <c r="A23" s="1506"/>
      <c r="B23" s="1506"/>
      <c r="C23" s="1506"/>
      <c r="D23" s="1506"/>
      <c r="E23" s="784" t="s">
        <v>760</v>
      </c>
      <c r="F23" s="1615" t="s">
        <v>761</v>
      </c>
      <c r="G23" s="1615"/>
      <c r="H23" s="785" t="s">
        <v>3121</v>
      </c>
      <c r="I23" s="1615" t="s">
        <v>119</v>
      </c>
      <c r="J23" s="1615"/>
      <c r="K23" s="1506"/>
      <c r="L23" s="1506"/>
      <c r="M23" s="1506"/>
    </row>
    <row r="24" spans="1:13" s="652" customFormat="1" ht="15.75">
      <c r="A24" s="517">
        <v>1</v>
      </c>
      <c r="B24" s="1641">
        <f>A24+1</f>
        <v>2</v>
      </c>
      <c r="C24" s="1641"/>
      <c r="D24" s="1641"/>
      <c r="E24" s="729">
        <f>B24+1</f>
        <v>3</v>
      </c>
      <c r="F24" s="1616">
        <f>E24+1</f>
        <v>4</v>
      </c>
      <c r="G24" s="1616"/>
      <c r="H24" s="517">
        <f>F24+1</f>
        <v>5</v>
      </c>
      <c r="I24" s="1616">
        <f>H24+1</f>
        <v>6</v>
      </c>
      <c r="J24" s="1616"/>
      <c r="K24" s="517">
        <f>I24+1</f>
        <v>7</v>
      </c>
      <c r="L24" s="517">
        <f>K24+1</f>
        <v>8</v>
      </c>
      <c r="M24" s="517">
        <f>L24+1</f>
        <v>9</v>
      </c>
    </row>
    <row r="25" spans="1:13" s="519" customFormat="1" ht="15.75">
      <c r="A25" s="1629" t="s">
        <v>4719</v>
      </c>
      <c r="B25" s="1612" t="s">
        <v>5120</v>
      </c>
      <c r="C25" s="1612"/>
      <c r="D25" s="1612"/>
      <c r="E25" s="1621">
        <v>801</v>
      </c>
      <c r="F25" s="1635" t="s">
        <v>5121</v>
      </c>
      <c r="G25" s="1636"/>
      <c r="H25" s="538">
        <v>104</v>
      </c>
      <c r="I25" s="1612" t="s">
        <v>4718</v>
      </c>
      <c r="J25" s="1612"/>
      <c r="K25" s="1543">
        <v>213</v>
      </c>
      <c r="L25" s="1543">
        <v>1</v>
      </c>
      <c r="M25" s="1546">
        <v>1</v>
      </c>
    </row>
    <row r="26" spans="1:13" s="519" customFormat="1" ht="15.75">
      <c r="A26" s="1629"/>
      <c r="B26" s="1612"/>
      <c r="C26" s="1612"/>
      <c r="D26" s="1612"/>
      <c r="E26" s="1631"/>
      <c r="F26" s="1637"/>
      <c r="G26" s="1638"/>
      <c r="H26" s="538">
        <v>32</v>
      </c>
      <c r="I26" s="1612" t="s">
        <v>3107</v>
      </c>
      <c r="J26" s="1612"/>
      <c r="K26" s="1544"/>
      <c r="L26" s="1544"/>
      <c r="M26" s="1547"/>
    </row>
    <row r="27" spans="1:13" s="519" customFormat="1" ht="30.75" customHeight="1">
      <c r="A27" s="538" t="s">
        <v>153</v>
      </c>
      <c r="B27" s="1612" t="s">
        <v>2729</v>
      </c>
      <c r="C27" s="1612"/>
      <c r="D27" s="1612"/>
      <c r="E27" s="1622"/>
      <c r="F27" s="1639"/>
      <c r="G27" s="1640"/>
      <c r="H27" s="538">
        <v>79</v>
      </c>
      <c r="I27" s="1612" t="s">
        <v>5612</v>
      </c>
      <c r="J27" s="1612"/>
      <c r="K27" s="1545"/>
      <c r="L27" s="1545"/>
      <c r="M27" s="1548"/>
    </row>
    <row r="28" spans="1:13" s="519" customFormat="1" ht="15.75" customHeight="1">
      <c r="A28" s="1621" t="s">
        <v>5295</v>
      </c>
      <c r="B28" s="1623" t="s">
        <v>5261</v>
      </c>
      <c r="C28" s="1624"/>
      <c r="D28" s="1625"/>
      <c r="E28" s="1621">
        <v>803</v>
      </c>
      <c r="F28" s="1635" t="s">
        <v>5125</v>
      </c>
      <c r="G28" s="1636"/>
      <c r="H28" s="538">
        <v>104</v>
      </c>
      <c r="I28" s="1612" t="s">
        <v>4718</v>
      </c>
      <c r="J28" s="1612"/>
      <c r="K28" s="1543">
        <v>213</v>
      </c>
      <c r="L28" s="1543">
        <v>2</v>
      </c>
      <c r="M28" s="1546">
        <v>4</v>
      </c>
    </row>
    <row r="29" spans="1:13" s="519" customFormat="1" ht="15.75">
      <c r="A29" s="1631"/>
      <c r="B29" s="1632"/>
      <c r="C29" s="1633"/>
      <c r="D29" s="1634"/>
      <c r="E29" s="1631"/>
      <c r="F29" s="1637"/>
      <c r="G29" s="1638"/>
      <c r="H29" s="538">
        <v>32</v>
      </c>
      <c r="I29" s="1612" t="s">
        <v>3107</v>
      </c>
      <c r="J29" s="1612"/>
      <c r="K29" s="1544"/>
      <c r="L29" s="1544"/>
      <c r="M29" s="1547"/>
    </row>
    <row r="30" spans="1:13" s="519" customFormat="1" ht="15.75">
      <c r="A30" s="1631"/>
      <c r="B30" s="1632"/>
      <c r="C30" s="1633"/>
      <c r="D30" s="1634"/>
      <c r="E30" s="1631"/>
      <c r="F30" s="1637"/>
      <c r="G30" s="1638"/>
      <c r="H30" s="538">
        <v>79</v>
      </c>
      <c r="I30" s="1612" t="s">
        <v>5612</v>
      </c>
      <c r="J30" s="1612"/>
      <c r="K30" s="1544"/>
      <c r="L30" s="1544"/>
      <c r="M30" s="1547"/>
    </row>
    <row r="31" spans="1:13" s="519" customFormat="1" ht="15.75">
      <c r="A31" s="1631"/>
      <c r="B31" s="1632"/>
      <c r="C31" s="1633"/>
      <c r="D31" s="1634"/>
      <c r="E31" s="1631"/>
      <c r="F31" s="1637"/>
      <c r="G31" s="1638"/>
      <c r="H31" s="796"/>
      <c r="I31" s="1612"/>
      <c r="J31" s="1612"/>
      <c r="K31" s="1544"/>
      <c r="L31" s="1544"/>
      <c r="M31" s="1547"/>
    </row>
    <row r="32" spans="1:13" s="519" customFormat="1" ht="15.75">
      <c r="A32" s="1622"/>
      <c r="B32" s="1626"/>
      <c r="C32" s="1627"/>
      <c r="D32" s="1628"/>
      <c r="E32" s="1622"/>
      <c r="F32" s="1639"/>
      <c r="G32" s="1640"/>
      <c r="H32" s="796"/>
      <c r="I32" s="1612"/>
      <c r="J32" s="1612"/>
      <c r="K32" s="1545"/>
      <c r="L32" s="1545"/>
      <c r="M32" s="1548"/>
    </row>
    <row r="33" spans="1:13" s="519" customFormat="1" ht="15.75" customHeight="1">
      <c r="A33" s="1629" t="s">
        <v>5295</v>
      </c>
      <c r="B33" s="1612" t="s">
        <v>5261</v>
      </c>
      <c r="C33" s="1612"/>
      <c r="D33" s="1612"/>
      <c r="E33" s="1629" t="s">
        <v>5150</v>
      </c>
      <c r="F33" s="1630" t="s">
        <v>5151</v>
      </c>
      <c r="G33" s="1630"/>
      <c r="H33" s="796">
        <v>285</v>
      </c>
      <c r="I33" s="1612" t="s">
        <v>5419</v>
      </c>
      <c r="J33" s="1612"/>
      <c r="K33" s="1602">
        <v>213</v>
      </c>
      <c r="L33" s="1602">
        <v>1</v>
      </c>
      <c r="M33" s="1611">
        <v>1</v>
      </c>
    </row>
    <row r="34" spans="1:13" s="519" customFormat="1" ht="35.25" customHeight="1">
      <c r="A34" s="1629"/>
      <c r="B34" s="1612"/>
      <c r="C34" s="1612"/>
      <c r="D34" s="1612"/>
      <c r="E34" s="1629"/>
      <c r="F34" s="1630"/>
      <c r="G34" s="1630"/>
      <c r="H34" s="796"/>
      <c r="I34" s="1612"/>
      <c r="J34" s="1612"/>
      <c r="K34" s="1602"/>
      <c r="L34" s="1602"/>
      <c r="M34" s="1611"/>
    </row>
    <row r="35" spans="1:13" s="519" customFormat="1" ht="15.75">
      <c r="A35" s="1614" t="s">
        <v>5607</v>
      </c>
      <c r="B35" s="1614"/>
      <c r="C35" s="1614"/>
      <c r="D35" s="1614"/>
      <c r="E35" s="1614"/>
      <c r="F35" s="1614"/>
      <c r="G35" s="1614"/>
      <c r="H35" s="1614"/>
      <c r="I35" s="1614"/>
      <c r="J35" s="1614"/>
      <c r="K35" s="1614"/>
      <c r="L35" s="797"/>
      <c r="M35" s="798">
        <f>SUM(M25:M34)</f>
        <v>6</v>
      </c>
    </row>
    <row r="36" spans="1:13" s="519" customFormat="1" ht="15.75">
      <c r="A36" s="118"/>
      <c r="B36" s="799"/>
      <c r="C36" s="799"/>
      <c r="D36" s="799"/>
      <c r="E36" s="118"/>
      <c r="F36" s="799"/>
      <c r="G36" s="799"/>
      <c r="H36" s="118"/>
      <c r="I36" s="800"/>
      <c r="J36" s="800"/>
      <c r="K36" s="562"/>
      <c r="L36" s="562"/>
      <c r="M36" s="563"/>
    </row>
    <row r="37" spans="1:13" s="519" customFormat="1" ht="15.75">
      <c r="A37" s="795" t="s">
        <v>5126</v>
      </c>
      <c r="B37" s="795"/>
      <c r="C37" s="795"/>
      <c r="D37" s="795"/>
      <c r="E37" s="795"/>
      <c r="F37" s="795"/>
      <c r="G37" s="795"/>
      <c r="H37" s="795"/>
      <c r="I37" s="795"/>
      <c r="J37" s="795"/>
      <c r="K37" s="795"/>
      <c r="L37" s="795"/>
      <c r="M37" s="795"/>
    </row>
    <row r="38" spans="1:13" s="519" customFormat="1" ht="54.75" customHeight="1">
      <c r="A38" s="1506" t="s">
        <v>3306</v>
      </c>
      <c r="B38" s="1506" t="s">
        <v>261</v>
      </c>
      <c r="C38" s="1506" t="s">
        <v>259</v>
      </c>
      <c r="D38" s="1506"/>
      <c r="E38" s="1506"/>
      <c r="F38" s="1506"/>
      <c r="G38" s="1506"/>
      <c r="H38" s="1617" t="s">
        <v>2830</v>
      </c>
      <c r="I38" s="1617"/>
      <c r="J38" s="1617"/>
      <c r="K38" s="1506" t="s">
        <v>4242</v>
      </c>
      <c r="L38" s="1506" t="s">
        <v>5119</v>
      </c>
      <c r="M38" s="1506" t="s">
        <v>4765</v>
      </c>
    </row>
    <row r="39" spans="1:13" s="519" customFormat="1" ht="40.5" customHeight="1">
      <c r="A39" s="1506"/>
      <c r="B39" s="1506"/>
      <c r="C39" s="1506"/>
      <c r="D39" s="1506"/>
      <c r="E39" s="1506"/>
      <c r="F39" s="1506"/>
      <c r="G39" s="1506"/>
      <c r="H39" s="784" t="s">
        <v>760</v>
      </c>
      <c r="I39" s="1615" t="s">
        <v>761</v>
      </c>
      <c r="J39" s="1615"/>
      <c r="K39" s="1506"/>
      <c r="L39" s="1506"/>
      <c r="M39" s="1506"/>
    </row>
    <row r="40" spans="1:13" s="519" customFormat="1" ht="15.75">
      <c r="A40" s="517">
        <v>1</v>
      </c>
      <c r="B40" s="517">
        <f>A40+1</f>
        <v>2</v>
      </c>
      <c r="C40" s="1616">
        <f>B40+1</f>
        <v>3</v>
      </c>
      <c r="D40" s="1616"/>
      <c r="E40" s="1616"/>
      <c r="F40" s="1616"/>
      <c r="G40" s="1616"/>
      <c r="H40" s="517">
        <f>C40+1</f>
        <v>4</v>
      </c>
      <c r="I40" s="1616">
        <f>H40+1</f>
        <v>5</v>
      </c>
      <c r="J40" s="1616"/>
      <c r="K40" s="517">
        <f>I40+1</f>
        <v>6</v>
      </c>
      <c r="L40" s="517">
        <f>K40+1</f>
        <v>7</v>
      </c>
      <c r="M40" s="517">
        <f>L40+1</f>
        <v>8</v>
      </c>
    </row>
    <row r="41" spans="1:13" s="519" customFormat="1" ht="20.25" customHeight="1">
      <c r="A41" s="796" t="s">
        <v>4763</v>
      </c>
      <c r="B41" s="830" t="s">
        <v>963</v>
      </c>
      <c r="C41" s="1656" t="s">
        <v>964</v>
      </c>
      <c r="D41" s="1658"/>
      <c r="E41" s="1658"/>
      <c r="F41" s="1658"/>
      <c r="G41" s="1657"/>
      <c r="H41" s="538" t="s">
        <v>4764</v>
      </c>
      <c r="I41" s="1656" t="s">
        <v>458</v>
      </c>
      <c r="J41" s="1657"/>
      <c r="K41" s="1602">
        <v>213</v>
      </c>
      <c r="L41" s="1602">
        <v>2</v>
      </c>
      <c r="M41" s="1601">
        <v>5</v>
      </c>
    </row>
    <row r="42" spans="1:13" s="519" customFormat="1" ht="20.25" customHeight="1">
      <c r="A42" s="796" t="s">
        <v>4763</v>
      </c>
      <c r="B42" s="830" t="s">
        <v>976</v>
      </c>
      <c r="C42" s="1656" t="s">
        <v>977</v>
      </c>
      <c r="D42" s="1658"/>
      <c r="E42" s="1658"/>
      <c r="F42" s="1658"/>
      <c r="G42" s="1657"/>
      <c r="H42" s="538" t="s">
        <v>4764</v>
      </c>
      <c r="I42" s="1656" t="s">
        <v>458</v>
      </c>
      <c r="J42" s="1657"/>
      <c r="K42" s="1602"/>
      <c r="L42" s="1602"/>
      <c r="M42" s="1601"/>
    </row>
    <row r="43" spans="1:13" s="519" customFormat="1" ht="30.75" customHeight="1">
      <c r="A43" s="796" t="s">
        <v>4763</v>
      </c>
      <c r="B43" s="801" t="s">
        <v>4518</v>
      </c>
      <c r="C43" s="1612" t="s">
        <v>4519</v>
      </c>
      <c r="D43" s="1612"/>
      <c r="E43" s="1612"/>
      <c r="F43" s="1612"/>
      <c r="G43" s="1612"/>
      <c r="H43" s="538" t="s">
        <v>4764</v>
      </c>
      <c r="I43" s="1613" t="s">
        <v>458</v>
      </c>
      <c r="J43" s="1613"/>
      <c r="K43" s="775">
        <v>213</v>
      </c>
      <c r="L43" s="775">
        <v>2</v>
      </c>
      <c r="M43" s="776">
        <v>5</v>
      </c>
    </row>
    <row r="44" spans="1:13" s="519" customFormat="1" ht="20.25" customHeight="1">
      <c r="A44" s="796" t="s">
        <v>4763</v>
      </c>
      <c r="B44" s="801" t="s">
        <v>4485</v>
      </c>
      <c r="C44" s="1612" t="s">
        <v>4486</v>
      </c>
      <c r="D44" s="1612"/>
      <c r="E44" s="1612"/>
      <c r="F44" s="1612"/>
      <c r="G44" s="1612"/>
      <c r="H44" s="538" t="s">
        <v>4764</v>
      </c>
      <c r="I44" s="1613" t="s">
        <v>458</v>
      </c>
      <c r="J44" s="1613"/>
      <c r="K44" s="775">
        <v>213</v>
      </c>
      <c r="L44" s="775">
        <v>2</v>
      </c>
      <c r="M44" s="776">
        <v>5</v>
      </c>
    </row>
    <row r="45" spans="1:13" s="652" customFormat="1" ht="15.75">
      <c r="A45" s="1614" t="s">
        <v>5607</v>
      </c>
      <c r="B45" s="1614"/>
      <c r="C45" s="1614"/>
      <c r="D45" s="1614"/>
      <c r="E45" s="1614"/>
      <c r="F45" s="1614"/>
      <c r="G45" s="1614"/>
      <c r="H45" s="1614"/>
      <c r="I45" s="1614"/>
      <c r="J45" s="1614"/>
      <c r="K45" s="1614"/>
      <c r="L45" s="797"/>
      <c r="M45" s="802">
        <f>SUM(M41:M44)</f>
        <v>15</v>
      </c>
    </row>
    <row r="46" spans="1:13" s="652" customFormat="1" ht="9.75" customHeight="1">
      <c r="A46" s="803"/>
      <c r="B46" s="803"/>
      <c r="C46" s="803"/>
      <c r="D46" s="804"/>
      <c r="E46" s="118"/>
      <c r="F46" s="118"/>
      <c r="G46" s="805"/>
      <c r="H46" s="805"/>
      <c r="I46" s="805"/>
      <c r="J46" s="805"/>
      <c r="K46" s="562"/>
      <c r="L46" s="562"/>
      <c r="M46" s="806"/>
    </row>
    <row r="47" spans="1:13" s="652" customFormat="1" ht="15.75">
      <c r="A47" s="807" t="s">
        <v>5134</v>
      </c>
      <c r="B47" s="566"/>
      <c r="C47" s="566"/>
      <c r="D47" s="566"/>
      <c r="E47" s="566"/>
      <c r="F47" s="566"/>
      <c r="G47" s="805"/>
      <c r="H47" s="805"/>
      <c r="I47" s="805"/>
      <c r="J47" s="805"/>
      <c r="K47" s="562"/>
      <c r="L47" s="562"/>
      <c r="M47" s="806"/>
    </row>
    <row r="48" spans="1:13" s="652" customFormat="1" ht="15.75">
      <c r="A48" s="1590" t="s">
        <v>5135</v>
      </c>
      <c r="B48" s="1592" t="s">
        <v>5136</v>
      </c>
      <c r="C48" s="1594" t="s">
        <v>5137</v>
      </c>
      <c r="D48" s="1595"/>
      <c r="E48" s="1576" t="s">
        <v>5138</v>
      </c>
      <c r="F48" s="1576"/>
      <c r="G48" s="805"/>
      <c r="H48" s="805"/>
      <c r="I48" s="805"/>
      <c r="J48" s="805"/>
      <c r="K48" s="562"/>
      <c r="L48" s="562"/>
      <c r="M48" s="806"/>
    </row>
    <row r="49" spans="1:13" s="652" customFormat="1" ht="42.75">
      <c r="A49" s="1591"/>
      <c r="B49" s="1593"/>
      <c r="C49" s="808" t="s">
        <v>5139</v>
      </c>
      <c r="D49" s="809" t="s">
        <v>5140</v>
      </c>
      <c r="E49" s="810" t="s">
        <v>5139</v>
      </c>
      <c r="F49" s="811" t="s">
        <v>5140</v>
      </c>
      <c r="G49" s="805"/>
      <c r="H49" s="805"/>
      <c r="I49" s="805"/>
      <c r="J49" s="805"/>
      <c r="K49" s="562"/>
      <c r="L49" s="562"/>
      <c r="M49" s="806"/>
    </row>
    <row r="50" spans="1:13" s="652" customFormat="1" ht="15.75">
      <c r="A50" s="812">
        <v>1</v>
      </c>
      <c r="B50" s="813">
        <v>2</v>
      </c>
      <c r="C50" s="813">
        <v>3</v>
      </c>
      <c r="D50" s="813">
        <v>4</v>
      </c>
      <c r="E50" s="813">
        <v>5</v>
      </c>
      <c r="F50" s="813">
        <v>6</v>
      </c>
      <c r="G50" s="805"/>
      <c r="H50" s="806"/>
    </row>
    <row r="51" spans="1:13" s="652" customFormat="1" ht="15.75">
      <c r="A51" s="814" t="s">
        <v>5141</v>
      </c>
      <c r="B51" s="815">
        <f>SUM(B52:B53)</f>
        <v>6</v>
      </c>
      <c r="C51" s="815">
        <f>SUM(C52:C53)</f>
        <v>6</v>
      </c>
      <c r="D51" s="815" t="s">
        <v>2661</v>
      </c>
      <c r="E51" s="815">
        <f>SUM(E52:E53)</f>
        <v>5</v>
      </c>
      <c r="F51" s="815" t="s">
        <v>2661</v>
      </c>
      <c r="G51" s="805"/>
      <c r="H51" s="806"/>
    </row>
    <row r="52" spans="1:13" s="652" customFormat="1" ht="15.75">
      <c r="A52" s="818" t="s">
        <v>5142</v>
      </c>
      <c r="B52" s="815">
        <v>2</v>
      </c>
      <c r="C52" s="815">
        <v>2</v>
      </c>
      <c r="D52" s="815" t="s">
        <v>2661</v>
      </c>
      <c r="E52" s="815">
        <v>2</v>
      </c>
      <c r="F52" s="815" t="s">
        <v>2661</v>
      </c>
      <c r="G52" s="805"/>
      <c r="H52" s="806"/>
    </row>
    <row r="53" spans="1:13" s="652" customFormat="1" ht="15.75">
      <c r="A53" s="818" t="s">
        <v>5143</v>
      </c>
      <c r="B53" s="815">
        <v>4</v>
      </c>
      <c r="C53" s="815">
        <v>4</v>
      </c>
      <c r="D53" s="815" t="s">
        <v>2661</v>
      </c>
      <c r="E53" s="815">
        <v>3</v>
      </c>
      <c r="F53" s="815" t="s">
        <v>2661</v>
      </c>
      <c r="G53" s="805"/>
      <c r="H53" s="806"/>
    </row>
    <row r="54" spans="1:13" s="652" customFormat="1" ht="15.75">
      <c r="A54" s="814" t="s">
        <v>5144</v>
      </c>
      <c r="B54" s="815">
        <f>SUM(B55:B56)</f>
        <v>15</v>
      </c>
      <c r="C54" s="815">
        <f>SUM(C55:C56)</f>
        <v>11</v>
      </c>
      <c r="D54" s="815" t="s">
        <v>2661</v>
      </c>
      <c r="E54" s="815">
        <f>SUM(E55:E56)</f>
        <v>9</v>
      </c>
      <c r="F54" s="815" t="s">
        <v>2661</v>
      </c>
      <c r="G54" s="805"/>
      <c r="H54" s="806"/>
    </row>
    <row r="55" spans="1:13" s="652" customFormat="1" ht="15.75">
      <c r="A55" s="818" t="s">
        <v>5142</v>
      </c>
      <c r="B55" s="979">
        <v>0</v>
      </c>
      <c r="C55" s="979">
        <v>0</v>
      </c>
      <c r="D55" s="815" t="s">
        <v>2661</v>
      </c>
      <c r="E55" s="979">
        <v>0</v>
      </c>
      <c r="F55" s="815" t="s">
        <v>2661</v>
      </c>
      <c r="G55" s="805"/>
      <c r="H55" s="806"/>
    </row>
    <row r="56" spans="1:13" s="652" customFormat="1" ht="15.75">
      <c r="A56" s="818" t="s">
        <v>5143</v>
      </c>
      <c r="B56" s="979">
        <v>15</v>
      </c>
      <c r="C56" s="979">
        <v>11</v>
      </c>
      <c r="D56" s="815" t="s">
        <v>2661</v>
      </c>
      <c r="E56" s="979">
        <v>9</v>
      </c>
      <c r="F56" s="815" t="s">
        <v>2661</v>
      </c>
      <c r="G56" s="805"/>
      <c r="H56" s="806"/>
    </row>
    <row r="57" spans="1:13" s="652" customFormat="1" ht="15.75">
      <c r="A57" s="819" t="s">
        <v>13</v>
      </c>
      <c r="B57" s="980">
        <f>B54+B51</f>
        <v>21</v>
      </c>
      <c r="C57" s="980">
        <f>C54+C51</f>
        <v>17</v>
      </c>
      <c r="D57" s="981">
        <v>1</v>
      </c>
      <c r="E57" s="980">
        <f>E54+E51</f>
        <v>14</v>
      </c>
      <c r="F57" s="981">
        <v>0.8</v>
      </c>
      <c r="G57" s="805"/>
      <c r="H57" s="806"/>
    </row>
    <row r="58" spans="1:13" s="652" customFormat="1" ht="16.5" customHeight="1">
      <c r="D58" s="521"/>
      <c r="E58" s="521"/>
      <c r="F58" s="522"/>
      <c r="G58" s="522"/>
      <c r="H58" s="522"/>
      <c r="I58" s="522"/>
      <c r="J58" s="820"/>
      <c r="K58" s="562"/>
      <c r="L58" s="562"/>
      <c r="M58" s="806"/>
    </row>
    <row r="59" spans="1:13" s="652" customFormat="1" ht="15.75">
      <c r="A59" s="803"/>
      <c r="B59" s="803"/>
      <c r="C59" s="803"/>
      <c r="D59" s="804"/>
      <c r="E59" s="118"/>
      <c r="F59" s="118"/>
      <c r="G59" s="805"/>
      <c r="H59" s="805"/>
      <c r="I59" s="805"/>
      <c r="J59" s="805"/>
      <c r="K59" s="562"/>
      <c r="L59" s="562"/>
      <c r="M59" s="806"/>
    </row>
    <row r="60" spans="1:13" s="652" customFormat="1" ht="15.75">
      <c r="A60" s="803"/>
      <c r="B60" s="803"/>
      <c r="C60" s="803"/>
      <c r="D60" s="804"/>
      <c r="E60" s="118"/>
      <c r="F60" s="118"/>
      <c r="G60" s="805"/>
      <c r="H60" s="805"/>
      <c r="I60" s="805"/>
      <c r="J60" s="805"/>
      <c r="K60" s="562"/>
      <c r="L60" s="562"/>
      <c r="M60" s="806"/>
    </row>
    <row r="61" spans="1:13" s="652" customFormat="1" ht="15.75">
      <c r="A61" s="803"/>
      <c r="B61" s="803"/>
      <c r="C61" s="803"/>
      <c r="D61" s="804"/>
      <c r="E61" s="118"/>
      <c r="F61" s="118"/>
      <c r="G61" s="805"/>
      <c r="H61" s="805"/>
      <c r="I61" s="805"/>
      <c r="J61" s="805"/>
      <c r="K61" s="562"/>
      <c r="L61" s="562"/>
      <c r="M61" s="806"/>
    </row>
    <row r="62" spans="1:13" s="652" customFormat="1" ht="15.75">
      <c r="A62" s="803"/>
      <c r="B62" s="803"/>
      <c r="C62" s="803"/>
      <c r="D62" s="804"/>
      <c r="E62" s="118"/>
      <c r="F62" s="118"/>
      <c r="G62" s="805"/>
      <c r="H62" s="805"/>
      <c r="I62" s="805"/>
      <c r="J62" s="805"/>
      <c r="K62" s="562"/>
      <c r="L62" s="562"/>
      <c r="M62" s="806"/>
    </row>
    <row r="63" spans="1:13" s="652" customFormat="1" ht="15.75">
      <c r="A63" s="803"/>
      <c r="B63" s="803"/>
      <c r="C63" s="803"/>
      <c r="D63" s="804"/>
      <c r="E63" s="118"/>
      <c r="F63" s="118"/>
      <c r="G63" s="805"/>
      <c r="H63" s="805"/>
      <c r="I63" s="805"/>
      <c r="J63" s="805"/>
      <c r="K63" s="562"/>
      <c r="L63" s="562"/>
      <c r="M63" s="806"/>
    </row>
    <row r="64" spans="1:13" s="652" customFormat="1" ht="15.75">
      <c r="A64" s="803"/>
      <c r="B64" s="803"/>
      <c r="C64" s="803"/>
      <c r="D64" s="804"/>
      <c r="E64" s="118"/>
      <c r="F64" s="118"/>
      <c r="G64" s="805"/>
      <c r="H64" s="805"/>
      <c r="I64" s="805"/>
      <c r="J64" s="805"/>
      <c r="K64" s="562"/>
      <c r="L64" s="562"/>
      <c r="M64" s="806"/>
    </row>
    <row r="65" spans="1:13" s="652" customFormat="1" ht="15.75">
      <c r="A65" s="803"/>
      <c r="B65" s="803"/>
      <c r="C65" s="803"/>
      <c r="D65" s="804"/>
      <c r="E65" s="118"/>
      <c r="F65" s="118"/>
      <c r="G65" s="805"/>
      <c r="H65" s="805"/>
      <c r="I65" s="805"/>
      <c r="J65" s="805"/>
      <c r="K65" s="562"/>
      <c r="L65" s="562"/>
      <c r="M65" s="806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59:F65 H58:J65 E58 F51 F54 F57 H41:H49 C41:C43 E39:F40 E33:F33 E25 E28 E34:E37 E46:F46 G46:G65 I46:J49">
    <cfRule type="cellIs" dxfId="26" priority="3" operator="equal">
      <formula>"посещение по неотложной помощи"</formula>
    </cfRule>
  </conditionalFormatting>
  <conditionalFormatting sqref="E58:J58">
    <cfRule type="cellIs" dxfId="25" priority="2" operator="equal">
      <formula>"посещение по неотложной помощи"</formula>
    </cfRule>
  </conditionalFormatting>
  <conditionalFormatting sqref="D58">
    <cfRule type="cellIs" dxfId="2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30" zoomScale="75" zoomScaleNormal="75" workbookViewId="0">
      <selection activeCell="I58" sqref="I58"/>
    </sheetView>
  </sheetViews>
  <sheetFormatPr defaultColWidth="9" defaultRowHeight="14.25"/>
  <cols>
    <col min="1" max="1" width="18.125" style="821" customWidth="1"/>
    <col min="2" max="2" width="14" style="821" customWidth="1"/>
    <col min="3" max="3" width="13" style="821" customWidth="1"/>
    <col min="4" max="4" width="15.375" style="821" customWidth="1"/>
    <col min="5" max="5" width="13.25" style="821" customWidth="1"/>
    <col min="6" max="6" width="16.125" style="821" customWidth="1"/>
    <col min="7" max="7" width="5.875" style="821" customWidth="1"/>
    <col min="8" max="8" width="5.375" style="821" customWidth="1"/>
    <col min="9" max="9" width="33.75" style="821" customWidth="1"/>
    <col min="10" max="10" width="9.125" style="821" customWidth="1"/>
    <col min="11" max="13" width="11.125" style="821" customWidth="1"/>
    <col min="14" max="14" width="10.75" style="821" customWidth="1"/>
    <col min="15" max="23" width="8.5" style="821" customWidth="1"/>
    <col min="24" max="16384" width="9" style="821"/>
  </cols>
  <sheetData>
    <row r="1" spans="1:13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547" t="s">
        <v>4599</v>
      </c>
    </row>
    <row r="2" spans="1:13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548" t="s">
        <v>5971</v>
      </c>
    </row>
    <row r="3" spans="1:13" ht="18">
      <c r="A3" s="778"/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</row>
    <row r="4" spans="1:13" ht="45" customHeight="1">
      <c r="A4" s="1665" t="s">
        <v>5114</v>
      </c>
      <c r="B4" s="1665"/>
      <c r="C4" s="1665"/>
      <c r="D4" s="1665"/>
      <c r="E4" s="1665"/>
      <c r="F4" s="1665"/>
      <c r="G4" s="1665"/>
      <c r="H4" s="1665"/>
      <c r="I4" s="1665"/>
      <c r="J4" s="1665"/>
      <c r="K4" s="1665"/>
      <c r="L4" s="1665"/>
      <c r="M4" s="1665"/>
    </row>
    <row r="5" spans="1:13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</row>
    <row r="6" spans="1:13" ht="45" customHeight="1">
      <c r="A6" s="1487" t="s">
        <v>5616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  <c r="L6" s="1487"/>
      <c r="M6" s="1487"/>
    </row>
    <row r="7" spans="1:13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</row>
    <row r="8" spans="1:13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9" spans="1:13" ht="6" customHeight="1">
      <c r="A9" s="824"/>
      <c r="B9" s="824"/>
      <c r="C9" s="824"/>
      <c r="D9" s="824"/>
      <c r="E9" s="824"/>
      <c r="F9" s="824"/>
      <c r="G9" s="824"/>
      <c r="H9" s="824"/>
      <c r="I9" s="824"/>
      <c r="J9" s="824"/>
      <c r="K9" s="824"/>
      <c r="L9" s="824"/>
      <c r="M9" s="824"/>
    </row>
    <row r="10" spans="1:13" ht="19.5" customHeight="1">
      <c r="A10" s="1661" t="s">
        <v>5613</v>
      </c>
      <c r="B10" s="1661"/>
      <c r="C10" s="1661"/>
      <c r="D10" s="1661"/>
      <c r="E10" s="1661"/>
      <c r="F10" s="1661"/>
      <c r="G10" s="1661"/>
      <c r="H10" s="1661"/>
      <c r="I10" s="1661"/>
      <c r="J10" s="1661"/>
      <c r="K10" s="1661"/>
      <c r="L10" s="1661"/>
      <c r="M10" s="1661"/>
    </row>
    <row r="11" spans="1:13" ht="11.25" customHeight="1">
      <c r="A11" s="1661"/>
      <c r="B11" s="1661"/>
      <c r="C11" s="1661"/>
      <c r="D11" s="1661"/>
      <c r="E11" s="1661"/>
      <c r="F11" s="1661"/>
      <c r="G11" s="1661"/>
      <c r="H11" s="1661"/>
      <c r="I11" s="1661"/>
      <c r="J11" s="1661"/>
      <c r="K11" s="1661"/>
      <c r="L11" s="1661"/>
      <c r="M11" s="1661"/>
    </row>
    <row r="12" spans="1:13" ht="9" customHeight="1">
      <c r="A12" s="826"/>
    </row>
    <row r="13" spans="1:13" s="652" customFormat="1" ht="43.5" customHeight="1">
      <c r="A13" s="1511" t="s">
        <v>5115</v>
      </c>
      <c r="B13" s="1508" t="s">
        <v>5116</v>
      </c>
      <c r="C13" s="1521"/>
      <c r="D13" s="1509"/>
      <c r="E13" s="1662" t="s">
        <v>120</v>
      </c>
      <c r="F13" s="1663"/>
      <c r="G13" s="1664"/>
      <c r="H13" s="1662" t="s">
        <v>117</v>
      </c>
      <c r="I13" s="1663"/>
      <c r="J13" s="1664"/>
      <c r="K13" s="1511" t="s">
        <v>4242</v>
      </c>
      <c r="L13" s="1528" t="s">
        <v>4243</v>
      </c>
      <c r="M13" s="1529"/>
    </row>
    <row r="14" spans="1:13" s="652" customFormat="1" ht="67.5" customHeight="1">
      <c r="A14" s="1512"/>
      <c r="B14" s="1522"/>
      <c r="C14" s="1523"/>
      <c r="D14" s="1524"/>
      <c r="E14" s="828" t="s">
        <v>760</v>
      </c>
      <c r="F14" s="1659" t="s">
        <v>761</v>
      </c>
      <c r="G14" s="1660"/>
      <c r="H14" s="829" t="s">
        <v>3121</v>
      </c>
      <c r="I14" s="1659" t="s">
        <v>119</v>
      </c>
      <c r="J14" s="1660"/>
      <c r="K14" s="1512"/>
      <c r="L14" s="1530"/>
      <c r="M14" s="1531"/>
    </row>
    <row r="15" spans="1:13" s="518" customFormat="1" ht="15.75">
      <c r="A15" s="517">
        <v>1</v>
      </c>
      <c r="B15" s="1535">
        <f>A15+1</f>
        <v>2</v>
      </c>
      <c r="C15" s="1536"/>
      <c r="D15" s="1537"/>
      <c r="E15" s="517">
        <f>B15+1</f>
        <v>3</v>
      </c>
      <c r="F15" s="1535">
        <f>E15+1</f>
        <v>4</v>
      </c>
      <c r="G15" s="1537"/>
      <c r="H15" s="774">
        <f>F15+1</f>
        <v>5</v>
      </c>
      <c r="I15" s="1535">
        <f>H15+1</f>
        <v>6</v>
      </c>
      <c r="J15" s="1537"/>
      <c r="K15" s="517">
        <f>I15+1</f>
        <v>7</v>
      </c>
      <c r="L15" s="1535">
        <f>K15+1</f>
        <v>8</v>
      </c>
      <c r="M15" s="1537"/>
    </row>
    <row r="16" spans="1:13" s="652" customFormat="1" ht="60.75" customHeight="1">
      <c r="A16" s="786" t="s">
        <v>4766</v>
      </c>
      <c r="B16" s="1642" t="s">
        <v>4767</v>
      </c>
      <c r="C16" s="1643"/>
      <c r="D16" s="1644"/>
      <c r="E16" s="786">
        <v>800</v>
      </c>
      <c r="F16" s="1642" t="s">
        <v>5117</v>
      </c>
      <c r="G16" s="1644"/>
      <c r="H16" s="787" t="s">
        <v>4580</v>
      </c>
      <c r="I16" s="1642" t="s">
        <v>4718</v>
      </c>
      <c r="J16" s="1644"/>
      <c r="K16" s="788">
        <v>213</v>
      </c>
      <c r="L16" s="1645">
        <v>10913</v>
      </c>
      <c r="M16" s="1646"/>
    </row>
    <row r="17" spans="1:13" s="652" customFormat="1" ht="9.75" customHeight="1">
      <c r="A17" s="789"/>
      <c r="B17" s="790"/>
      <c r="C17" s="790"/>
      <c r="D17" s="790"/>
      <c r="E17" s="789"/>
      <c r="F17" s="790"/>
      <c r="G17" s="790"/>
      <c r="H17" s="791"/>
      <c r="I17" s="789"/>
      <c r="J17" s="789"/>
      <c r="K17" s="792"/>
      <c r="L17" s="792"/>
      <c r="M17" s="793"/>
    </row>
    <row r="18" spans="1:13" s="652" customFormat="1" ht="15.75" customHeight="1">
      <c r="A18" s="794" t="s">
        <v>5118</v>
      </c>
      <c r="B18" s="795"/>
      <c r="C18" s="795"/>
      <c r="D18" s="795"/>
      <c r="E18" s="795"/>
      <c r="F18" s="795"/>
      <c r="G18" s="795"/>
      <c r="H18" s="795"/>
      <c r="I18" s="795"/>
      <c r="J18" s="795"/>
      <c r="K18" s="795"/>
      <c r="L18" s="795"/>
      <c r="M18" s="795"/>
    </row>
    <row r="19" spans="1:13" s="652" customFormat="1" ht="36.75" customHeight="1">
      <c r="A19" s="1506" t="s">
        <v>261</v>
      </c>
      <c r="B19" s="1506" t="s">
        <v>259</v>
      </c>
      <c r="C19" s="1506"/>
      <c r="D19" s="1506"/>
      <c r="E19" s="1647" t="s">
        <v>120</v>
      </c>
      <c r="F19" s="1647"/>
      <c r="G19" s="1647"/>
      <c r="H19" s="1647" t="s">
        <v>117</v>
      </c>
      <c r="I19" s="1647"/>
      <c r="J19" s="1647"/>
      <c r="K19" s="1506" t="s">
        <v>4242</v>
      </c>
      <c r="L19" s="1506" t="s">
        <v>5119</v>
      </c>
      <c r="M19" s="1506" t="s">
        <v>4765</v>
      </c>
    </row>
    <row r="20" spans="1:13" s="652" customFormat="1" ht="28.5" customHeight="1">
      <c r="A20" s="1506"/>
      <c r="B20" s="1506"/>
      <c r="C20" s="1506"/>
      <c r="D20" s="1506"/>
      <c r="E20" s="784" t="s">
        <v>760</v>
      </c>
      <c r="F20" s="1615" t="s">
        <v>761</v>
      </c>
      <c r="G20" s="1615"/>
      <c r="H20" s="785" t="s">
        <v>3121</v>
      </c>
      <c r="I20" s="1615" t="s">
        <v>119</v>
      </c>
      <c r="J20" s="1615"/>
      <c r="K20" s="1506"/>
      <c r="L20" s="1506"/>
      <c r="M20" s="1506"/>
    </row>
    <row r="21" spans="1:13" s="652" customFormat="1" ht="15.75">
      <c r="A21" s="517">
        <v>1</v>
      </c>
      <c r="B21" s="1641">
        <f>A21+1</f>
        <v>2</v>
      </c>
      <c r="C21" s="1641"/>
      <c r="D21" s="1641"/>
      <c r="E21" s="729">
        <f>B21+1</f>
        <v>3</v>
      </c>
      <c r="F21" s="1616">
        <f>E21+1</f>
        <v>4</v>
      </c>
      <c r="G21" s="1616"/>
      <c r="H21" s="517">
        <f>F21+1</f>
        <v>5</v>
      </c>
      <c r="I21" s="1616">
        <f>H21+1</f>
        <v>6</v>
      </c>
      <c r="J21" s="1616"/>
      <c r="K21" s="517">
        <f>I21+1</f>
        <v>7</v>
      </c>
      <c r="L21" s="517">
        <f>K21+1</f>
        <v>8</v>
      </c>
      <c r="M21" s="517">
        <f>L21+1</f>
        <v>9</v>
      </c>
    </row>
    <row r="22" spans="1:13" s="519" customFormat="1" ht="15.75">
      <c r="A22" s="1629" t="s">
        <v>4719</v>
      </c>
      <c r="B22" s="1612" t="s">
        <v>5120</v>
      </c>
      <c r="C22" s="1612"/>
      <c r="D22" s="1612"/>
      <c r="E22" s="1621">
        <v>801</v>
      </c>
      <c r="F22" s="1635" t="s">
        <v>5121</v>
      </c>
      <c r="G22" s="1636"/>
      <c r="H22" s="538">
        <v>104</v>
      </c>
      <c r="I22" s="1612" t="s">
        <v>4718</v>
      </c>
      <c r="J22" s="1612"/>
      <c r="K22" s="1543">
        <v>213</v>
      </c>
      <c r="L22" s="1543">
        <v>1</v>
      </c>
      <c r="M22" s="1546">
        <v>1</v>
      </c>
    </row>
    <row r="23" spans="1:13" s="519" customFormat="1" ht="15.75">
      <c r="A23" s="1629"/>
      <c r="B23" s="1612"/>
      <c r="C23" s="1612"/>
      <c r="D23" s="1612"/>
      <c r="E23" s="1631"/>
      <c r="F23" s="1637"/>
      <c r="G23" s="1638"/>
      <c r="H23" s="538">
        <v>32</v>
      </c>
      <c r="I23" s="1612" t="s">
        <v>3107</v>
      </c>
      <c r="J23" s="1612"/>
      <c r="K23" s="1544"/>
      <c r="L23" s="1544"/>
      <c r="M23" s="1547"/>
    </row>
    <row r="24" spans="1:13" s="519" customFormat="1" ht="15.75" customHeight="1">
      <c r="A24" s="1621" t="s">
        <v>5295</v>
      </c>
      <c r="B24" s="1623" t="s">
        <v>5261</v>
      </c>
      <c r="C24" s="1624"/>
      <c r="D24" s="1625"/>
      <c r="E24" s="1621">
        <v>803</v>
      </c>
      <c r="F24" s="1635" t="s">
        <v>5125</v>
      </c>
      <c r="G24" s="1636"/>
      <c r="H24" s="538">
        <v>104</v>
      </c>
      <c r="I24" s="1612" t="s">
        <v>4718</v>
      </c>
      <c r="J24" s="1612"/>
      <c r="K24" s="1543">
        <v>213</v>
      </c>
      <c r="L24" s="1543">
        <v>2</v>
      </c>
      <c r="M24" s="1546">
        <v>3</v>
      </c>
    </row>
    <row r="25" spans="1:13" s="519" customFormat="1" ht="15.75">
      <c r="A25" s="1631"/>
      <c r="B25" s="1632"/>
      <c r="C25" s="1633"/>
      <c r="D25" s="1634"/>
      <c r="E25" s="1631"/>
      <c r="F25" s="1637"/>
      <c r="G25" s="1638"/>
      <c r="H25" s="538">
        <v>32</v>
      </c>
      <c r="I25" s="1612" t="s">
        <v>3107</v>
      </c>
      <c r="J25" s="1612"/>
      <c r="K25" s="1544"/>
      <c r="L25" s="1544"/>
      <c r="M25" s="1547"/>
    </row>
    <row r="26" spans="1:13" s="519" customFormat="1" ht="15.75">
      <c r="A26" s="1631"/>
      <c r="B26" s="1632"/>
      <c r="C26" s="1633"/>
      <c r="D26" s="1634"/>
      <c r="E26" s="1631"/>
      <c r="F26" s="1637"/>
      <c r="G26" s="1638"/>
      <c r="H26" s="796"/>
      <c r="I26" s="1612"/>
      <c r="J26" s="1612"/>
      <c r="K26" s="1544"/>
      <c r="L26" s="1544"/>
      <c r="M26" s="1547"/>
    </row>
    <row r="27" spans="1:13" s="519" customFormat="1" ht="15.75">
      <c r="A27" s="1622"/>
      <c r="B27" s="1626"/>
      <c r="C27" s="1627"/>
      <c r="D27" s="1628"/>
      <c r="E27" s="1622"/>
      <c r="F27" s="1639"/>
      <c r="G27" s="1640"/>
      <c r="H27" s="796"/>
      <c r="I27" s="1612"/>
      <c r="J27" s="1612"/>
      <c r="K27" s="1545"/>
      <c r="L27" s="1545"/>
      <c r="M27" s="1548"/>
    </row>
    <row r="28" spans="1:13" s="519" customFormat="1" ht="15.75" customHeight="1">
      <c r="A28" s="1621" t="s">
        <v>5295</v>
      </c>
      <c r="B28" s="1623" t="s">
        <v>5261</v>
      </c>
      <c r="C28" s="1624"/>
      <c r="D28" s="1625"/>
      <c r="E28" s="1629" t="s">
        <v>5150</v>
      </c>
      <c r="F28" s="1630" t="s">
        <v>5151</v>
      </c>
      <c r="G28" s="1630"/>
      <c r="H28" s="796">
        <v>285</v>
      </c>
      <c r="I28" s="1612" t="s">
        <v>5419</v>
      </c>
      <c r="J28" s="1612"/>
      <c r="K28" s="1602">
        <v>213</v>
      </c>
      <c r="L28" s="1602">
        <v>1</v>
      </c>
      <c r="M28" s="1611">
        <v>1</v>
      </c>
    </row>
    <row r="29" spans="1:13" s="519" customFormat="1" ht="15.75">
      <c r="A29" s="1622"/>
      <c r="B29" s="1626"/>
      <c r="C29" s="1627"/>
      <c r="D29" s="1628"/>
      <c r="E29" s="1629"/>
      <c r="F29" s="1630"/>
      <c r="G29" s="1630"/>
      <c r="H29" s="796"/>
      <c r="I29" s="1612"/>
      <c r="J29" s="1612"/>
      <c r="K29" s="1602"/>
      <c r="L29" s="1602"/>
      <c r="M29" s="1611"/>
    </row>
    <row r="30" spans="1:13" s="519" customFormat="1" ht="15.75">
      <c r="A30" s="1614" t="s">
        <v>5607</v>
      </c>
      <c r="B30" s="1614"/>
      <c r="C30" s="1614"/>
      <c r="D30" s="1614"/>
      <c r="E30" s="1614"/>
      <c r="F30" s="1614"/>
      <c r="G30" s="1614"/>
      <c r="H30" s="1614"/>
      <c r="I30" s="1614"/>
      <c r="J30" s="1614"/>
      <c r="K30" s="1614"/>
      <c r="L30" s="797"/>
      <c r="M30" s="798">
        <f>SUM(M22:M29)</f>
        <v>5</v>
      </c>
    </row>
    <row r="31" spans="1:13" s="519" customFormat="1" ht="15.75">
      <c r="A31" s="118"/>
      <c r="B31" s="799"/>
      <c r="C31" s="799"/>
      <c r="D31" s="799"/>
      <c r="E31" s="118"/>
      <c r="F31" s="799"/>
      <c r="G31" s="799"/>
      <c r="H31" s="118"/>
      <c r="I31" s="800"/>
      <c r="J31" s="800"/>
      <c r="K31" s="562"/>
      <c r="L31" s="562"/>
      <c r="M31" s="563"/>
    </row>
    <row r="32" spans="1:13" s="519" customFormat="1" ht="15.75">
      <c r="A32" s="795" t="s">
        <v>5126</v>
      </c>
      <c r="B32" s="795"/>
      <c r="C32" s="795"/>
      <c r="D32" s="795"/>
      <c r="E32" s="795"/>
      <c r="F32" s="795"/>
      <c r="G32" s="795"/>
      <c r="H32" s="795"/>
      <c r="I32" s="795"/>
      <c r="J32" s="795"/>
      <c r="K32" s="795"/>
      <c r="L32" s="795"/>
      <c r="M32" s="795"/>
    </row>
    <row r="33" spans="1:13" s="519" customFormat="1" ht="54.75" customHeight="1">
      <c r="A33" s="1506" t="s">
        <v>3306</v>
      </c>
      <c r="B33" s="1506" t="s">
        <v>261</v>
      </c>
      <c r="C33" s="1506" t="s">
        <v>259</v>
      </c>
      <c r="D33" s="1506"/>
      <c r="E33" s="1506"/>
      <c r="F33" s="1506"/>
      <c r="G33" s="1506"/>
      <c r="H33" s="1617" t="s">
        <v>2830</v>
      </c>
      <c r="I33" s="1617"/>
      <c r="J33" s="1617"/>
      <c r="K33" s="1506" t="s">
        <v>4242</v>
      </c>
      <c r="L33" s="1506" t="s">
        <v>5119</v>
      </c>
      <c r="M33" s="1506" t="s">
        <v>4765</v>
      </c>
    </row>
    <row r="34" spans="1:13" s="519" customFormat="1" ht="40.5" customHeight="1">
      <c r="A34" s="1506"/>
      <c r="B34" s="1506"/>
      <c r="C34" s="1506"/>
      <c r="D34" s="1506"/>
      <c r="E34" s="1506"/>
      <c r="F34" s="1506"/>
      <c r="G34" s="1506"/>
      <c r="H34" s="784" t="s">
        <v>760</v>
      </c>
      <c r="I34" s="1615" t="s">
        <v>761</v>
      </c>
      <c r="J34" s="1615"/>
      <c r="K34" s="1506"/>
      <c r="L34" s="1506"/>
      <c r="M34" s="1506"/>
    </row>
    <row r="35" spans="1:13" s="519" customFormat="1" ht="15.75">
      <c r="A35" s="517">
        <v>1</v>
      </c>
      <c r="B35" s="517">
        <f>A35+1</f>
        <v>2</v>
      </c>
      <c r="C35" s="1616">
        <f>B35+1</f>
        <v>3</v>
      </c>
      <c r="D35" s="1616"/>
      <c r="E35" s="1616"/>
      <c r="F35" s="1616"/>
      <c r="G35" s="1616"/>
      <c r="H35" s="517">
        <f>C35+1</f>
        <v>4</v>
      </c>
      <c r="I35" s="1616">
        <f>H35+1</f>
        <v>5</v>
      </c>
      <c r="J35" s="1616"/>
      <c r="K35" s="517">
        <f>I35+1</f>
        <v>6</v>
      </c>
      <c r="L35" s="517">
        <f>K35+1</f>
        <v>7</v>
      </c>
      <c r="M35" s="517">
        <f>L35+1</f>
        <v>8</v>
      </c>
    </row>
    <row r="36" spans="1:13" s="519" customFormat="1" ht="20.25" customHeight="1">
      <c r="A36" s="796" t="s">
        <v>4763</v>
      </c>
      <c r="B36" s="830" t="s">
        <v>1018</v>
      </c>
      <c r="C36" s="1656" t="s">
        <v>5127</v>
      </c>
      <c r="D36" s="1658"/>
      <c r="E36" s="1658"/>
      <c r="F36" s="1658"/>
      <c r="G36" s="1657"/>
      <c r="H36" s="538" t="s">
        <v>4764</v>
      </c>
      <c r="I36" s="1656" t="s">
        <v>458</v>
      </c>
      <c r="J36" s="1657"/>
      <c r="K36" s="777">
        <v>213</v>
      </c>
      <c r="L36" s="777">
        <v>2</v>
      </c>
      <c r="M36" s="776">
        <v>5</v>
      </c>
    </row>
    <row r="37" spans="1:13" s="519" customFormat="1" ht="30.75" customHeight="1">
      <c r="A37" s="796" t="s">
        <v>4763</v>
      </c>
      <c r="B37" s="801" t="s">
        <v>4524</v>
      </c>
      <c r="C37" s="1612" t="s">
        <v>4768</v>
      </c>
      <c r="D37" s="1612"/>
      <c r="E37" s="1612"/>
      <c r="F37" s="1612"/>
      <c r="G37" s="1612"/>
      <c r="H37" s="538" t="s">
        <v>4764</v>
      </c>
      <c r="I37" s="1613" t="s">
        <v>458</v>
      </c>
      <c r="J37" s="1613"/>
      <c r="K37" s="775">
        <v>213</v>
      </c>
      <c r="L37" s="775">
        <v>2</v>
      </c>
      <c r="M37" s="776">
        <v>5</v>
      </c>
    </row>
    <row r="38" spans="1:13" s="519" customFormat="1" ht="20.25" customHeight="1">
      <c r="A38" s="796" t="s">
        <v>4763</v>
      </c>
      <c r="B38" s="801" t="s">
        <v>4485</v>
      </c>
      <c r="C38" s="1612" t="s">
        <v>4486</v>
      </c>
      <c r="D38" s="1612"/>
      <c r="E38" s="1612"/>
      <c r="F38" s="1612"/>
      <c r="G38" s="1612"/>
      <c r="H38" s="538" t="s">
        <v>4764</v>
      </c>
      <c r="I38" s="1613" t="s">
        <v>458</v>
      </c>
      <c r="J38" s="1613"/>
      <c r="K38" s="775">
        <v>213</v>
      </c>
      <c r="L38" s="775">
        <v>2</v>
      </c>
      <c r="M38" s="776">
        <v>5</v>
      </c>
    </row>
    <row r="39" spans="1:13" s="652" customFormat="1" ht="15.75">
      <c r="A39" s="1614" t="s">
        <v>5607</v>
      </c>
      <c r="B39" s="1614"/>
      <c r="C39" s="1614"/>
      <c r="D39" s="1614"/>
      <c r="E39" s="1614"/>
      <c r="F39" s="1614"/>
      <c r="G39" s="1614"/>
      <c r="H39" s="1614"/>
      <c r="I39" s="1614"/>
      <c r="J39" s="1614"/>
      <c r="K39" s="1614"/>
      <c r="L39" s="797"/>
      <c r="M39" s="802">
        <f>SUM(M36:M38)</f>
        <v>15</v>
      </c>
    </row>
    <row r="40" spans="1:13" s="652" customFormat="1" ht="6" customHeight="1">
      <c r="A40" s="803"/>
      <c r="B40" s="803"/>
      <c r="C40" s="803"/>
      <c r="D40" s="804"/>
      <c r="E40" s="118"/>
      <c r="F40" s="118"/>
      <c r="G40" s="805"/>
      <c r="H40" s="805"/>
      <c r="I40" s="805"/>
      <c r="J40" s="805"/>
      <c r="K40" s="562"/>
      <c r="L40" s="562"/>
      <c r="M40" s="806"/>
    </row>
    <row r="41" spans="1:13" s="652" customFormat="1" ht="15.75">
      <c r="A41" s="807" t="s">
        <v>5134</v>
      </c>
      <c r="B41" s="566"/>
      <c r="C41" s="566"/>
      <c r="D41" s="566"/>
      <c r="E41" s="566"/>
      <c r="F41" s="566"/>
      <c r="G41" s="805"/>
      <c r="H41" s="805"/>
      <c r="I41" s="805"/>
      <c r="J41" s="805"/>
      <c r="K41" s="562"/>
      <c r="L41" s="562"/>
      <c r="M41" s="806"/>
    </row>
    <row r="42" spans="1:13" s="652" customFormat="1" ht="15.75">
      <c r="A42" s="1590" t="s">
        <v>5135</v>
      </c>
      <c r="B42" s="1592" t="s">
        <v>5136</v>
      </c>
      <c r="C42" s="1594" t="s">
        <v>5137</v>
      </c>
      <c r="D42" s="1595"/>
      <c r="E42" s="1576" t="s">
        <v>5138</v>
      </c>
      <c r="F42" s="1576"/>
      <c r="G42" s="805"/>
      <c r="H42" s="805"/>
      <c r="I42" s="805"/>
      <c r="J42" s="805"/>
      <c r="K42" s="562"/>
      <c r="L42" s="562"/>
      <c r="M42" s="806"/>
    </row>
    <row r="43" spans="1:13" s="652" customFormat="1" ht="42.75">
      <c r="A43" s="1591"/>
      <c r="B43" s="1593"/>
      <c r="C43" s="808" t="s">
        <v>5139</v>
      </c>
      <c r="D43" s="809" t="s">
        <v>5140</v>
      </c>
      <c r="E43" s="810" t="s">
        <v>5139</v>
      </c>
      <c r="F43" s="811" t="s">
        <v>5140</v>
      </c>
      <c r="G43" s="805"/>
      <c r="H43" s="805"/>
      <c r="I43" s="805"/>
      <c r="J43" s="805"/>
      <c r="K43" s="562"/>
      <c r="L43" s="562"/>
      <c r="M43" s="806"/>
    </row>
    <row r="44" spans="1:13" s="652" customFormat="1" ht="15.75">
      <c r="A44" s="812">
        <v>1</v>
      </c>
      <c r="B44" s="813">
        <v>2</v>
      </c>
      <c r="C44" s="813">
        <v>3</v>
      </c>
      <c r="D44" s="813">
        <v>4</v>
      </c>
      <c r="E44" s="813">
        <v>5</v>
      </c>
      <c r="F44" s="813">
        <v>6</v>
      </c>
      <c r="G44" s="805"/>
      <c r="H44" s="805"/>
      <c r="I44" s="805"/>
      <c r="J44" s="805"/>
      <c r="K44" s="562"/>
      <c r="L44" s="562"/>
      <c r="M44" s="806"/>
    </row>
    <row r="45" spans="1:13" s="652" customFormat="1" ht="15.75">
      <c r="A45" s="814" t="s">
        <v>5141</v>
      </c>
      <c r="B45" s="815">
        <f>SUM(B46:B47)</f>
        <v>5</v>
      </c>
      <c r="C45" s="815">
        <f>SUM(C46:C47)</f>
        <v>5</v>
      </c>
      <c r="D45" s="815" t="s">
        <v>2661</v>
      </c>
      <c r="E45" s="815">
        <f>SUM(E46:E47)</f>
        <v>4</v>
      </c>
      <c r="F45" s="815" t="s">
        <v>2661</v>
      </c>
      <c r="G45" s="805"/>
      <c r="H45" s="805"/>
      <c r="I45" s="805"/>
      <c r="J45" s="805"/>
      <c r="K45" s="562"/>
      <c r="L45" s="562"/>
      <c r="M45" s="806"/>
    </row>
    <row r="46" spans="1:13" s="652" customFormat="1" ht="15.75">
      <c r="A46" s="818" t="s">
        <v>5142</v>
      </c>
      <c r="B46" s="815">
        <v>2</v>
      </c>
      <c r="C46" s="815">
        <v>2</v>
      </c>
      <c r="D46" s="815" t="s">
        <v>2661</v>
      </c>
      <c r="E46" s="815">
        <v>2</v>
      </c>
      <c r="F46" s="815" t="s">
        <v>2661</v>
      </c>
      <c r="G46" s="805"/>
      <c r="H46" s="805"/>
      <c r="I46" s="805"/>
      <c r="K46" s="562"/>
      <c r="L46" s="562"/>
      <c r="M46" s="806"/>
    </row>
    <row r="47" spans="1:13" s="652" customFormat="1" ht="15.75">
      <c r="A47" s="818" t="s">
        <v>5143</v>
      </c>
      <c r="B47" s="815">
        <v>3</v>
      </c>
      <c r="C47" s="815">
        <v>3</v>
      </c>
      <c r="D47" s="815" t="s">
        <v>2661</v>
      </c>
      <c r="E47" s="815">
        <v>2</v>
      </c>
      <c r="F47" s="815" t="s">
        <v>2661</v>
      </c>
      <c r="G47" s="805"/>
      <c r="H47" s="805"/>
      <c r="I47" s="805"/>
      <c r="J47" s="805"/>
      <c r="K47" s="562"/>
      <c r="L47" s="562"/>
      <c r="M47" s="806"/>
    </row>
    <row r="48" spans="1:13" s="652" customFormat="1" ht="15.75">
      <c r="A48" s="814" t="s">
        <v>5144</v>
      </c>
      <c r="B48" s="815">
        <f>SUM(B49:B50)</f>
        <v>15</v>
      </c>
      <c r="C48" s="815">
        <f>SUM(C49:C50)</f>
        <v>11</v>
      </c>
      <c r="D48" s="815" t="s">
        <v>2661</v>
      </c>
      <c r="E48" s="815">
        <f>SUM(E49:E50)</f>
        <v>9</v>
      </c>
      <c r="F48" s="815" t="s">
        <v>2661</v>
      </c>
      <c r="G48" s="805"/>
      <c r="H48" s="805"/>
      <c r="I48" s="805"/>
      <c r="J48" s="805"/>
      <c r="K48" s="562"/>
      <c r="L48" s="562"/>
      <c r="M48" s="806"/>
    </row>
    <row r="49" spans="1:13" s="652" customFormat="1" ht="15.75">
      <c r="A49" s="818" t="s">
        <v>5142</v>
      </c>
      <c r="B49" s="979">
        <v>0</v>
      </c>
      <c r="C49" s="979">
        <v>0</v>
      </c>
      <c r="D49" s="815" t="s">
        <v>2661</v>
      </c>
      <c r="E49" s="979">
        <v>0</v>
      </c>
      <c r="F49" s="815" t="s">
        <v>2661</v>
      </c>
      <c r="G49" s="805"/>
      <c r="H49" s="805"/>
      <c r="I49" s="805"/>
      <c r="J49" s="805"/>
      <c r="K49" s="562"/>
      <c r="L49" s="562"/>
      <c r="M49" s="806"/>
    </row>
    <row r="50" spans="1:13" s="652" customFormat="1" ht="15.75">
      <c r="A50" s="818" t="s">
        <v>5143</v>
      </c>
      <c r="B50" s="979">
        <v>15</v>
      </c>
      <c r="C50" s="979">
        <v>11</v>
      </c>
      <c r="D50" s="815" t="s">
        <v>2661</v>
      </c>
      <c r="E50" s="979">
        <v>9</v>
      </c>
      <c r="F50" s="815" t="s">
        <v>2661</v>
      </c>
      <c r="G50" s="805"/>
      <c r="H50" s="805"/>
      <c r="I50" s="805"/>
      <c r="J50" s="805"/>
      <c r="K50" s="562"/>
      <c r="L50" s="562"/>
      <c r="M50" s="806"/>
    </row>
    <row r="51" spans="1:13" s="652" customFormat="1" ht="15.75">
      <c r="A51" s="819" t="s">
        <v>13</v>
      </c>
      <c r="B51" s="980">
        <f>B48+B45</f>
        <v>20</v>
      </c>
      <c r="C51" s="980">
        <f>C48+C45</f>
        <v>16</v>
      </c>
      <c r="D51" s="981">
        <v>1</v>
      </c>
      <c r="E51" s="980">
        <f>E48+E45</f>
        <v>13</v>
      </c>
      <c r="F51" s="981">
        <v>0.8</v>
      </c>
      <c r="G51" s="805"/>
      <c r="H51" s="805"/>
      <c r="I51" s="805"/>
      <c r="J51" s="805"/>
      <c r="K51" s="562"/>
      <c r="L51" s="562"/>
      <c r="M51" s="806"/>
    </row>
    <row r="52" spans="1:13" s="652" customFormat="1" ht="20.25" customHeight="1">
      <c r="D52" s="521"/>
      <c r="E52" s="521"/>
      <c r="F52" s="522"/>
      <c r="G52" s="522"/>
      <c r="H52" s="522"/>
      <c r="I52" s="522"/>
      <c r="J52" s="820"/>
      <c r="K52" s="562"/>
      <c r="L52" s="562"/>
      <c r="M52" s="806"/>
    </row>
    <row r="53" spans="1:13" s="652" customFormat="1" ht="15.75">
      <c r="A53" s="803"/>
      <c r="B53" s="803"/>
      <c r="C53" s="803"/>
      <c r="D53" s="804"/>
      <c r="E53" s="118"/>
      <c r="F53" s="118"/>
      <c r="G53" s="805"/>
      <c r="H53" s="805"/>
      <c r="I53" s="805"/>
      <c r="J53" s="805"/>
      <c r="K53" s="562"/>
      <c r="L53" s="562"/>
      <c r="M53" s="806"/>
    </row>
    <row r="54" spans="1:13" s="652" customFormat="1" ht="15.75">
      <c r="A54" s="803"/>
      <c r="B54" s="803"/>
      <c r="C54" s="803"/>
      <c r="D54" s="804"/>
      <c r="E54" s="118"/>
      <c r="F54" s="118"/>
      <c r="G54" s="805"/>
      <c r="H54" s="805"/>
      <c r="I54" s="805"/>
      <c r="J54" s="805"/>
      <c r="K54" s="562"/>
      <c r="L54" s="562"/>
      <c r="M54" s="806"/>
    </row>
    <row r="55" spans="1:13" s="652" customFormat="1" ht="15.75">
      <c r="A55" s="803"/>
      <c r="B55" s="803"/>
      <c r="C55" s="803"/>
      <c r="D55" s="804"/>
      <c r="E55" s="118"/>
      <c r="F55" s="118"/>
      <c r="G55" s="805"/>
      <c r="H55" s="805"/>
      <c r="I55" s="805"/>
      <c r="J55" s="805"/>
      <c r="K55" s="562"/>
      <c r="L55" s="562"/>
      <c r="M55" s="806"/>
    </row>
    <row r="56" spans="1:13" s="652" customFormat="1" ht="15.75">
      <c r="A56" s="803"/>
      <c r="B56" s="803"/>
      <c r="C56" s="803"/>
      <c r="D56" s="804"/>
      <c r="E56" s="118"/>
      <c r="F56" s="118"/>
      <c r="G56" s="805"/>
      <c r="H56" s="805"/>
      <c r="I56" s="805"/>
      <c r="J56" s="805"/>
      <c r="K56" s="562"/>
      <c r="L56" s="562"/>
      <c r="M56" s="806"/>
    </row>
    <row r="57" spans="1:13" s="652" customFormat="1" ht="15.75">
      <c r="A57" s="803"/>
      <c r="B57" s="803"/>
      <c r="C57" s="803"/>
      <c r="D57" s="804"/>
      <c r="E57" s="118"/>
      <c r="F57" s="118"/>
      <c r="G57" s="805"/>
      <c r="H57" s="805"/>
      <c r="I57" s="805"/>
      <c r="J57" s="805"/>
      <c r="K57" s="562"/>
      <c r="L57" s="562"/>
      <c r="M57" s="806"/>
    </row>
    <row r="58" spans="1:13" s="652" customFormat="1" ht="15.75">
      <c r="A58" s="803"/>
      <c r="B58" s="803"/>
      <c r="C58" s="803"/>
      <c r="D58" s="804"/>
      <c r="E58" s="118"/>
      <c r="F58" s="118"/>
      <c r="G58" s="805"/>
      <c r="H58" s="805"/>
      <c r="I58" s="805"/>
      <c r="J58" s="805"/>
      <c r="K58" s="562"/>
      <c r="L58" s="562"/>
      <c r="M58" s="806"/>
    </row>
    <row r="59" spans="1:13">
      <c r="B59" s="827"/>
      <c r="C59" s="827"/>
      <c r="D59" s="827"/>
      <c r="K59" s="823"/>
      <c r="L59" s="823"/>
      <c r="M59" s="823"/>
    </row>
    <row r="60" spans="1:13">
      <c r="B60" s="827"/>
      <c r="C60" s="827"/>
      <c r="D60" s="827"/>
      <c r="K60" s="823"/>
      <c r="L60" s="823"/>
      <c r="M60" s="823"/>
    </row>
    <row r="61" spans="1:13">
      <c r="B61" s="827"/>
      <c r="C61" s="827"/>
      <c r="D61" s="827"/>
      <c r="K61" s="823"/>
      <c r="L61" s="823"/>
      <c r="M61" s="823"/>
    </row>
    <row r="62" spans="1:13">
      <c r="B62" s="827"/>
      <c r="C62" s="827"/>
      <c r="D62" s="827"/>
      <c r="K62" s="823"/>
      <c r="L62" s="823"/>
      <c r="M62" s="823"/>
    </row>
    <row r="63" spans="1:13">
      <c r="B63" s="827"/>
      <c r="C63" s="827"/>
      <c r="D63" s="827"/>
      <c r="K63" s="823"/>
      <c r="L63" s="823"/>
      <c r="M63" s="823"/>
    </row>
    <row r="64" spans="1:13">
      <c r="B64" s="827"/>
      <c r="C64" s="827"/>
      <c r="D64" s="827"/>
      <c r="K64" s="823"/>
      <c r="L64" s="823"/>
      <c r="M64" s="823"/>
    </row>
    <row r="65" spans="2:13">
      <c r="B65" s="827"/>
      <c r="C65" s="827"/>
      <c r="D65" s="827"/>
      <c r="K65" s="823"/>
      <c r="L65" s="823"/>
      <c r="M65" s="823"/>
    </row>
    <row r="66" spans="2:13">
      <c r="B66" s="827"/>
      <c r="C66" s="827"/>
      <c r="D66" s="827"/>
      <c r="K66" s="823"/>
      <c r="L66" s="823"/>
      <c r="M66" s="823"/>
    </row>
    <row r="67" spans="2:13">
      <c r="B67" s="827"/>
      <c r="C67" s="827"/>
      <c r="D67" s="827"/>
      <c r="K67" s="823"/>
      <c r="L67" s="823"/>
      <c r="M67" s="823"/>
    </row>
    <row r="68" spans="2:13">
      <c r="B68" s="827"/>
      <c r="C68" s="827"/>
      <c r="D68" s="827"/>
      <c r="K68" s="823"/>
      <c r="L68" s="823"/>
      <c r="M68" s="823"/>
    </row>
    <row r="69" spans="2:13">
      <c r="B69" s="827"/>
      <c r="C69" s="827"/>
      <c r="D69" s="827"/>
      <c r="K69" s="823"/>
      <c r="L69" s="823"/>
      <c r="M69" s="823"/>
    </row>
    <row r="70" spans="2:13">
      <c r="B70" s="827"/>
      <c r="C70" s="827"/>
      <c r="D70" s="827"/>
      <c r="K70" s="823"/>
      <c r="L70" s="823"/>
      <c r="M70" s="823"/>
    </row>
    <row r="71" spans="2:13">
      <c r="B71" s="827"/>
      <c r="C71" s="827"/>
      <c r="D71" s="827"/>
      <c r="K71" s="823"/>
      <c r="L71" s="823"/>
      <c r="M71" s="823"/>
    </row>
    <row r="72" spans="2:13">
      <c r="B72" s="827"/>
      <c r="C72" s="827"/>
      <c r="D72" s="827"/>
      <c r="K72" s="823"/>
      <c r="L72" s="823"/>
      <c r="M72" s="823"/>
    </row>
    <row r="73" spans="2:13">
      <c r="B73" s="827"/>
      <c r="C73" s="827"/>
      <c r="D73" s="827"/>
      <c r="K73" s="823"/>
      <c r="L73" s="823"/>
      <c r="M73" s="823"/>
    </row>
    <row r="74" spans="2:13">
      <c r="B74" s="827"/>
      <c r="C74" s="827"/>
      <c r="D74" s="827"/>
      <c r="K74" s="823"/>
      <c r="L74" s="823"/>
      <c r="M74" s="823"/>
    </row>
    <row r="75" spans="2:13">
      <c r="B75" s="827"/>
      <c r="C75" s="827"/>
      <c r="D75" s="827"/>
      <c r="K75" s="823"/>
      <c r="L75" s="823"/>
      <c r="M75" s="823"/>
    </row>
    <row r="76" spans="2:13">
      <c r="B76" s="827"/>
      <c r="C76" s="827"/>
      <c r="D76" s="827"/>
      <c r="K76" s="823"/>
      <c r="L76" s="823"/>
      <c r="M76" s="823"/>
    </row>
    <row r="77" spans="2:13">
      <c r="B77" s="827"/>
      <c r="C77" s="827"/>
      <c r="D77" s="827"/>
      <c r="K77" s="823"/>
      <c r="L77" s="823"/>
      <c r="M77" s="823"/>
    </row>
    <row r="78" spans="2:13">
      <c r="B78" s="827"/>
      <c r="C78" s="827"/>
      <c r="D78" s="827"/>
      <c r="K78" s="823"/>
      <c r="L78" s="823"/>
      <c r="M78" s="823"/>
    </row>
    <row r="79" spans="2:13">
      <c r="B79" s="827"/>
      <c r="C79" s="827"/>
      <c r="D79" s="827"/>
      <c r="K79" s="823"/>
      <c r="L79" s="823"/>
      <c r="M79" s="823"/>
    </row>
    <row r="80" spans="2:13">
      <c r="B80" s="827"/>
      <c r="C80" s="827"/>
      <c r="D80" s="827"/>
      <c r="K80" s="823"/>
      <c r="L80" s="823"/>
      <c r="M80" s="823"/>
    </row>
    <row r="81" spans="2:13">
      <c r="B81" s="827"/>
      <c r="C81" s="827"/>
      <c r="D81" s="827"/>
      <c r="K81" s="823"/>
      <c r="L81" s="823"/>
      <c r="M81" s="823"/>
    </row>
    <row r="82" spans="2:13">
      <c r="B82" s="827"/>
      <c r="C82" s="827"/>
      <c r="D82" s="827"/>
      <c r="K82" s="823"/>
      <c r="L82" s="823"/>
      <c r="M82" s="823"/>
    </row>
    <row r="83" spans="2:13">
      <c r="B83" s="827"/>
      <c r="C83" s="827"/>
      <c r="D83" s="827"/>
      <c r="K83" s="823"/>
      <c r="L83" s="823"/>
      <c r="M83" s="823"/>
    </row>
    <row r="84" spans="2:13">
      <c r="B84" s="827"/>
      <c r="C84" s="827"/>
      <c r="D84" s="827"/>
      <c r="K84" s="823"/>
      <c r="L84" s="823"/>
      <c r="M84" s="823"/>
    </row>
    <row r="85" spans="2:13">
      <c r="B85" s="827"/>
      <c r="C85" s="827"/>
      <c r="D85" s="827"/>
      <c r="K85" s="823"/>
      <c r="L85" s="823"/>
      <c r="M85" s="823"/>
    </row>
    <row r="86" spans="2:13">
      <c r="B86" s="827"/>
      <c r="C86" s="827"/>
      <c r="D86" s="827"/>
      <c r="K86" s="823"/>
      <c r="L86" s="823"/>
      <c r="M86" s="823"/>
    </row>
    <row r="87" spans="2:13">
      <c r="B87" s="827"/>
      <c r="C87" s="827"/>
      <c r="D87" s="827"/>
      <c r="K87" s="823"/>
      <c r="L87" s="823"/>
      <c r="M87" s="823"/>
    </row>
    <row r="88" spans="2:13">
      <c r="B88" s="827"/>
      <c r="C88" s="827"/>
      <c r="D88" s="827"/>
      <c r="K88" s="823"/>
      <c r="L88" s="823"/>
      <c r="M88" s="823"/>
    </row>
    <row r="89" spans="2:13">
      <c r="B89" s="827"/>
      <c r="C89" s="827"/>
      <c r="D89" s="827"/>
      <c r="K89" s="823"/>
      <c r="L89" s="823"/>
      <c r="M89" s="823"/>
    </row>
    <row r="90" spans="2:13">
      <c r="B90" s="827"/>
      <c r="C90" s="827"/>
      <c r="D90" s="827"/>
      <c r="K90" s="823"/>
      <c r="L90" s="823"/>
      <c r="M90" s="823"/>
    </row>
    <row r="91" spans="2:13">
      <c r="B91" s="827"/>
      <c r="C91" s="827"/>
      <c r="D91" s="827"/>
      <c r="K91" s="823"/>
      <c r="L91" s="823"/>
      <c r="M91" s="823"/>
    </row>
    <row r="92" spans="2:13">
      <c r="B92" s="827"/>
      <c r="C92" s="827"/>
      <c r="D92" s="827"/>
      <c r="K92" s="823"/>
      <c r="L92" s="823"/>
      <c r="M92" s="823"/>
    </row>
    <row r="93" spans="2:13">
      <c r="B93" s="827"/>
      <c r="C93" s="827"/>
      <c r="D93" s="827"/>
      <c r="K93" s="823"/>
      <c r="L93" s="823"/>
      <c r="M93" s="823"/>
    </row>
    <row r="94" spans="2:13">
      <c r="B94" s="827"/>
      <c r="C94" s="827"/>
      <c r="D94" s="827"/>
      <c r="K94" s="823"/>
      <c r="L94" s="823"/>
      <c r="M94" s="823"/>
    </row>
    <row r="95" spans="2:13">
      <c r="B95" s="827"/>
      <c r="C95" s="827"/>
      <c r="D95" s="827"/>
      <c r="K95" s="823"/>
      <c r="L95" s="823"/>
      <c r="M95" s="823"/>
    </row>
    <row r="96" spans="2:13">
      <c r="B96" s="827"/>
      <c r="C96" s="827"/>
      <c r="D96" s="827"/>
      <c r="K96" s="823"/>
      <c r="L96" s="823"/>
      <c r="M96" s="823"/>
    </row>
    <row r="97" spans="2:13">
      <c r="B97" s="827"/>
      <c r="C97" s="827"/>
      <c r="D97" s="827"/>
      <c r="K97" s="823"/>
      <c r="L97" s="823"/>
      <c r="M97" s="823"/>
    </row>
    <row r="98" spans="2:13">
      <c r="B98" s="827"/>
      <c r="C98" s="827"/>
      <c r="D98" s="827"/>
      <c r="K98" s="823"/>
      <c r="L98" s="823"/>
      <c r="M98" s="823"/>
    </row>
    <row r="99" spans="2:13">
      <c r="B99" s="827"/>
      <c r="C99" s="827"/>
      <c r="D99" s="827"/>
      <c r="K99" s="823"/>
      <c r="L99" s="823"/>
      <c r="M99" s="823"/>
    </row>
    <row r="100" spans="2:13">
      <c r="B100" s="827"/>
      <c r="C100" s="827"/>
      <c r="D100" s="827"/>
      <c r="K100" s="823"/>
      <c r="L100" s="823"/>
      <c r="M100" s="823"/>
    </row>
    <row r="101" spans="2:13">
      <c r="B101" s="827"/>
      <c r="C101" s="827"/>
      <c r="D101" s="827"/>
      <c r="K101" s="823"/>
      <c r="L101" s="823"/>
      <c r="M101" s="823"/>
    </row>
    <row r="102" spans="2:13">
      <c r="B102" s="827"/>
      <c r="C102" s="827"/>
      <c r="D102" s="827"/>
      <c r="K102" s="823"/>
      <c r="L102" s="823"/>
      <c r="M102" s="823"/>
    </row>
    <row r="103" spans="2:13">
      <c r="B103" s="827"/>
      <c r="C103" s="827"/>
      <c r="D103" s="827"/>
      <c r="K103" s="823"/>
      <c r="L103" s="823"/>
      <c r="M103" s="823"/>
    </row>
    <row r="104" spans="2:13">
      <c r="B104" s="827"/>
      <c r="C104" s="827"/>
      <c r="D104" s="827"/>
      <c r="K104" s="823"/>
      <c r="L104" s="823"/>
      <c r="M104" s="823"/>
    </row>
    <row r="105" spans="2:13">
      <c r="B105" s="827"/>
      <c r="C105" s="827"/>
      <c r="D105" s="827"/>
      <c r="K105" s="823"/>
      <c r="L105" s="823"/>
      <c r="M105" s="823"/>
    </row>
    <row r="106" spans="2:13">
      <c r="B106" s="827"/>
      <c r="C106" s="827"/>
      <c r="D106" s="827"/>
      <c r="K106" s="823"/>
      <c r="L106" s="823"/>
      <c r="M106" s="823"/>
    </row>
    <row r="107" spans="2:13">
      <c r="B107" s="827"/>
      <c r="C107" s="827"/>
      <c r="D107" s="827"/>
      <c r="K107" s="823"/>
      <c r="L107" s="823"/>
      <c r="M107" s="823"/>
    </row>
    <row r="108" spans="2:13">
      <c r="B108" s="827"/>
      <c r="C108" s="827"/>
      <c r="D108" s="827"/>
      <c r="K108" s="823"/>
      <c r="L108" s="823"/>
      <c r="M108" s="823"/>
    </row>
    <row r="109" spans="2:13">
      <c r="B109" s="827"/>
      <c r="C109" s="827"/>
      <c r="D109" s="827"/>
      <c r="K109" s="823"/>
      <c r="L109" s="823"/>
      <c r="M109" s="823"/>
    </row>
    <row r="110" spans="2:13">
      <c r="B110" s="827"/>
      <c r="C110" s="827"/>
      <c r="D110" s="827"/>
      <c r="K110" s="823"/>
      <c r="L110" s="823"/>
      <c r="M110" s="823"/>
    </row>
    <row r="111" spans="2:13">
      <c r="B111" s="827"/>
      <c r="C111" s="827"/>
      <c r="D111" s="827"/>
      <c r="K111" s="823"/>
      <c r="L111" s="823"/>
      <c r="M111" s="823"/>
    </row>
    <row r="112" spans="2:13">
      <c r="B112" s="827"/>
      <c r="C112" s="827"/>
      <c r="D112" s="827"/>
      <c r="K112" s="823"/>
      <c r="L112" s="823"/>
      <c r="M112" s="823"/>
    </row>
    <row r="113" spans="2:13">
      <c r="B113" s="827"/>
      <c r="C113" s="827"/>
      <c r="D113" s="827"/>
      <c r="K113" s="823"/>
      <c r="L113" s="823"/>
      <c r="M113" s="823"/>
    </row>
    <row r="114" spans="2:13">
      <c r="B114" s="827"/>
      <c r="C114" s="827"/>
      <c r="D114" s="827"/>
      <c r="K114" s="823"/>
      <c r="L114" s="823"/>
      <c r="M114" s="823"/>
    </row>
    <row r="115" spans="2:13">
      <c r="B115" s="827"/>
      <c r="C115" s="827"/>
      <c r="D115" s="827"/>
      <c r="K115" s="823"/>
      <c r="L115" s="823"/>
      <c r="M115" s="823"/>
    </row>
    <row r="116" spans="2:13">
      <c r="B116" s="827"/>
      <c r="C116" s="827"/>
      <c r="D116" s="827"/>
      <c r="K116" s="823"/>
      <c r="L116" s="823"/>
      <c r="M116" s="823"/>
    </row>
    <row r="117" spans="2:13">
      <c r="B117" s="827"/>
      <c r="C117" s="827"/>
      <c r="D117" s="827"/>
      <c r="K117" s="823"/>
      <c r="L117" s="823"/>
      <c r="M117" s="823"/>
    </row>
    <row r="118" spans="2:13">
      <c r="B118" s="827"/>
      <c r="C118" s="827"/>
      <c r="D118" s="827"/>
      <c r="K118" s="823"/>
      <c r="L118" s="823"/>
      <c r="M118" s="823"/>
    </row>
    <row r="119" spans="2:13">
      <c r="B119" s="827"/>
      <c r="C119" s="827"/>
      <c r="D119" s="827"/>
      <c r="K119" s="823"/>
      <c r="L119" s="823"/>
      <c r="M119" s="823"/>
    </row>
    <row r="120" spans="2:13">
      <c r="B120" s="827"/>
      <c r="C120" s="827"/>
      <c r="D120" s="827"/>
      <c r="K120" s="823"/>
      <c r="L120" s="823"/>
      <c r="M120" s="823"/>
    </row>
    <row r="121" spans="2:13">
      <c r="B121" s="827"/>
      <c r="C121" s="827"/>
      <c r="D121" s="827"/>
      <c r="K121" s="823"/>
      <c r="L121" s="823"/>
      <c r="M121" s="823"/>
    </row>
    <row r="122" spans="2:13">
      <c r="B122" s="827"/>
      <c r="C122" s="827"/>
      <c r="D122" s="827"/>
      <c r="K122" s="823"/>
      <c r="L122" s="823"/>
      <c r="M122" s="823"/>
    </row>
    <row r="123" spans="2:13">
      <c r="B123" s="827"/>
      <c r="C123" s="827"/>
      <c r="D123" s="827"/>
      <c r="K123" s="823"/>
      <c r="L123" s="823"/>
      <c r="M123" s="823"/>
    </row>
    <row r="124" spans="2:13">
      <c r="B124" s="827"/>
      <c r="C124" s="827"/>
      <c r="D124" s="827"/>
      <c r="K124" s="823"/>
      <c r="L124" s="823"/>
      <c r="M124" s="823"/>
    </row>
    <row r="125" spans="2:13">
      <c r="B125" s="827"/>
      <c r="C125" s="827"/>
      <c r="D125" s="827"/>
      <c r="K125" s="823"/>
      <c r="L125" s="823"/>
      <c r="M125" s="823"/>
    </row>
    <row r="126" spans="2:13">
      <c r="B126" s="827"/>
      <c r="C126" s="827"/>
      <c r="D126" s="827"/>
      <c r="K126" s="823"/>
      <c r="L126" s="823"/>
      <c r="M126" s="823"/>
    </row>
    <row r="127" spans="2:13">
      <c r="B127" s="827"/>
      <c r="C127" s="827"/>
      <c r="D127" s="827"/>
      <c r="K127" s="823"/>
      <c r="L127" s="823"/>
      <c r="M127" s="823"/>
    </row>
    <row r="128" spans="2:13">
      <c r="B128" s="827"/>
      <c r="C128" s="827"/>
      <c r="D128" s="827"/>
      <c r="K128" s="823"/>
      <c r="L128" s="823"/>
      <c r="M128" s="823"/>
    </row>
    <row r="129" spans="2:13">
      <c r="B129" s="827"/>
      <c r="C129" s="827"/>
      <c r="D129" s="827"/>
      <c r="K129" s="823"/>
      <c r="L129" s="823"/>
      <c r="M129" s="823"/>
    </row>
    <row r="130" spans="2:13">
      <c r="B130" s="827"/>
      <c r="C130" s="827"/>
      <c r="D130" s="827"/>
      <c r="K130" s="823"/>
      <c r="L130" s="823"/>
      <c r="M130" s="823"/>
    </row>
    <row r="131" spans="2:13">
      <c r="B131" s="827"/>
      <c r="C131" s="827"/>
      <c r="D131" s="827"/>
      <c r="K131" s="823"/>
      <c r="L131" s="823"/>
      <c r="M131" s="823"/>
    </row>
    <row r="132" spans="2:13">
      <c r="B132" s="827"/>
      <c r="C132" s="827"/>
      <c r="D132" s="827"/>
      <c r="K132" s="823"/>
      <c r="L132" s="823"/>
      <c r="M132" s="823"/>
    </row>
    <row r="133" spans="2:13">
      <c r="B133" s="827"/>
      <c r="C133" s="827"/>
      <c r="D133" s="827"/>
      <c r="K133" s="823"/>
      <c r="L133" s="823"/>
      <c r="M133" s="823"/>
    </row>
    <row r="134" spans="2:13">
      <c r="B134" s="827"/>
      <c r="C134" s="827"/>
      <c r="D134" s="827"/>
      <c r="K134" s="823"/>
      <c r="L134" s="823"/>
      <c r="M134" s="823"/>
    </row>
    <row r="135" spans="2:13">
      <c r="B135" s="827"/>
      <c r="C135" s="827"/>
      <c r="D135" s="827"/>
      <c r="K135" s="823"/>
      <c r="L135" s="823"/>
      <c r="M135" s="823"/>
    </row>
    <row r="136" spans="2:13">
      <c r="B136" s="827"/>
      <c r="C136" s="827"/>
      <c r="D136" s="827"/>
      <c r="K136" s="823"/>
      <c r="L136" s="823"/>
      <c r="M136" s="823"/>
    </row>
    <row r="137" spans="2:13">
      <c r="B137" s="827"/>
      <c r="C137" s="827"/>
      <c r="D137" s="827"/>
      <c r="K137" s="823"/>
      <c r="L137" s="823"/>
      <c r="M137" s="823"/>
    </row>
    <row r="138" spans="2:13">
      <c r="B138" s="827"/>
      <c r="C138" s="827"/>
      <c r="D138" s="827"/>
      <c r="K138" s="823"/>
      <c r="L138" s="823"/>
      <c r="M138" s="823"/>
    </row>
    <row r="139" spans="2:13">
      <c r="B139" s="827"/>
      <c r="C139" s="827"/>
      <c r="D139" s="827"/>
      <c r="K139" s="823"/>
      <c r="L139" s="823"/>
      <c r="M139" s="823"/>
    </row>
    <row r="140" spans="2:13">
      <c r="B140" s="827"/>
      <c r="C140" s="827"/>
      <c r="D140" s="827"/>
      <c r="K140" s="823"/>
      <c r="L140" s="823"/>
      <c r="M140" s="823"/>
    </row>
    <row r="141" spans="2:13">
      <c r="B141" s="827"/>
      <c r="C141" s="827"/>
      <c r="D141" s="827"/>
      <c r="K141" s="823"/>
      <c r="L141" s="823"/>
      <c r="M141" s="823"/>
    </row>
    <row r="142" spans="2:13">
      <c r="B142" s="827"/>
      <c r="C142" s="827"/>
      <c r="D142" s="827"/>
      <c r="K142" s="823"/>
      <c r="L142" s="823"/>
      <c r="M142" s="823"/>
    </row>
    <row r="143" spans="2:13">
      <c r="B143" s="827"/>
      <c r="C143" s="827"/>
      <c r="D143" s="827"/>
      <c r="K143" s="823"/>
      <c r="L143" s="823"/>
      <c r="M143" s="823"/>
    </row>
    <row r="144" spans="2:13">
      <c r="B144" s="827"/>
      <c r="C144" s="827"/>
      <c r="D144" s="827"/>
      <c r="K144" s="823"/>
      <c r="L144" s="823"/>
      <c r="M144" s="823"/>
    </row>
    <row r="145" spans="2:13">
      <c r="B145" s="827"/>
      <c r="C145" s="827"/>
      <c r="D145" s="827"/>
      <c r="K145" s="823"/>
      <c r="L145" s="823"/>
      <c r="M145" s="823"/>
    </row>
    <row r="146" spans="2:13">
      <c r="B146" s="827"/>
      <c r="C146" s="827"/>
      <c r="D146" s="827"/>
      <c r="K146" s="823"/>
      <c r="L146" s="823"/>
      <c r="M146" s="823"/>
    </row>
    <row r="147" spans="2:13">
      <c r="B147" s="827"/>
      <c r="C147" s="827"/>
      <c r="D147" s="827"/>
      <c r="K147" s="823"/>
      <c r="L147" s="823"/>
      <c r="M147" s="823"/>
    </row>
    <row r="148" spans="2:13">
      <c r="B148" s="827"/>
      <c r="C148" s="827"/>
      <c r="D148" s="827"/>
      <c r="K148" s="823"/>
      <c r="L148" s="823"/>
      <c r="M148" s="823"/>
    </row>
    <row r="149" spans="2:13">
      <c r="B149" s="827"/>
      <c r="C149" s="827"/>
      <c r="D149" s="827"/>
      <c r="K149" s="823"/>
      <c r="L149" s="823"/>
      <c r="M149" s="823"/>
    </row>
    <row r="150" spans="2:13">
      <c r="B150" s="827"/>
      <c r="C150" s="827"/>
      <c r="D150" s="827"/>
      <c r="K150" s="823"/>
      <c r="L150" s="823"/>
      <c r="M150" s="823"/>
    </row>
    <row r="151" spans="2:13">
      <c r="B151" s="827"/>
      <c r="C151" s="827"/>
      <c r="D151" s="827"/>
      <c r="K151" s="823"/>
      <c r="L151" s="823"/>
      <c r="M151" s="823"/>
    </row>
    <row r="152" spans="2:13">
      <c r="B152" s="827"/>
      <c r="C152" s="827"/>
      <c r="D152" s="827"/>
      <c r="K152" s="823"/>
      <c r="L152" s="823"/>
      <c r="M152" s="823"/>
    </row>
    <row r="153" spans="2:13">
      <c r="B153" s="827"/>
      <c r="C153" s="827"/>
      <c r="D153" s="827"/>
      <c r="K153" s="823"/>
      <c r="L153" s="823"/>
      <c r="M153" s="823"/>
    </row>
    <row r="154" spans="2:13">
      <c r="B154" s="827"/>
      <c r="C154" s="827"/>
      <c r="D154" s="827"/>
      <c r="K154" s="823"/>
      <c r="L154" s="823"/>
      <c r="M154" s="823"/>
    </row>
    <row r="155" spans="2:13">
      <c r="B155" s="827"/>
      <c r="C155" s="827"/>
      <c r="D155" s="827"/>
      <c r="K155" s="823"/>
      <c r="L155" s="823"/>
      <c r="M155" s="823"/>
    </row>
    <row r="156" spans="2:13">
      <c r="B156" s="827"/>
      <c r="C156" s="827"/>
      <c r="D156" s="827"/>
      <c r="K156" s="823"/>
      <c r="L156" s="823"/>
      <c r="M156" s="823"/>
    </row>
    <row r="157" spans="2:13">
      <c r="B157" s="827"/>
      <c r="C157" s="827"/>
      <c r="D157" s="827"/>
      <c r="K157" s="823"/>
      <c r="L157" s="823"/>
      <c r="M157" s="823"/>
    </row>
    <row r="158" spans="2:13">
      <c r="B158" s="827"/>
      <c r="C158" s="827"/>
      <c r="D158" s="827"/>
      <c r="K158" s="823"/>
      <c r="L158" s="823"/>
      <c r="M158" s="823"/>
    </row>
    <row r="159" spans="2:13">
      <c r="B159" s="827"/>
      <c r="C159" s="827"/>
      <c r="D159" s="827"/>
      <c r="K159" s="823"/>
      <c r="L159" s="823"/>
      <c r="M159" s="823"/>
    </row>
    <row r="160" spans="2:13">
      <c r="B160" s="827"/>
      <c r="C160" s="827"/>
      <c r="D160" s="827"/>
      <c r="K160" s="823"/>
      <c r="L160" s="823"/>
      <c r="M160" s="823"/>
    </row>
    <row r="161" spans="2:13">
      <c r="B161" s="827"/>
      <c r="C161" s="827"/>
      <c r="D161" s="827"/>
      <c r="K161" s="823"/>
      <c r="L161" s="823"/>
      <c r="M161" s="823"/>
    </row>
    <row r="162" spans="2:13">
      <c r="B162" s="827"/>
      <c r="C162" s="827"/>
      <c r="D162" s="827"/>
      <c r="K162" s="823"/>
      <c r="L162" s="823"/>
      <c r="M162" s="823"/>
    </row>
    <row r="163" spans="2:13">
      <c r="B163" s="827"/>
      <c r="C163" s="827"/>
      <c r="D163" s="827"/>
      <c r="K163" s="823"/>
      <c r="L163" s="823"/>
      <c r="M163" s="823"/>
    </row>
    <row r="164" spans="2:13">
      <c r="B164" s="827"/>
      <c r="C164" s="827"/>
      <c r="D164" s="827"/>
      <c r="K164" s="823"/>
      <c r="L164" s="823"/>
      <c r="M164" s="823"/>
    </row>
    <row r="165" spans="2:13">
      <c r="B165" s="827"/>
      <c r="C165" s="827"/>
      <c r="D165" s="827"/>
      <c r="K165" s="823"/>
      <c r="L165" s="823"/>
      <c r="M165" s="823"/>
    </row>
    <row r="166" spans="2:13">
      <c r="B166" s="827"/>
      <c r="C166" s="827"/>
      <c r="D166" s="827"/>
      <c r="K166" s="823"/>
      <c r="L166" s="823"/>
      <c r="M166" s="823"/>
    </row>
    <row r="167" spans="2:13">
      <c r="B167" s="827"/>
      <c r="C167" s="827"/>
      <c r="D167" s="827"/>
      <c r="K167" s="823"/>
      <c r="L167" s="823"/>
      <c r="M167" s="823"/>
    </row>
    <row r="168" spans="2:13">
      <c r="B168" s="827"/>
      <c r="C168" s="827"/>
      <c r="D168" s="827"/>
      <c r="K168" s="823"/>
      <c r="L168" s="823"/>
      <c r="M168" s="823"/>
    </row>
    <row r="169" spans="2:13">
      <c r="B169" s="827"/>
      <c r="C169" s="827"/>
      <c r="D169" s="827"/>
      <c r="K169" s="823"/>
      <c r="L169" s="823"/>
      <c r="M169" s="823"/>
    </row>
    <row r="170" spans="2:13">
      <c r="B170" s="827"/>
      <c r="C170" s="827"/>
      <c r="D170" s="827"/>
      <c r="K170" s="823"/>
      <c r="L170" s="823"/>
      <c r="M170" s="823"/>
    </row>
    <row r="171" spans="2:13">
      <c r="B171" s="827"/>
      <c r="C171" s="827"/>
      <c r="D171" s="827"/>
      <c r="K171" s="823"/>
      <c r="L171" s="823"/>
      <c r="M171" s="823"/>
    </row>
    <row r="172" spans="2:13">
      <c r="B172" s="827"/>
      <c r="C172" s="827"/>
      <c r="D172" s="827"/>
      <c r="K172" s="823"/>
      <c r="L172" s="823"/>
      <c r="M172" s="823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3:F58 D52:F52 F45 F48 F51 C36:C37 E34:F35 E28:F28 E22:E27 E29:E33 E40:F40 E37:E39 H36:H45 G40:G58 H46:J58 I40:J45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8.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8" ht="18">
      <c r="K1" s="478"/>
      <c r="L1" s="478"/>
      <c r="M1" s="547" t="s">
        <v>4599</v>
      </c>
    </row>
    <row r="2" spans="1:28" ht="18">
      <c r="K2" s="479"/>
      <c r="L2" s="479"/>
      <c r="M2" s="548" t="s">
        <v>5971</v>
      </c>
    </row>
    <row r="3" spans="1:28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8" ht="45" customHeight="1">
      <c r="A4" s="1519" t="s">
        <v>5114</v>
      </c>
      <c r="B4" s="1519"/>
      <c r="C4" s="1519"/>
      <c r="D4" s="1519"/>
      <c r="E4" s="1519"/>
      <c r="F4" s="1519"/>
      <c r="G4" s="1519"/>
      <c r="H4" s="1519"/>
      <c r="I4" s="1519"/>
      <c r="J4" s="1519"/>
      <c r="K4" s="1519"/>
      <c r="L4" s="1519"/>
      <c r="M4" s="1519"/>
    </row>
    <row r="5" spans="1:28" ht="3.75" customHeight="1"/>
    <row r="6" spans="1:28" ht="45" customHeight="1">
      <c r="A6" s="1432" t="s">
        <v>6312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8" ht="4.5" customHeight="1"/>
    <row r="8" spans="1:28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8" s="653" customFormat="1" ht="32.25" customHeight="1">
      <c r="A10" s="1534" t="s">
        <v>5298</v>
      </c>
      <c r="B10" s="1534"/>
      <c r="C10" s="1534"/>
      <c r="D10" s="1534"/>
      <c r="E10" s="1534"/>
      <c r="F10" s="1534"/>
      <c r="G10" s="1534"/>
      <c r="H10" s="1534"/>
      <c r="I10" s="1534"/>
      <c r="J10" s="1534"/>
      <c r="K10" s="1534"/>
      <c r="L10" s="1534"/>
      <c r="M10" s="153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</row>
    <row r="11" spans="1:28" s="653" customFormat="1" ht="32.25" customHeight="1">
      <c r="A11" s="1534" t="s">
        <v>5542</v>
      </c>
      <c r="B11" s="1534"/>
      <c r="C11" s="1534"/>
      <c r="D11" s="1534"/>
      <c r="E11" s="1534"/>
      <c r="F11" s="1534"/>
      <c r="G11" s="1534"/>
      <c r="H11" s="1534"/>
      <c r="I11" s="1534"/>
      <c r="J11" s="1534"/>
      <c r="K11" s="1534"/>
      <c r="L11" s="1534"/>
      <c r="M11" s="1534"/>
      <c r="O11" s="654"/>
      <c r="P11" s="654"/>
      <c r="Q11" s="654"/>
      <c r="R11" s="654"/>
      <c r="S11" s="654"/>
      <c r="T11" s="654"/>
      <c r="U11" s="654"/>
      <c r="V11" s="654"/>
      <c r="W11" s="654"/>
      <c r="X11" s="654"/>
      <c r="Y11" s="654"/>
      <c r="Z11" s="654"/>
      <c r="AA11" s="654"/>
    </row>
    <row r="12" spans="1:28" s="655" customFormat="1" ht="15.75" customHeight="1">
      <c r="A12" s="1534" t="s">
        <v>5225</v>
      </c>
      <c r="B12" s="1534"/>
      <c r="C12" s="1534"/>
      <c r="D12" s="1534"/>
      <c r="E12" s="1534"/>
      <c r="F12" s="1534"/>
      <c r="G12" s="1534"/>
      <c r="H12" s="1534"/>
      <c r="I12" s="1534"/>
      <c r="J12" s="1534"/>
      <c r="K12" s="1534"/>
      <c r="L12" s="1534"/>
      <c r="M12" s="1534"/>
      <c r="O12" s="654"/>
      <c r="P12" s="654"/>
      <c r="Q12" s="654"/>
      <c r="R12" s="654"/>
      <c r="S12" s="654"/>
      <c r="T12" s="654"/>
      <c r="U12" s="654"/>
      <c r="V12" s="654"/>
      <c r="W12" s="654"/>
      <c r="X12" s="654"/>
      <c r="Y12" s="654"/>
      <c r="Z12" s="654"/>
      <c r="AA12" s="654"/>
      <c r="AB12" s="653"/>
    </row>
    <row r="13" spans="1:28" ht="9" customHeight="1">
      <c r="A13" s="549"/>
      <c r="B13" s="1184"/>
      <c r="C13" s="1184"/>
      <c r="D13" s="1184"/>
      <c r="E13" s="549"/>
      <c r="F13" s="549"/>
      <c r="G13" s="549"/>
      <c r="H13" s="549"/>
      <c r="I13" s="549"/>
      <c r="J13" s="549"/>
      <c r="K13" s="549"/>
      <c r="L13" s="1184"/>
      <c r="M13" s="549"/>
    </row>
    <row r="14" spans="1:28" ht="43.5" customHeight="1">
      <c r="A14" s="1511" t="s">
        <v>5115</v>
      </c>
      <c r="B14" s="1508" t="s">
        <v>5116</v>
      </c>
      <c r="C14" s="1521"/>
      <c r="D14" s="1509"/>
      <c r="E14" s="1525" t="s">
        <v>120</v>
      </c>
      <c r="F14" s="1526"/>
      <c r="G14" s="1527"/>
      <c r="H14" s="1525" t="s">
        <v>117</v>
      </c>
      <c r="I14" s="1526"/>
      <c r="J14" s="1527"/>
      <c r="K14" s="1511" t="s">
        <v>4242</v>
      </c>
      <c r="L14" s="1528" t="s">
        <v>4243</v>
      </c>
      <c r="M14" s="1529"/>
    </row>
    <row r="15" spans="1:28" ht="67.5" customHeight="1">
      <c r="A15" s="1512"/>
      <c r="B15" s="1522"/>
      <c r="C15" s="1523"/>
      <c r="D15" s="1524"/>
      <c r="E15" s="575" t="s">
        <v>760</v>
      </c>
      <c r="F15" s="1532" t="s">
        <v>761</v>
      </c>
      <c r="G15" s="1533"/>
      <c r="H15" s="576" t="s">
        <v>3121</v>
      </c>
      <c r="I15" s="1532" t="s">
        <v>119</v>
      </c>
      <c r="J15" s="1533"/>
      <c r="K15" s="1512"/>
      <c r="L15" s="1530"/>
      <c r="M15" s="1531"/>
    </row>
    <row r="16" spans="1:28" s="518" customFormat="1">
      <c r="A16" s="1185">
        <v>1</v>
      </c>
      <c r="B16" s="1535">
        <f>A16+1</f>
        <v>2</v>
      </c>
      <c r="C16" s="1536"/>
      <c r="D16" s="1537"/>
      <c r="E16" s="1185">
        <f>B16+1</f>
        <v>3</v>
      </c>
      <c r="F16" s="1535">
        <f>E16+1</f>
        <v>4</v>
      </c>
      <c r="G16" s="1537"/>
      <c r="H16" s="1175">
        <f>F16+1</f>
        <v>5</v>
      </c>
      <c r="I16" s="1535">
        <f>H16+1</f>
        <v>6</v>
      </c>
      <c r="J16" s="1537"/>
      <c r="K16" s="1185">
        <f>I16+1</f>
        <v>7</v>
      </c>
      <c r="L16" s="1535">
        <f>K16+1</f>
        <v>8</v>
      </c>
      <c r="M16" s="1537"/>
    </row>
    <row r="17" spans="1:13" ht="48.75" customHeight="1">
      <c r="A17" s="324" t="s">
        <v>6283</v>
      </c>
      <c r="B17" s="1538" t="s">
        <v>6278</v>
      </c>
      <c r="C17" s="1539"/>
      <c r="D17" s="1540"/>
      <c r="E17" s="324">
        <v>800</v>
      </c>
      <c r="F17" s="1538" t="s">
        <v>5117</v>
      </c>
      <c r="G17" s="1540"/>
      <c r="H17" s="325" t="s">
        <v>4580</v>
      </c>
      <c r="I17" s="1538" t="s">
        <v>4718</v>
      </c>
      <c r="J17" s="1540"/>
      <c r="K17" s="550">
        <v>213</v>
      </c>
      <c r="L17" s="1541">
        <v>12268</v>
      </c>
      <c r="M17" s="1542"/>
    </row>
    <row r="18" spans="1:13" ht="9.75" customHeight="1">
      <c r="A18" s="551"/>
      <c r="B18" s="552"/>
      <c r="C18" s="552"/>
      <c r="D18" s="552"/>
      <c r="E18" s="551"/>
      <c r="F18" s="552"/>
      <c r="G18" s="552"/>
      <c r="H18" s="553"/>
      <c r="I18" s="551"/>
      <c r="J18" s="551"/>
      <c r="K18" s="554"/>
      <c r="L18" s="554"/>
      <c r="M18" s="555"/>
    </row>
    <row r="19" spans="1:13" ht="15.75" customHeight="1">
      <c r="A19" s="556" t="s">
        <v>5118</v>
      </c>
      <c r="B19" s="557"/>
      <c r="C19" s="557"/>
      <c r="D19" s="557"/>
      <c r="E19" s="557"/>
      <c r="F19" s="557"/>
      <c r="G19" s="557"/>
      <c r="H19" s="557"/>
      <c r="I19" s="557"/>
      <c r="J19" s="557"/>
      <c r="K19" s="557"/>
      <c r="L19" s="557"/>
      <c r="M19" s="557"/>
    </row>
    <row r="20" spans="1:13" ht="36.75" customHeight="1">
      <c r="A20" s="1511" t="s">
        <v>261</v>
      </c>
      <c r="B20" s="1508" t="s">
        <v>259</v>
      </c>
      <c r="C20" s="1521"/>
      <c r="D20" s="1509"/>
      <c r="E20" s="1525" t="s">
        <v>120</v>
      </c>
      <c r="F20" s="1526"/>
      <c r="G20" s="1527"/>
      <c r="H20" s="1525" t="s">
        <v>117</v>
      </c>
      <c r="I20" s="1526"/>
      <c r="J20" s="1527"/>
      <c r="K20" s="1511" t="s">
        <v>4242</v>
      </c>
      <c r="L20" s="1511" t="s">
        <v>5119</v>
      </c>
      <c r="M20" s="1511" t="s">
        <v>4765</v>
      </c>
    </row>
    <row r="21" spans="1:13" ht="28.5" customHeight="1">
      <c r="A21" s="1512"/>
      <c r="B21" s="1522"/>
      <c r="C21" s="1523"/>
      <c r="D21" s="1524"/>
      <c r="E21" s="575" t="s">
        <v>760</v>
      </c>
      <c r="F21" s="1532" t="s">
        <v>761</v>
      </c>
      <c r="G21" s="1533"/>
      <c r="H21" s="576" t="s">
        <v>3121</v>
      </c>
      <c r="I21" s="1532" t="s">
        <v>119</v>
      </c>
      <c r="J21" s="1533"/>
      <c r="K21" s="1512"/>
      <c r="L21" s="1512"/>
      <c r="M21" s="1512"/>
    </row>
    <row r="22" spans="1:13">
      <c r="A22" s="1185">
        <v>1</v>
      </c>
      <c r="B22" s="1563">
        <f>A22+1</f>
        <v>2</v>
      </c>
      <c r="C22" s="1564"/>
      <c r="D22" s="1565"/>
      <c r="E22" s="1186">
        <f>B22+1</f>
        <v>3</v>
      </c>
      <c r="F22" s="1535">
        <f>E22+1</f>
        <v>4</v>
      </c>
      <c r="G22" s="1537"/>
      <c r="H22" s="1175">
        <f>F22+1</f>
        <v>5</v>
      </c>
      <c r="I22" s="1535">
        <f>H22+1</f>
        <v>6</v>
      </c>
      <c r="J22" s="1537"/>
      <c r="K22" s="1185">
        <f>I22+1</f>
        <v>7</v>
      </c>
      <c r="L22" s="1185">
        <f>K22+1</f>
        <v>8</v>
      </c>
      <c r="M22" s="1185">
        <f>L22+1</f>
        <v>9</v>
      </c>
    </row>
    <row r="23" spans="1:13" s="519" customFormat="1" ht="30" customHeight="1">
      <c r="A23" s="1551" t="s">
        <v>4719</v>
      </c>
      <c r="B23" s="1554" t="s">
        <v>5120</v>
      </c>
      <c r="C23" s="1555"/>
      <c r="D23" s="1556"/>
      <c r="E23" s="1551">
        <v>801</v>
      </c>
      <c r="F23" s="1554" t="s">
        <v>5121</v>
      </c>
      <c r="G23" s="1556"/>
      <c r="H23" s="1180">
        <v>104</v>
      </c>
      <c r="I23" s="1549" t="s">
        <v>4718</v>
      </c>
      <c r="J23" s="1550"/>
      <c r="K23" s="1543">
        <v>213</v>
      </c>
      <c r="L23" s="1543">
        <v>1</v>
      </c>
      <c r="M23" s="1546">
        <v>1</v>
      </c>
    </row>
    <row r="24" spans="1:13" s="519" customFormat="1" ht="28.5" customHeight="1">
      <c r="A24" s="1552"/>
      <c r="B24" s="1557"/>
      <c r="C24" s="1558"/>
      <c r="D24" s="1559"/>
      <c r="E24" s="1552"/>
      <c r="F24" s="1557"/>
      <c r="G24" s="1559"/>
      <c r="H24" s="1180">
        <v>32</v>
      </c>
      <c r="I24" s="1549" t="s">
        <v>3107</v>
      </c>
      <c r="J24" s="1550"/>
      <c r="K24" s="1544"/>
      <c r="L24" s="1544"/>
      <c r="M24" s="1547"/>
    </row>
    <row r="25" spans="1:13" s="519" customFormat="1" ht="15.75" customHeight="1">
      <c r="A25" s="1552"/>
      <c r="B25" s="1557"/>
      <c r="C25" s="1558"/>
      <c r="D25" s="1559"/>
      <c r="E25" s="1552"/>
      <c r="F25" s="1557"/>
      <c r="G25" s="1559"/>
      <c r="H25" s="1180">
        <v>87</v>
      </c>
      <c r="I25" s="1566" t="s">
        <v>5122</v>
      </c>
      <c r="J25" s="1567"/>
      <c r="K25" s="1544"/>
      <c r="L25" s="1544"/>
      <c r="M25" s="1547"/>
    </row>
    <row r="26" spans="1:13" s="519" customFormat="1" ht="15.75" customHeight="1">
      <c r="A26" s="1553"/>
      <c r="B26" s="1560"/>
      <c r="C26" s="1561"/>
      <c r="D26" s="1562"/>
      <c r="E26" s="1553"/>
      <c r="F26" s="1560"/>
      <c r="G26" s="1562"/>
      <c r="H26" s="1180">
        <v>62</v>
      </c>
      <c r="I26" s="1566" t="s">
        <v>5123</v>
      </c>
      <c r="J26" s="1567"/>
      <c r="K26" s="1545"/>
      <c r="L26" s="1545"/>
      <c r="M26" s="1548"/>
    </row>
    <row r="27" spans="1:13" s="519" customFormat="1" ht="31.5" customHeight="1">
      <c r="A27" s="1551" t="s">
        <v>4721</v>
      </c>
      <c r="B27" s="1554" t="s">
        <v>5124</v>
      </c>
      <c r="C27" s="1555"/>
      <c r="D27" s="1556"/>
      <c r="E27" s="1551">
        <v>803</v>
      </c>
      <c r="F27" s="1554" t="s">
        <v>5125</v>
      </c>
      <c r="G27" s="1556"/>
      <c r="H27" s="1180">
        <v>104</v>
      </c>
      <c r="I27" s="1549" t="s">
        <v>4718</v>
      </c>
      <c r="J27" s="1550"/>
      <c r="K27" s="1543">
        <v>213</v>
      </c>
      <c r="L27" s="1543">
        <v>2</v>
      </c>
      <c r="M27" s="1546">
        <v>3</v>
      </c>
    </row>
    <row r="28" spans="1:13" s="519" customFormat="1" ht="31.5" customHeight="1">
      <c r="A28" s="1552"/>
      <c r="B28" s="1557"/>
      <c r="C28" s="1558"/>
      <c r="D28" s="1559"/>
      <c r="E28" s="1552"/>
      <c r="F28" s="1557"/>
      <c r="G28" s="1559"/>
      <c r="H28" s="1180">
        <v>32</v>
      </c>
      <c r="I28" s="1549" t="s">
        <v>3107</v>
      </c>
      <c r="J28" s="1550"/>
      <c r="K28" s="1544"/>
      <c r="L28" s="1544"/>
      <c r="M28" s="1547"/>
    </row>
    <row r="29" spans="1:13" s="519" customFormat="1" ht="15.75" customHeight="1">
      <c r="A29" s="1552"/>
      <c r="B29" s="1557"/>
      <c r="C29" s="1558"/>
      <c r="D29" s="1559"/>
      <c r="E29" s="1552"/>
      <c r="F29" s="1557"/>
      <c r="G29" s="1559"/>
      <c r="H29" s="1180">
        <v>87</v>
      </c>
      <c r="I29" s="1566" t="s">
        <v>5122</v>
      </c>
      <c r="J29" s="1567"/>
      <c r="K29" s="1544"/>
      <c r="L29" s="1544"/>
      <c r="M29" s="1547"/>
    </row>
    <row r="30" spans="1:13" s="519" customFormat="1" ht="15.75" customHeight="1">
      <c r="A30" s="1553"/>
      <c r="B30" s="1560"/>
      <c r="C30" s="1561"/>
      <c r="D30" s="1562"/>
      <c r="E30" s="1553"/>
      <c r="F30" s="1560"/>
      <c r="G30" s="1562"/>
      <c r="H30" s="1180">
        <v>62</v>
      </c>
      <c r="I30" s="1566" t="s">
        <v>5123</v>
      </c>
      <c r="J30" s="1567"/>
      <c r="K30" s="1545"/>
      <c r="L30" s="1545"/>
      <c r="M30" s="1548"/>
    </row>
    <row r="31" spans="1:13" s="519" customFormat="1" ht="8.25" customHeight="1">
      <c r="A31" s="560"/>
      <c r="B31" s="1176"/>
      <c r="C31" s="1176"/>
      <c r="D31" s="1176"/>
      <c r="E31" s="560"/>
      <c r="F31" s="1176"/>
      <c r="G31" s="1176"/>
      <c r="H31" s="534"/>
      <c r="I31" s="561"/>
      <c r="J31" s="561"/>
      <c r="K31" s="562"/>
      <c r="L31" s="562"/>
      <c r="M31" s="563"/>
    </row>
    <row r="32" spans="1:13" s="519" customFormat="1">
      <c r="A32" s="557" t="s">
        <v>5126</v>
      </c>
      <c r="B32" s="557"/>
      <c r="C32" s="557"/>
      <c r="D32" s="557"/>
      <c r="E32" s="557"/>
      <c r="F32" s="557"/>
      <c r="G32" s="557"/>
      <c r="H32" s="557"/>
      <c r="I32" s="557"/>
      <c r="J32" s="557"/>
      <c r="K32" s="557"/>
      <c r="L32" s="557"/>
      <c r="M32" s="557"/>
    </row>
    <row r="33" spans="1:13" s="519" customFormat="1" ht="54.75" customHeight="1">
      <c r="A33" s="1511" t="s">
        <v>3306</v>
      </c>
      <c r="B33" s="1506" t="s">
        <v>261</v>
      </c>
      <c r="C33" s="1506" t="s">
        <v>259</v>
      </c>
      <c r="D33" s="1506"/>
      <c r="E33" s="1506"/>
      <c r="F33" s="1506"/>
      <c r="G33" s="1506"/>
      <c r="H33" s="1568" t="s">
        <v>2830</v>
      </c>
      <c r="I33" s="1569"/>
      <c r="J33" s="1570"/>
      <c r="K33" s="1511" t="s">
        <v>4242</v>
      </c>
      <c r="L33" s="1511" t="s">
        <v>5119</v>
      </c>
      <c r="M33" s="1511" t="s">
        <v>4765</v>
      </c>
    </row>
    <row r="34" spans="1:13" s="519" customFormat="1" ht="40.5" customHeight="1">
      <c r="A34" s="1512"/>
      <c r="B34" s="1506"/>
      <c r="C34" s="1506"/>
      <c r="D34" s="1506"/>
      <c r="E34" s="1506"/>
      <c r="F34" s="1506"/>
      <c r="G34" s="1506"/>
      <c r="H34" s="575" t="s">
        <v>760</v>
      </c>
      <c r="I34" s="1532" t="s">
        <v>761</v>
      </c>
      <c r="J34" s="1533"/>
      <c r="K34" s="1512"/>
      <c r="L34" s="1512"/>
      <c r="M34" s="1512"/>
    </row>
    <row r="35" spans="1:13" s="519" customFormat="1">
      <c r="A35" s="1185">
        <v>1</v>
      </c>
      <c r="B35" s="1185">
        <f>A35+1</f>
        <v>2</v>
      </c>
      <c r="C35" s="1535">
        <f>B35+1</f>
        <v>3</v>
      </c>
      <c r="D35" s="1536"/>
      <c r="E35" s="1536"/>
      <c r="F35" s="1536"/>
      <c r="G35" s="1537"/>
      <c r="H35" s="1175">
        <f>C35+1</f>
        <v>4</v>
      </c>
      <c r="I35" s="1535">
        <f>H35+1</f>
        <v>5</v>
      </c>
      <c r="J35" s="1537"/>
      <c r="K35" s="1185">
        <f>I35+1</f>
        <v>6</v>
      </c>
      <c r="L35" s="1185">
        <f>K35+1</f>
        <v>7</v>
      </c>
      <c r="M35" s="1185">
        <f>L35+1</f>
        <v>8</v>
      </c>
    </row>
    <row r="36" spans="1:13" s="519" customFormat="1" ht="33.75" customHeight="1">
      <c r="A36" s="358" t="s">
        <v>4763</v>
      </c>
      <c r="B36" s="558" t="s">
        <v>4524</v>
      </c>
      <c r="C36" s="1549" t="s">
        <v>4768</v>
      </c>
      <c r="D36" s="1572"/>
      <c r="E36" s="1572"/>
      <c r="F36" s="1572"/>
      <c r="G36" s="1550"/>
      <c r="H36" s="1180" t="s">
        <v>4764</v>
      </c>
      <c r="I36" s="1566" t="s">
        <v>458</v>
      </c>
      <c r="J36" s="1567"/>
      <c r="K36" s="1183">
        <v>213</v>
      </c>
      <c r="L36" s="1183">
        <v>2</v>
      </c>
      <c r="M36" s="1182">
        <v>1</v>
      </c>
    </row>
    <row r="37" spans="1:13" s="519" customFormat="1" ht="34.5" customHeight="1">
      <c r="A37" s="358" t="s">
        <v>4763</v>
      </c>
      <c r="B37" s="558" t="s">
        <v>4526</v>
      </c>
      <c r="C37" s="1549" t="s">
        <v>4769</v>
      </c>
      <c r="D37" s="1572"/>
      <c r="E37" s="1572"/>
      <c r="F37" s="1572"/>
      <c r="G37" s="1550"/>
      <c r="H37" s="1180" t="s">
        <v>4764</v>
      </c>
      <c r="I37" s="1566" t="s">
        <v>458</v>
      </c>
      <c r="J37" s="1567"/>
      <c r="K37" s="1183">
        <v>213</v>
      </c>
      <c r="L37" s="1183">
        <v>2</v>
      </c>
      <c r="M37" s="1182">
        <v>9</v>
      </c>
    </row>
    <row r="38" spans="1:13" s="519" customFormat="1" ht="20.25" customHeight="1">
      <c r="A38" s="358" t="s">
        <v>4763</v>
      </c>
      <c r="B38" s="558" t="s">
        <v>4796</v>
      </c>
      <c r="C38" s="1566" t="s">
        <v>3478</v>
      </c>
      <c r="D38" s="1571"/>
      <c r="E38" s="1571"/>
      <c r="F38" s="1571"/>
      <c r="G38" s="1567"/>
      <c r="H38" s="1180" t="s">
        <v>4764</v>
      </c>
      <c r="I38" s="1566" t="s">
        <v>458</v>
      </c>
      <c r="J38" s="1567"/>
      <c r="K38" s="1183">
        <v>213</v>
      </c>
      <c r="L38" s="1183">
        <v>2</v>
      </c>
      <c r="M38" s="1182">
        <v>8</v>
      </c>
    </row>
    <row r="39" spans="1:13" s="519" customFormat="1" ht="20.25" customHeight="1">
      <c r="A39" s="358" t="s">
        <v>4763</v>
      </c>
      <c r="B39" s="558" t="s">
        <v>1018</v>
      </c>
      <c r="C39" s="1566" t="s">
        <v>5127</v>
      </c>
      <c r="D39" s="1571"/>
      <c r="E39" s="1571"/>
      <c r="F39" s="1571"/>
      <c r="G39" s="1567"/>
      <c r="H39" s="1180" t="s">
        <v>4764</v>
      </c>
      <c r="I39" s="1566" t="s">
        <v>458</v>
      </c>
      <c r="J39" s="1567"/>
      <c r="K39" s="1543">
        <v>213</v>
      </c>
      <c r="L39" s="1543">
        <v>2</v>
      </c>
      <c r="M39" s="1573">
        <v>5</v>
      </c>
    </row>
    <row r="40" spans="1:13" s="519" customFormat="1" ht="20.25" customHeight="1">
      <c r="A40" s="358" t="s">
        <v>4763</v>
      </c>
      <c r="B40" s="558" t="s">
        <v>973</v>
      </c>
      <c r="C40" s="1566" t="s">
        <v>5128</v>
      </c>
      <c r="D40" s="1571"/>
      <c r="E40" s="1571"/>
      <c r="F40" s="1571"/>
      <c r="G40" s="1567"/>
      <c r="H40" s="1180" t="s">
        <v>4764</v>
      </c>
      <c r="I40" s="1566" t="s">
        <v>458</v>
      </c>
      <c r="J40" s="1567"/>
      <c r="K40" s="1545"/>
      <c r="L40" s="1545"/>
      <c r="M40" s="1574"/>
    </row>
    <row r="41" spans="1:13" s="519" customFormat="1" ht="20.25" customHeight="1">
      <c r="A41" s="358" t="s">
        <v>4763</v>
      </c>
      <c r="B41" s="558" t="s">
        <v>4485</v>
      </c>
      <c r="C41" s="1566" t="s">
        <v>4486</v>
      </c>
      <c r="D41" s="1571"/>
      <c r="E41" s="1571"/>
      <c r="F41" s="1571"/>
      <c r="G41" s="1567"/>
      <c r="H41" s="1180" t="s">
        <v>4764</v>
      </c>
      <c r="I41" s="1566" t="s">
        <v>458</v>
      </c>
      <c r="J41" s="1567"/>
      <c r="K41" s="1183">
        <v>213</v>
      </c>
      <c r="L41" s="1183">
        <v>2</v>
      </c>
      <c r="M41" s="1182">
        <v>5</v>
      </c>
    </row>
    <row r="42" spans="1:13" s="519" customFormat="1" ht="20.25" customHeight="1">
      <c r="A42" s="358" t="s">
        <v>4763</v>
      </c>
      <c r="B42" s="558" t="s">
        <v>900</v>
      </c>
      <c r="C42" s="1566" t="s">
        <v>5129</v>
      </c>
      <c r="D42" s="1571"/>
      <c r="E42" s="1571"/>
      <c r="F42" s="1571"/>
      <c r="G42" s="1567"/>
      <c r="H42" s="1180" t="s">
        <v>4764</v>
      </c>
      <c r="I42" s="1566" t="s">
        <v>458</v>
      </c>
      <c r="J42" s="1567"/>
      <c r="K42" s="1543">
        <v>213</v>
      </c>
      <c r="L42" s="1543">
        <v>2</v>
      </c>
      <c r="M42" s="1573">
        <v>3</v>
      </c>
    </row>
    <row r="43" spans="1:13" s="519" customFormat="1" ht="20.25" customHeight="1">
      <c r="A43" s="358" t="s">
        <v>4763</v>
      </c>
      <c r="B43" s="558" t="s">
        <v>887</v>
      </c>
      <c r="C43" s="1566" t="s">
        <v>888</v>
      </c>
      <c r="D43" s="1571"/>
      <c r="E43" s="1571"/>
      <c r="F43" s="1571"/>
      <c r="G43" s="1567"/>
      <c r="H43" s="1180" t="s">
        <v>4764</v>
      </c>
      <c r="I43" s="1566" t="s">
        <v>458</v>
      </c>
      <c r="J43" s="1567"/>
      <c r="K43" s="1544"/>
      <c r="L43" s="1544"/>
      <c r="M43" s="1575"/>
    </row>
    <row r="44" spans="1:13" s="519" customFormat="1" ht="20.25" customHeight="1">
      <c r="A44" s="358" t="s">
        <v>4763</v>
      </c>
      <c r="B44" s="558" t="s">
        <v>5130</v>
      </c>
      <c r="C44" s="1566" t="s">
        <v>5131</v>
      </c>
      <c r="D44" s="1571"/>
      <c r="E44" s="1571"/>
      <c r="F44" s="1571"/>
      <c r="G44" s="1567"/>
      <c r="H44" s="1180" t="s">
        <v>4764</v>
      </c>
      <c r="I44" s="1566" t="s">
        <v>458</v>
      </c>
      <c r="J44" s="1567"/>
      <c r="K44" s="1545"/>
      <c r="L44" s="1545"/>
      <c r="M44" s="1574"/>
    </row>
    <row r="45" spans="1:13" s="519" customFormat="1" ht="20.25" customHeight="1">
      <c r="A45" s="358" t="s">
        <v>4763</v>
      </c>
      <c r="B45" s="558" t="s">
        <v>893</v>
      </c>
      <c r="C45" s="1566" t="s">
        <v>3438</v>
      </c>
      <c r="D45" s="1571"/>
      <c r="E45" s="1571"/>
      <c r="F45" s="1571"/>
      <c r="G45" s="1567"/>
      <c r="H45" s="1180" t="s">
        <v>4764</v>
      </c>
      <c r="I45" s="1566" t="s">
        <v>458</v>
      </c>
      <c r="J45" s="1567"/>
      <c r="K45" s="1543">
        <v>213</v>
      </c>
      <c r="L45" s="1543">
        <v>2</v>
      </c>
      <c r="M45" s="1573">
        <v>3</v>
      </c>
    </row>
    <row r="46" spans="1:13" s="519" customFormat="1" ht="20.25" customHeight="1">
      <c r="A46" s="358" t="s">
        <v>4763</v>
      </c>
      <c r="B46" s="558" t="s">
        <v>892</v>
      </c>
      <c r="C46" s="1566" t="s">
        <v>5132</v>
      </c>
      <c r="D46" s="1571"/>
      <c r="E46" s="1571"/>
      <c r="F46" s="1571"/>
      <c r="G46" s="1567"/>
      <c r="H46" s="1180" t="s">
        <v>4764</v>
      </c>
      <c r="I46" s="1566" t="s">
        <v>458</v>
      </c>
      <c r="J46" s="1567"/>
      <c r="K46" s="1545"/>
      <c r="L46" s="1545"/>
      <c r="M46" s="1574"/>
    </row>
    <row r="47" spans="1:13" s="519" customFormat="1" ht="20.25" customHeight="1">
      <c r="A47" s="358" t="s">
        <v>4763</v>
      </c>
      <c r="B47" s="558" t="s">
        <v>902</v>
      </c>
      <c r="C47" s="1566" t="s">
        <v>903</v>
      </c>
      <c r="D47" s="1571"/>
      <c r="E47" s="1571"/>
      <c r="F47" s="1571"/>
      <c r="G47" s="1567"/>
      <c r="H47" s="1180" t="s">
        <v>4764</v>
      </c>
      <c r="I47" s="1566" t="s">
        <v>458</v>
      </c>
      <c r="J47" s="1567"/>
      <c r="K47" s="1183">
        <v>213</v>
      </c>
      <c r="L47" s="1183">
        <v>2</v>
      </c>
      <c r="M47" s="1182">
        <v>3</v>
      </c>
    </row>
    <row r="48" spans="1:13" s="519" customFormat="1" ht="20.25" customHeight="1">
      <c r="A48" s="358" t="s">
        <v>4763</v>
      </c>
      <c r="B48" s="558" t="s">
        <v>912</v>
      </c>
      <c r="C48" s="1566" t="s">
        <v>913</v>
      </c>
      <c r="D48" s="1571"/>
      <c r="E48" s="1571"/>
      <c r="F48" s="1571"/>
      <c r="G48" s="1567"/>
      <c r="H48" s="1180" t="s">
        <v>4764</v>
      </c>
      <c r="I48" s="1566" t="s">
        <v>458</v>
      </c>
      <c r="J48" s="1567"/>
      <c r="K48" s="1543">
        <v>213</v>
      </c>
      <c r="L48" s="1543">
        <v>2</v>
      </c>
      <c r="M48" s="1573">
        <v>2</v>
      </c>
    </row>
    <row r="49" spans="1:15" s="519" customFormat="1" ht="20.25" customHeight="1">
      <c r="A49" s="358" t="s">
        <v>4763</v>
      </c>
      <c r="B49" s="558" t="s">
        <v>4795</v>
      </c>
      <c r="C49" s="1566" t="s">
        <v>4794</v>
      </c>
      <c r="D49" s="1571"/>
      <c r="E49" s="1571"/>
      <c r="F49" s="1571"/>
      <c r="G49" s="1567"/>
      <c r="H49" s="1180" t="s">
        <v>4764</v>
      </c>
      <c r="I49" s="1566" t="s">
        <v>458</v>
      </c>
      <c r="J49" s="1567"/>
      <c r="K49" s="1545"/>
      <c r="L49" s="1545"/>
      <c r="M49" s="1574"/>
    </row>
    <row r="50" spans="1:15" s="519" customFormat="1" ht="33" customHeight="1">
      <c r="A50" s="358" t="s">
        <v>4763</v>
      </c>
      <c r="B50" s="558" t="s">
        <v>6264</v>
      </c>
      <c r="C50" s="1549" t="s">
        <v>6265</v>
      </c>
      <c r="D50" s="1572"/>
      <c r="E50" s="1572"/>
      <c r="F50" s="1572"/>
      <c r="G50" s="1550"/>
      <c r="H50" s="1180" t="s">
        <v>4764</v>
      </c>
      <c r="I50" s="1566" t="s">
        <v>458</v>
      </c>
      <c r="J50" s="1567"/>
      <c r="K50" s="1183">
        <v>213</v>
      </c>
      <c r="L50" s="1183">
        <v>2</v>
      </c>
      <c r="M50" s="1182">
        <v>1</v>
      </c>
    </row>
    <row r="51" spans="1:15" s="519" customFormat="1" ht="20.25" customHeight="1">
      <c r="A51" s="358" t="s">
        <v>4763</v>
      </c>
      <c r="B51" s="558" t="s">
        <v>5133</v>
      </c>
      <c r="C51" s="1549" t="s">
        <v>4249</v>
      </c>
      <c r="D51" s="1572"/>
      <c r="E51" s="1572"/>
      <c r="F51" s="1572"/>
      <c r="G51" s="1550"/>
      <c r="H51" s="1180" t="s">
        <v>4764</v>
      </c>
      <c r="I51" s="1566" t="s">
        <v>458</v>
      </c>
      <c r="J51" s="1567"/>
      <c r="K51" s="1183">
        <v>213</v>
      </c>
      <c r="L51" s="1183">
        <v>1</v>
      </c>
      <c r="M51" s="1182">
        <v>2</v>
      </c>
    </row>
    <row r="52" spans="1:15" ht="9" customHeight="1">
      <c r="A52" s="532"/>
      <c r="B52" s="532"/>
      <c r="C52" s="532"/>
      <c r="D52" s="564"/>
      <c r="E52" s="534"/>
      <c r="F52" s="560"/>
      <c r="G52" s="565"/>
      <c r="H52" s="565"/>
      <c r="I52" s="565"/>
      <c r="J52" s="565"/>
      <c r="K52" s="562"/>
      <c r="L52" s="562"/>
      <c r="M52" s="533"/>
    </row>
    <row r="53" spans="1:15" ht="20.25" customHeight="1">
      <c r="A53" s="557" t="s">
        <v>5134</v>
      </c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O53" s="516"/>
    </row>
    <row r="54" spans="1:15" ht="15.75" customHeight="1">
      <c r="A54" s="1576" t="s">
        <v>5135</v>
      </c>
      <c r="B54" s="1577" t="s">
        <v>5136</v>
      </c>
      <c r="C54" s="1576" t="s">
        <v>5137</v>
      </c>
      <c r="D54" s="1576"/>
      <c r="E54" s="1576" t="s">
        <v>5138</v>
      </c>
      <c r="F54" s="1576"/>
    </row>
    <row r="55" spans="1:15" ht="42.75">
      <c r="A55" s="1576"/>
      <c r="B55" s="1577"/>
      <c r="C55" s="810" t="s">
        <v>5139</v>
      </c>
      <c r="D55" s="811" t="s">
        <v>5140</v>
      </c>
      <c r="E55" s="810" t="s">
        <v>5139</v>
      </c>
      <c r="F55" s="811" t="s">
        <v>5140</v>
      </c>
    </row>
    <row r="56" spans="1:15">
      <c r="A56" s="813">
        <v>1</v>
      </c>
      <c r="B56" s="813">
        <v>2</v>
      </c>
      <c r="C56" s="813">
        <v>3</v>
      </c>
      <c r="D56" s="813">
        <v>4</v>
      </c>
      <c r="E56" s="813">
        <v>5</v>
      </c>
      <c r="F56" s="813">
        <v>6</v>
      </c>
    </row>
    <row r="57" spans="1:15">
      <c r="A57" s="1188" t="s">
        <v>5141</v>
      </c>
      <c r="B57" s="815">
        <v>4</v>
      </c>
      <c r="C57" s="815">
        <v>4</v>
      </c>
      <c r="D57" s="815" t="s">
        <v>2661</v>
      </c>
      <c r="E57" s="815">
        <v>3</v>
      </c>
      <c r="F57" s="815" t="s">
        <v>2661</v>
      </c>
    </row>
    <row r="58" spans="1:15">
      <c r="A58" s="818" t="s">
        <v>5142</v>
      </c>
      <c r="B58" s="815">
        <v>1</v>
      </c>
      <c r="C58" s="815">
        <v>1</v>
      </c>
      <c r="D58" s="815" t="s">
        <v>2661</v>
      </c>
      <c r="E58" s="815">
        <v>1</v>
      </c>
      <c r="F58" s="815" t="s">
        <v>2661</v>
      </c>
    </row>
    <row r="59" spans="1:15">
      <c r="A59" s="818" t="s">
        <v>5143</v>
      </c>
      <c r="B59" s="815">
        <v>3</v>
      </c>
      <c r="C59" s="815">
        <v>3</v>
      </c>
      <c r="D59" s="815" t="s">
        <v>2661</v>
      </c>
      <c r="E59" s="815">
        <v>2</v>
      </c>
      <c r="F59" s="815" t="s">
        <v>2661</v>
      </c>
    </row>
    <row r="60" spans="1:15">
      <c r="A60" s="1188" t="s">
        <v>5144</v>
      </c>
      <c r="B60" s="815">
        <v>42</v>
      </c>
      <c r="C60" s="815">
        <v>34</v>
      </c>
      <c r="D60" s="815" t="s">
        <v>2661</v>
      </c>
      <c r="E60" s="815">
        <v>25</v>
      </c>
      <c r="F60" s="815" t="s">
        <v>2661</v>
      </c>
    </row>
    <row r="61" spans="1:15">
      <c r="A61" s="818" t="s">
        <v>5142</v>
      </c>
      <c r="B61" s="979">
        <v>2</v>
      </c>
      <c r="C61" s="979">
        <v>2</v>
      </c>
      <c r="D61" s="815" t="s">
        <v>2661</v>
      </c>
      <c r="E61" s="1025">
        <v>1</v>
      </c>
      <c r="F61" s="815" t="s">
        <v>2661</v>
      </c>
    </row>
    <row r="62" spans="1:15">
      <c r="A62" s="818" t="s">
        <v>5143</v>
      </c>
      <c r="B62" s="979">
        <v>40</v>
      </c>
      <c r="C62" s="979">
        <v>32</v>
      </c>
      <c r="D62" s="815" t="s">
        <v>2661</v>
      </c>
      <c r="E62" s="1025">
        <v>24</v>
      </c>
      <c r="F62" s="815" t="s">
        <v>2661</v>
      </c>
    </row>
    <row r="63" spans="1:15">
      <c r="A63" s="1189" t="s">
        <v>13</v>
      </c>
      <c r="B63" s="980">
        <v>46</v>
      </c>
      <c r="C63" s="980">
        <v>38</v>
      </c>
      <c r="D63" s="1086">
        <v>1</v>
      </c>
      <c r="E63" s="980">
        <v>28</v>
      </c>
      <c r="F63" s="1086">
        <v>0.8</v>
      </c>
    </row>
    <row r="64" spans="1:15" ht="9" customHeight="1"/>
    <row r="65" spans="1:15">
      <c r="A65" s="572" t="s">
        <v>5145</v>
      </c>
      <c r="B65" s="504"/>
      <c r="C65" s="504"/>
      <c r="D65" s="505"/>
      <c r="E65" s="523"/>
      <c r="F65" s="523"/>
      <c r="G65" s="523"/>
      <c r="H65" s="523"/>
      <c r="I65" s="523"/>
      <c r="J65" s="523"/>
      <c r="K65" s="523"/>
      <c r="L65" s="523"/>
    </row>
    <row r="66" spans="1:15" ht="7.5" customHeight="1">
      <c r="E66" s="521"/>
      <c r="F66" s="522"/>
      <c r="O66" s="516"/>
    </row>
  </sheetData>
  <mergeCells count="114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</mergeCells>
  <conditionalFormatting sqref="E23:E31 F52:J52 E36:E52 H36:H51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55" zoomScale="75" zoomScaleNormal="75" workbookViewId="0">
      <selection activeCell="A8" sqref="A8:XFD8"/>
    </sheetView>
  </sheetViews>
  <sheetFormatPr defaultColWidth="9" defaultRowHeight="15.75"/>
  <cols>
    <col min="1" max="1" width="17.8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2" t="s">
        <v>6313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ht="32.25" customHeight="1">
      <c r="A10" s="1598" t="s">
        <v>5299</v>
      </c>
      <c r="B10" s="1598"/>
      <c r="C10" s="1598"/>
      <c r="D10" s="1598"/>
      <c r="E10" s="1598"/>
      <c r="F10" s="1598"/>
      <c r="G10" s="1598"/>
      <c r="H10" s="1598"/>
      <c r="I10" s="1598"/>
      <c r="J10" s="1598"/>
      <c r="K10" s="1598"/>
      <c r="L10" s="1598"/>
      <c r="M10" s="1598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 ht="32.25" customHeight="1">
      <c r="A11" s="1579" t="s">
        <v>5155</v>
      </c>
      <c r="B11" s="1579"/>
      <c r="C11" s="1579"/>
      <c r="D11" s="1579"/>
      <c r="E11" s="1579"/>
      <c r="F11" s="1579"/>
      <c r="G11" s="1579"/>
      <c r="H11" s="1579"/>
      <c r="I11" s="1579"/>
      <c r="J11" s="1579"/>
      <c r="K11" s="1579"/>
      <c r="L11" s="1579"/>
      <c r="M11" s="1579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 ht="9" customHeight="1">
      <c r="A12" s="549"/>
      <c r="B12" s="1184"/>
      <c r="C12" s="1184"/>
      <c r="D12" s="1184"/>
      <c r="E12" s="549"/>
      <c r="F12" s="549"/>
      <c r="G12" s="549"/>
      <c r="H12" s="549"/>
      <c r="I12" s="549"/>
      <c r="J12" s="549"/>
      <c r="K12" s="549"/>
      <c r="L12" s="1184"/>
      <c r="M12" s="549"/>
    </row>
    <row r="13" spans="1:27" ht="43.5" customHeight="1">
      <c r="A13" s="1511" t="s">
        <v>5115</v>
      </c>
      <c r="B13" s="1508" t="s">
        <v>5116</v>
      </c>
      <c r="C13" s="1521"/>
      <c r="D13" s="1509"/>
      <c r="E13" s="1580" t="s">
        <v>120</v>
      </c>
      <c r="F13" s="1581"/>
      <c r="G13" s="1582"/>
      <c r="H13" s="1580" t="s">
        <v>117</v>
      </c>
      <c r="I13" s="1581"/>
      <c r="J13" s="1582"/>
      <c r="K13" s="1511" t="s">
        <v>4242</v>
      </c>
      <c r="L13" s="1528" t="s">
        <v>4243</v>
      </c>
      <c r="M13" s="1529"/>
    </row>
    <row r="14" spans="1:27" ht="67.5" customHeight="1">
      <c r="A14" s="1512"/>
      <c r="B14" s="1522"/>
      <c r="C14" s="1523"/>
      <c r="D14" s="1524"/>
      <c r="E14" s="578" t="s">
        <v>760</v>
      </c>
      <c r="F14" s="1583" t="s">
        <v>761</v>
      </c>
      <c r="G14" s="1584"/>
      <c r="H14" s="579" t="s">
        <v>3121</v>
      </c>
      <c r="I14" s="1583" t="s">
        <v>119</v>
      </c>
      <c r="J14" s="1584"/>
      <c r="K14" s="1512"/>
      <c r="L14" s="1530"/>
      <c r="M14" s="1531"/>
    </row>
    <row r="15" spans="1:27" s="518" customFormat="1">
      <c r="A15" s="1185">
        <v>1</v>
      </c>
      <c r="B15" s="1535">
        <f>A15+1</f>
        <v>2</v>
      </c>
      <c r="C15" s="1536"/>
      <c r="D15" s="1537"/>
      <c r="E15" s="1185">
        <f>B15+1</f>
        <v>3</v>
      </c>
      <c r="F15" s="1535">
        <f>E15+1</f>
        <v>4</v>
      </c>
      <c r="G15" s="1537"/>
      <c r="H15" s="1175">
        <f>F15+1</f>
        <v>5</v>
      </c>
      <c r="I15" s="1535">
        <f>H15+1</f>
        <v>6</v>
      </c>
      <c r="J15" s="1537"/>
      <c r="K15" s="1185">
        <f>I15+1</f>
        <v>7</v>
      </c>
      <c r="L15" s="1535">
        <f>K15+1</f>
        <v>8</v>
      </c>
      <c r="M15" s="1537"/>
    </row>
    <row r="16" spans="1:27" ht="46.5" customHeight="1">
      <c r="A16" s="324" t="s">
        <v>6282</v>
      </c>
      <c r="B16" s="1538" t="s">
        <v>6281</v>
      </c>
      <c r="C16" s="1539"/>
      <c r="D16" s="1540"/>
      <c r="E16" s="324">
        <v>800</v>
      </c>
      <c r="F16" s="1538" t="s">
        <v>5117</v>
      </c>
      <c r="G16" s="1540"/>
      <c r="H16" s="325" t="s">
        <v>4580</v>
      </c>
      <c r="I16" s="1538" t="s">
        <v>4718</v>
      </c>
      <c r="J16" s="1540"/>
      <c r="K16" s="550">
        <v>213</v>
      </c>
      <c r="L16" s="1541">
        <v>19632</v>
      </c>
      <c r="M16" s="1542"/>
    </row>
    <row r="17" spans="1:13" ht="9.75" customHeight="1">
      <c r="A17" s="551"/>
      <c r="B17" s="552"/>
      <c r="C17" s="552"/>
      <c r="D17" s="552"/>
      <c r="E17" s="551"/>
      <c r="F17" s="552"/>
      <c r="G17" s="552"/>
      <c r="H17" s="553"/>
      <c r="I17" s="551"/>
      <c r="J17" s="551"/>
      <c r="K17" s="554"/>
      <c r="L17" s="554"/>
      <c r="M17" s="555"/>
    </row>
    <row r="18" spans="1:13" ht="15.75" customHeight="1">
      <c r="A18" s="556" t="s">
        <v>5118</v>
      </c>
      <c r="B18" s="557"/>
      <c r="C18" s="557"/>
      <c r="D18" s="557"/>
      <c r="E18" s="557"/>
      <c r="F18" s="557"/>
      <c r="G18" s="557"/>
      <c r="H18" s="557"/>
      <c r="I18" s="557"/>
      <c r="J18" s="557"/>
      <c r="K18" s="557"/>
      <c r="L18" s="557"/>
      <c r="M18" s="557"/>
    </row>
    <row r="19" spans="1:13" ht="36.75" customHeight="1">
      <c r="A19" s="1511" t="s">
        <v>261</v>
      </c>
      <c r="B19" s="1508" t="s">
        <v>259</v>
      </c>
      <c r="C19" s="1521"/>
      <c r="D19" s="1509"/>
      <c r="E19" s="1580" t="s">
        <v>120</v>
      </c>
      <c r="F19" s="1581"/>
      <c r="G19" s="1582"/>
      <c r="H19" s="1580" t="s">
        <v>117</v>
      </c>
      <c r="I19" s="1581"/>
      <c r="J19" s="1582"/>
      <c r="K19" s="1511" t="s">
        <v>4242</v>
      </c>
      <c r="L19" s="1511" t="s">
        <v>5119</v>
      </c>
      <c r="M19" s="1511" t="s">
        <v>4765</v>
      </c>
    </row>
    <row r="20" spans="1:13" ht="28.5" customHeight="1">
      <c r="A20" s="1512"/>
      <c r="B20" s="1522"/>
      <c r="C20" s="1523"/>
      <c r="D20" s="1524"/>
      <c r="E20" s="578" t="s">
        <v>760</v>
      </c>
      <c r="F20" s="1583" t="s">
        <v>761</v>
      </c>
      <c r="G20" s="1584"/>
      <c r="H20" s="579" t="s">
        <v>3121</v>
      </c>
      <c r="I20" s="1583" t="s">
        <v>119</v>
      </c>
      <c r="J20" s="1584"/>
      <c r="K20" s="1512"/>
      <c r="L20" s="1512"/>
      <c r="M20" s="1512"/>
    </row>
    <row r="21" spans="1:13">
      <c r="A21" s="1185">
        <v>1</v>
      </c>
      <c r="B21" s="1563">
        <f>A21+1</f>
        <v>2</v>
      </c>
      <c r="C21" s="1564"/>
      <c r="D21" s="1565"/>
      <c r="E21" s="1186">
        <f>B21+1</f>
        <v>3</v>
      </c>
      <c r="F21" s="1535">
        <f>E21+1</f>
        <v>4</v>
      </c>
      <c r="G21" s="1537"/>
      <c r="H21" s="1175">
        <f>F21+1</f>
        <v>5</v>
      </c>
      <c r="I21" s="1535">
        <f>H21+1</f>
        <v>6</v>
      </c>
      <c r="J21" s="1537"/>
      <c r="K21" s="1185">
        <f>I21+1</f>
        <v>7</v>
      </c>
      <c r="L21" s="1185">
        <f>K21+1</f>
        <v>8</v>
      </c>
      <c r="M21" s="1185">
        <f>L21+1</f>
        <v>9</v>
      </c>
    </row>
    <row r="22" spans="1:13" s="519" customFormat="1" ht="31.5" customHeight="1">
      <c r="A22" s="1551" t="s">
        <v>4719</v>
      </c>
      <c r="B22" s="1554" t="s">
        <v>5120</v>
      </c>
      <c r="C22" s="1555"/>
      <c r="D22" s="1556"/>
      <c r="E22" s="1551">
        <v>801</v>
      </c>
      <c r="F22" s="1554" t="s">
        <v>5121</v>
      </c>
      <c r="G22" s="1556"/>
      <c r="H22" s="1180">
        <v>104</v>
      </c>
      <c r="I22" s="1549" t="s">
        <v>4718</v>
      </c>
      <c r="J22" s="1550"/>
      <c r="K22" s="1543">
        <v>213</v>
      </c>
      <c r="L22" s="1543">
        <v>1</v>
      </c>
      <c r="M22" s="1546">
        <v>1</v>
      </c>
    </row>
    <row r="23" spans="1:13" s="519" customFormat="1" ht="30.75" customHeight="1">
      <c r="A23" s="1552"/>
      <c r="B23" s="1557"/>
      <c r="C23" s="1558"/>
      <c r="D23" s="1559"/>
      <c r="E23" s="1552"/>
      <c r="F23" s="1557"/>
      <c r="G23" s="1559"/>
      <c r="H23" s="1180">
        <v>32</v>
      </c>
      <c r="I23" s="1549" t="s">
        <v>3107</v>
      </c>
      <c r="J23" s="1550"/>
      <c r="K23" s="1544"/>
      <c r="L23" s="1544"/>
      <c r="M23" s="1547"/>
    </row>
    <row r="24" spans="1:13" s="519" customFormat="1" ht="20.25" customHeight="1">
      <c r="A24" s="1552"/>
      <c r="B24" s="1557"/>
      <c r="C24" s="1558"/>
      <c r="D24" s="1559"/>
      <c r="E24" s="1552"/>
      <c r="F24" s="1557"/>
      <c r="G24" s="1559"/>
      <c r="H24" s="1180">
        <v>87</v>
      </c>
      <c r="I24" s="1549" t="s">
        <v>5122</v>
      </c>
      <c r="J24" s="1550"/>
      <c r="K24" s="1544"/>
      <c r="L24" s="1544"/>
      <c r="M24" s="1547"/>
    </row>
    <row r="25" spans="1:13" s="519" customFormat="1" ht="20.25" customHeight="1">
      <c r="A25" s="1553"/>
      <c r="B25" s="1560"/>
      <c r="C25" s="1561"/>
      <c r="D25" s="1562"/>
      <c r="E25" s="1552"/>
      <c r="F25" s="1557"/>
      <c r="G25" s="1559"/>
      <c r="H25" s="1180">
        <v>62</v>
      </c>
      <c r="I25" s="1549" t="s">
        <v>5123</v>
      </c>
      <c r="J25" s="1550"/>
      <c r="K25" s="1544"/>
      <c r="L25" s="1544"/>
      <c r="M25" s="1547"/>
    </row>
    <row r="26" spans="1:13" s="519" customFormat="1" ht="31.5" customHeight="1">
      <c r="A26" s="1180" t="s">
        <v>5156</v>
      </c>
      <c r="B26" s="1549" t="s">
        <v>5157</v>
      </c>
      <c r="C26" s="1572"/>
      <c r="D26" s="1550"/>
      <c r="E26" s="1553"/>
      <c r="F26" s="1560"/>
      <c r="G26" s="1562"/>
      <c r="H26" s="1180">
        <v>25</v>
      </c>
      <c r="I26" s="1549" t="s">
        <v>306</v>
      </c>
      <c r="J26" s="1550"/>
      <c r="K26" s="1545"/>
      <c r="L26" s="1545"/>
      <c r="M26" s="1548"/>
    </row>
    <row r="27" spans="1:13" s="519" customFormat="1" ht="29.25" customHeight="1">
      <c r="A27" s="1551" t="s">
        <v>4721</v>
      </c>
      <c r="B27" s="1554" t="s">
        <v>5124</v>
      </c>
      <c r="C27" s="1555"/>
      <c r="D27" s="1556"/>
      <c r="E27" s="1551">
        <v>803</v>
      </c>
      <c r="F27" s="1554" t="s">
        <v>5125</v>
      </c>
      <c r="G27" s="1556"/>
      <c r="H27" s="1180">
        <v>104</v>
      </c>
      <c r="I27" s="1549" t="s">
        <v>4718</v>
      </c>
      <c r="J27" s="1550"/>
      <c r="K27" s="1543">
        <v>213</v>
      </c>
      <c r="L27" s="1543">
        <v>2</v>
      </c>
      <c r="M27" s="1546">
        <v>6</v>
      </c>
    </row>
    <row r="28" spans="1:13" s="519" customFormat="1" ht="29.25" customHeight="1">
      <c r="A28" s="1552"/>
      <c r="B28" s="1557"/>
      <c r="C28" s="1558"/>
      <c r="D28" s="1559"/>
      <c r="E28" s="1552"/>
      <c r="F28" s="1557"/>
      <c r="G28" s="1559"/>
      <c r="H28" s="1180">
        <v>32</v>
      </c>
      <c r="I28" s="1549" t="s">
        <v>3107</v>
      </c>
      <c r="J28" s="1550"/>
      <c r="K28" s="1544"/>
      <c r="L28" s="1544"/>
      <c r="M28" s="1547"/>
    </row>
    <row r="29" spans="1:13" s="519" customFormat="1" ht="15.75" customHeight="1">
      <c r="A29" s="1552"/>
      <c r="B29" s="1557"/>
      <c r="C29" s="1558"/>
      <c r="D29" s="1559"/>
      <c r="E29" s="1552"/>
      <c r="F29" s="1557"/>
      <c r="G29" s="1559"/>
      <c r="H29" s="1180">
        <v>87</v>
      </c>
      <c r="I29" s="1549" t="s">
        <v>5122</v>
      </c>
      <c r="J29" s="1550"/>
      <c r="K29" s="1544"/>
      <c r="L29" s="1544"/>
      <c r="M29" s="1547"/>
    </row>
    <row r="30" spans="1:13" s="519" customFormat="1" ht="15.75" customHeight="1">
      <c r="A30" s="1553"/>
      <c r="B30" s="1560"/>
      <c r="C30" s="1561"/>
      <c r="D30" s="1562"/>
      <c r="E30" s="1552"/>
      <c r="F30" s="1557"/>
      <c r="G30" s="1559"/>
      <c r="H30" s="1180">
        <v>62</v>
      </c>
      <c r="I30" s="1549" t="s">
        <v>5123</v>
      </c>
      <c r="J30" s="1550"/>
      <c r="K30" s="1544"/>
      <c r="L30" s="1544"/>
      <c r="M30" s="1547"/>
    </row>
    <row r="31" spans="1:13" s="519" customFormat="1" ht="15.75" customHeight="1">
      <c r="A31" s="1180" t="s">
        <v>4779</v>
      </c>
      <c r="B31" s="1549" t="s">
        <v>5158</v>
      </c>
      <c r="C31" s="1572"/>
      <c r="D31" s="1550"/>
      <c r="E31" s="1553"/>
      <c r="F31" s="1560"/>
      <c r="G31" s="1562"/>
      <c r="H31" s="1180">
        <v>25</v>
      </c>
      <c r="I31" s="1549" t="s">
        <v>306</v>
      </c>
      <c r="J31" s="1550"/>
      <c r="K31" s="1545"/>
      <c r="L31" s="1545"/>
      <c r="M31" s="1548"/>
    </row>
    <row r="32" spans="1:13" s="519" customFormat="1" ht="15.75" customHeight="1">
      <c r="A32" s="1551" t="s">
        <v>5148</v>
      </c>
      <c r="B32" s="1554" t="s">
        <v>5149</v>
      </c>
      <c r="C32" s="1555"/>
      <c r="D32" s="1556"/>
      <c r="E32" s="1551" t="s">
        <v>5150</v>
      </c>
      <c r="F32" s="1554" t="s">
        <v>5151</v>
      </c>
      <c r="G32" s="1556"/>
      <c r="H32" s="358">
        <v>52</v>
      </c>
      <c r="I32" s="1549" t="s">
        <v>399</v>
      </c>
      <c r="J32" s="1550"/>
      <c r="K32" s="1543">
        <v>213</v>
      </c>
      <c r="L32" s="1543">
        <v>1</v>
      </c>
      <c r="M32" s="1546">
        <v>1</v>
      </c>
    </row>
    <row r="33" spans="1:13" s="519" customFormat="1">
      <c r="A33" s="1553"/>
      <c r="B33" s="1560"/>
      <c r="C33" s="1561"/>
      <c r="D33" s="1562"/>
      <c r="E33" s="1552"/>
      <c r="F33" s="1557"/>
      <c r="G33" s="1559"/>
      <c r="H33" s="358"/>
      <c r="I33" s="1549"/>
      <c r="J33" s="1550"/>
      <c r="K33" s="1544"/>
      <c r="L33" s="1544"/>
      <c r="M33" s="1547"/>
    </row>
    <row r="34" spans="1:13" s="519" customFormat="1" ht="15.75" customHeight="1">
      <c r="A34" s="1551" t="s">
        <v>5152</v>
      </c>
      <c r="B34" s="1554" t="s">
        <v>5153</v>
      </c>
      <c r="C34" s="1555"/>
      <c r="D34" s="1556"/>
      <c r="E34" s="1552"/>
      <c r="F34" s="1557"/>
      <c r="G34" s="1559"/>
      <c r="H34" s="358">
        <v>52</v>
      </c>
      <c r="I34" s="1549" t="s">
        <v>399</v>
      </c>
      <c r="J34" s="1550"/>
      <c r="K34" s="1544"/>
      <c r="L34" s="1544"/>
      <c r="M34" s="1547"/>
    </row>
    <row r="35" spans="1:13" s="519" customFormat="1">
      <c r="A35" s="1553"/>
      <c r="B35" s="1560"/>
      <c r="C35" s="1561"/>
      <c r="D35" s="1562"/>
      <c r="E35" s="1553"/>
      <c r="F35" s="1560"/>
      <c r="G35" s="1562"/>
      <c r="H35" s="358"/>
      <c r="I35" s="1549"/>
      <c r="J35" s="1550"/>
      <c r="K35" s="1545"/>
      <c r="L35" s="1545"/>
      <c r="M35" s="1548"/>
    </row>
    <row r="36" spans="1:13" s="519" customFormat="1" ht="8.25" customHeight="1">
      <c r="A36" s="560"/>
      <c r="B36" s="1176"/>
      <c r="C36" s="1176"/>
      <c r="D36" s="1176"/>
      <c r="E36" s="560"/>
      <c r="F36" s="1176"/>
      <c r="G36" s="1176"/>
      <c r="H36" s="560"/>
      <c r="I36" s="573"/>
      <c r="J36" s="573"/>
      <c r="K36" s="562"/>
      <c r="L36" s="562"/>
      <c r="M36" s="563"/>
    </row>
    <row r="37" spans="1:13" s="519" customFormat="1">
      <c r="A37" s="557" t="s">
        <v>5126</v>
      </c>
      <c r="B37" s="557"/>
      <c r="C37" s="557"/>
      <c r="D37" s="557"/>
      <c r="E37" s="557"/>
      <c r="F37" s="557"/>
      <c r="G37" s="557"/>
      <c r="H37" s="557"/>
      <c r="I37" s="557"/>
      <c r="J37" s="557"/>
      <c r="K37" s="557"/>
      <c r="L37" s="557"/>
      <c r="M37" s="557"/>
    </row>
    <row r="38" spans="1:13" s="519" customFormat="1" ht="54.75" customHeight="1">
      <c r="A38" s="1511" t="s">
        <v>3306</v>
      </c>
      <c r="B38" s="1511" t="s">
        <v>261</v>
      </c>
      <c r="C38" s="1508" t="s">
        <v>259</v>
      </c>
      <c r="D38" s="1521"/>
      <c r="E38" s="1521"/>
      <c r="F38" s="1521"/>
      <c r="G38" s="1509"/>
      <c r="H38" s="1585" t="s">
        <v>2830</v>
      </c>
      <c r="I38" s="1586"/>
      <c r="J38" s="1587"/>
      <c r="K38" s="1511" t="s">
        <v>4242</v>
      </c>
      <c r="L38" s="1511" t="s">
        <v>5119</v>
      </c>
      <c r="M38" s="1511" t="s">
        <v>4765</v>
      </c>
    </row>
    <row r="39" spans="1:13" s="519" customFormat="1" ht="40.5" customHeight="1">
      <c r="A39" s="1512"/>
      <c r="B39" s="1512"/>
      <c r="C39" s="1522"/>
      <c r="D39" s="1523"/>
      <c r="E39" s="1523"/>
      <c r="F39" s="1523"/>
      <c r="G39" s="1524"/>
      <c r="H39" s="578" t="s">
        <v>760</v>
      </c>
      <c r="I39" s="1583" t="s">
        <v>761</v>
      </c>
      <c r="J39" s="1584"/>
      <c r="K39" s="1512"/>
      <c r="L39" s="1512"/>
      <c r="M39" s="1512"/>
    </row>
    <row r="40" spans="1:13" s="519" customFormat="1">
      <c r="A40" s="1185">
        <v>1</v>
      </c>
      <c r="B40" s="1185">
        <f>A40+1</f>
        <v>2</v>
      </c>
      <c r="C40" s="1535">
        <f>B40+1</f>
        <v>3</v>
      </c>
      <c r="D40" s="1536"/>
      <c r="E40" s="1536"/>
      <c r="F40" s="1536"/>
      <c r="G40" s="1537"/>
      <c r="H40" s="1175">
        <f>C40+1</f>
        <v>4</v>
      </c>
      <c r="I40" s="1535">
        <f>H40+1</f>
        <v>5</v>
      </c>
      <c r="J40" s="1537"/>
      <c r="K40" s="1185">
        <f>I40+1</f>
        <v>6</v>
      </c>
      <c r="L40" s="1185">
        <f>K40+1</f>
        <v>7</v>
      </c>
      <c r="M40" s="1185">
        <f>L40+1</f>
        <v>8</v>
      </c>
    </row>
    <row r="41" spans="1:13" s="519" customFormat="1" ht="20.25" customHeight="1">
      <c r="A41" s="358" t="s">
        <v>4763</v>
      </c>
      <c r="B41" s="558" t="s">
        <v>4797</v>
      </c>
      <c r="C41" s="1549" t="s">
        <v>4760</v>
      </c>
      <c r="D41" s="1572"/>
      <c r="E41" s="1572"/>
      <c r="F41" s="1572"/>
      <c r="G41" s="1550"/>
      <c r="H41" s="1180" t="s">
        <v>4764</v>
      </c>
      <c r="I41" s="1566" t="s">
        <v>458</v>
      </c>
      <c r="J41" s="1567"/>
      <c r="K41" s="1181">
        <v>213</v>
      </c>
      <c r="L41" s="1181">
        <v>2</v>
      </c>
      <c r="M41" s="1182">
        <v>2</v>
      </c>
    </row>
    <row r="42" spans="1:13" s="519" customFormat="1" ht="20.25" customHeight="1">
      <c r="A42" s="358" t="s">
        <v>4763</v>
      </c>
      <c r="B42" s="558" t="s">
        <v>4761</v>
      </c>
      <c r="C42" s="1549" t="s">
        <v>4762</v>
      </c>
      <c r="D42" s="1572"/>
      <c r="E42" s="1572"/>
      <c r="F42" s="1572"/>
      <c r="G42" s="1550"/>
      <c r="H42" s="1180" t="s">
        <v>4764</v>
      </c>
      <c r="I42" s="1566" t="s">
        <v>458</v>
      </c>
      <c r="J42" s="1567"/>
      <c r="K42" s="1181">
        <v>213</v>
      </c>
      <c r="L42" s="1181">
        <v>2</v>
      </c>
      <c r="M42" s="1182">
        <v>1</v>
      </c>
    </row>
    <row r="43" spans="1:13" s="519" customFormat="1" ht="32.25" customHeight="1">
      <c r="A43" s="358" t="s">
        <v>4763</v>
      </c>
      <c r="B43" s="558" t="s">
        <v>4531</v>
      </c>
      <c r="C43" s="1549" t="s">
        <v>4532</v>
      </c>
      <c r="D43" s="1572"/>
      <c r="E43" s="1572"/>
      <c r="F43" s="1572"/>
      <c r="G43" s="1550"/>
      <c r="H43" s="1180" t="s">
        <v>4764</v>
      </c>
      <c r="I43" s="1566" t="s">
        <v>458</v>
      </c>
      <c r="J43" s="1567"/>
      <c r="K43" s="1596">
        <v>213</v>
      </c>
      <c r="L43" s="1596">
        <v>2</v>
      </c>
      <c r="M43" s="1573">
        <v>3</v>
      </c>
    </row>
    <row r="44" spans="1:13" s="519" customFormat="1" ht="20.25" customHeight="1">
      <c r="A44" s="358" t="s">
        <v>4763</v>
      </c>
      <c r="B44" s="558" t="s">
        <v>4103</v>
      </c>
      <c r="C44" s="1549" t="s">
        <v>5159</v>
      </c>
      <c r="D44" s="1572"/>
      <c r="E44" s="1572"/>
      <c r="F44" s="1572"/>
      <c r="G44" s="1550"/>
      <c r="H44" s="1180" t="s">
        <v>4764</v>
      </c>
      <c r="I44" s="1566" t="s">
        <v>458</v>
      </c>
      <c r="J44" s="1567"/>
      <c r="K44" s="1597"/>
      <c r="L44" s="1597"/>
      <c r="M44" s="1574"/>
    </row>
    <row r="45" spans="1:13" s="519" customFormat="1" ht="35.25" customHeight="1">
      <c r="A45" s="358" t="s">
        <v>4763</v>
      </c>
      <c r="B45" s="558" t="s">
        <v>4533</v>
      </c>
      <c r="C45" s="1549" t="s">
        <v>4534</v>
      </c>
      <c r="D45" s="1572"/>
      <c r="E45" s="1572"/>
      <c r="F45" s="1572"/>
      <c r="G45" s="1550"/>
      <c r="H45" s="1180" t="s">
        <v>4764</v>
      </c>
      <c r="I45" s="1566" t="s">
        <v>458</v>
      </c>
      <c r="J45" s="1567"/>
      <c r="K45" s="1596">
        <v>213</v>
      </c>
      <c r="L45" s="1596">
        <v>2</v>
      </c>
      <c r="M45" s="1573">
        <v>7</v>
      </c>
    </row>
    <row r="46" spans="1:13" s="519" customFormat="1" ht="20.25" customHeight="1">
      <c r="A46" s="358" t="s">
        <v>4763</v>
      </c>
      <c r="B46" s="558" t="s">
        <v>5060</v>
      </c>
      <c r="C46" s="1549" t="s">
        <v>3477</v>
      </c>
      <c r="D46" s="1572"/>
      <c r="E46" s="1572"/>
      <c r="F46" s="1572"/>
      <c r="G46" s="1550"/>
      <c r="H46" s="1180" t="s">
        <v>4764</v>
      </c>
      <c r="I46" s="1566" t="s">
        <v>458</v>
      </c>
      <c r="J46" s="1567"/>
      <c r="K46" s="1597"/>
      <c r="L46" s="1597"/>
      <c r="M46" s="1574"/>
    </row>
    <row r="47" spans="1:13" s="519" customFormat="1" ht="20.25" customHeight="1">
      <c r="A47" s="358" t="s">
        <v>4763</v>
      </c>
      <c r="B47" s="558" t="s">
        <v>4796</v>
      </c>
      <c r="C47" s="1549" t="s">
        <v>3478</v>
      </c>
      <c r="D47" s="1572"/>
      <c r="E47" s="1572"/>
      <c r="F47" s="1572"/>
      <c r="G47" s="1550"/>
      <c r="H47" s="1180" t="s">
        <v>4764</v>
      </c>
      <c r="I47" s="1566" t="s">
        <v>458</v>
      </c>
      <c r="J47" s="1567"/>
      <c r="K47" s="1181">
        <v>213</v>
      </c>
      <c r="L47" s="1181">
        <v>2</v>
      </c>
      <c r="M47" s="1182">
        <v>8</v>
      </c>
    </row>
    <row r="48" spans="1:13" s="519" customFormat="1" ht="20.25" customHeight="1">
      <c r="A48" s="358" t="s">
        <v>4763</v>
      </c>
      <c r="B48" s="558" t="s">
        <v>997</v>
      </c>
      <c r="C48" s="1549" t="s">
        <v>998</v>
      </c>
      <c r="D48" s="1572"/>
      <c r="E48" s="1572"/>
      <c r="F48" s="1572"/>
      <c r="G48" s="1550"/>
      <c r="H48" s="1180" t="s">
        <v>4764</v>
      </c>
      <c r="I48" s="1566" t="s">
        <v>458</v>
      </c>
      <c r="J48" s="1567"/>
      <c r="K48" s="1181">
        <v>213</v>
      </c>
      <c r="L48" s="1181">
        <v>2</v>
      </c>
      <c r="M48" s="1182">
        <v>4</v>
      </c>
    </row>
    <row r="49" spans="1:15" s="519" customFormat="1" ht="20.25" customHeight="1">
      <c r="A49" s="358" t="s">
        <v>4763</v>
      </c>
      <c r="B49" s="558" t="s">
        <v>4485</v>
      </c>
      <c r="C49" s="1549" t="s">
        <v>4486</v>
      </c>
      <c r="D49" s="1572"/>
      <c r="E49" s="1572"/>
      <c r="F49" s="1572"/>
      <c r="G49" s="1550"/>
      <c r="H49" s="1180" t="s">
        <v>4764</v>
      </c>
      <c r="I49" s="1566" t="s">
        <v>458</v>
      </c>
      <c r="J49" s="1567"/>
      <c r="K49" s="1181">
        <v>213</v>
      </c>
      <c r="L49" s="1181">
        <v>2</v>
      </c>
      <c r="M49" s="1182">
        <v>4</v>
      </c>
    </row>
    <row r="50" spans="1:15" s="519" customFormat="1" ht="20.25" customHeight="1">
      <c r="A50" s="358" t="s">
        <v>4763</v>
      </c>
      <c r="B50" s="558" t="s">
        <v>916</v>
      </c>
      <c r="C50" s="1549" t="s">
        <v>917</v>
      </c>
      <c r="D50" s="1572"/>
      <c r="E50" s="1572"/>
      <c r="F50" s="1572"/>
      <c r="G50" s="1550"/>
      <c r="H50" s="1180" t="s">
        <v>4764</v>
      </c>
      <c r="I50" s="1566" t="s">
        <v>458</v>
      </c>
      <c r="J50" s="1567"/>
      <c r="K50" s="1181">
        <v>213</v>
      </c>
      <c r="L50" s="1181">
        <v>2</v>
      </c>
      <c r="M50" s="1182">
        <v>5</v>
      </c>
    </row>
    <row r="51" spans="1:15" s="519" customFormat="1" ht="20.25" customHeight="1">
      <c r="A51" s="358" t="s">
        <v>4763</v>
      </c>
      <c r="B51" s="558" t="s">
        <v>912</v>
      </c>
      <c r="C51" s="1549" t="s">
        <v>913</v>
      </c>
      <c r="D51" s="1572"/>
      <c r="E51" s="1572"/>
      <c r="F51" s="1572"/>
      <c r="G51" s="1550"/>
      <c r="H51" s="1180" t="s">
        <v>4764</v>
      </c>
      <c r="I51" s="1566" t="s">
        <v>458</v>
      </c>
      <c r="J51" s="1567"/>
      <c r="K51" s="1596">
        <v>213</v>
      </c>
      <c r="L51" s="1596">
        <v>2</v>
      </c>
      <c r="M51" s="1573">
        <v>2</v>
      </c>
    </row>
    <row r="52" spans="1:15" s="519" customFormat="1" ht="20.25" customHeight="1">
      <c r="A52" s="358" t="s">
        <v>4763</v>
      </c>
      <c r="B52" s="558" t="s">
        <v>4795</v>
      </c>
      <c r="C52" s="1549" t="s">
        <v>4794</v>
      </c>
      <c r="D52" s="1572"/>
      <c r="E52" s="1572"/>
      <c r="F52" s="1572"/>
      <c r="G52" s="1550"/>
      <c r="H52" s="1180" t="s">
        <v>4764</v>
      </c>
      <c r="I52" s="1566" t="s">
        <v>458</v>
      </c>
      <c r="J52" s="1567"/>
      <c r="K52" s="1597"/>
      <c r="L52" s="1597"/>
      <c r="M52" s="1574"/>
    </row>
    <row r="53" spans="1:15" s="519" customFormat="1" ht="20.25" customHeight="1">
      <c r="A53" s="358" t="s">
        <v>4763</v>
      </c>
      <c r="B53" s="558" t="s">
        <v>926</v>
      </c>
      <c r="C53" s="1549" t="s">
        <v>927</v>
      </c>
      <c r="D53" s="1572"/>
      <c r="E53" s="1572"/>
      <c r="F53" s="1572"/>
      <c r="G53" s="1550"/>
      <c r="H53" s="1180" t="s">
        <v>4764</v>
      </c>
      <c r="I53" s="1566" t="s">
        <v>458</v>
      </c>
      <c r="J53" s="1567"/>
      <c r="K53" s="1181">
        <v>213</v>
      </c>
      <c r="L53" s="1181">
        <v>2</v>
      </c>
      <c r="M53" s="1182">
        <v>3</v>
      </c>
    </row>
    <row r="54" spans="1:15" s="519" customFormat="1" ht="34.5" customHeight="1">
      <c r="A54" s="358" t="s">
        <v>4763</v>
      </c>
      <c r="B54" s="558" t="s">
        <v>6266</v>
      </c>
      <c r="C54" s="1549" t="s">
        <v>6271</v>
      </c>
      <c r="D54" s="1572"/>
      <c r="E54" s="1572"/>
      <c r="F54" s="1572"/>
      <c r="G54" s="1550"/>
      <c r="H54" s="1180" t="s">
        <v>4764</v>
      </c>
      <c r="I54" s="1566" t="s">
        <v>458</v>
      </c>
      <c r="J54" s="1567"/>
      <c r="K54" s="1181">
        <v>213</v>
      </c>
      <c r="L54" s="1181">
        <v>2</v>
      </c>
      <c r="M54" s="1182">
        <v>2</v>
      </c>
    </row>
    <row r="55" spans="1:15" s="519" customFormat="1" ht="20.25" customHeight="1">
      <c r="A55" s="358" t="s">
        <v>4763</v>
      </c>
      <c r="B55" s="558" t="s">
        <v>6267</v>
      </c>
      <c r="C55" s="1549" t="s">
        <v>6272</v>
      </c>
      <c r="D55" s="1572"/>
      <c r="E55" s="1572"/>
      <c r="F55" s="1572"/>
      <c r="G55" s="1550"/>
      <c r="H55" s="1180" t="s">
        <v>4764</v>
      </c>
      <c r="I55" s="1566" t="s">
        <v>458</v>
      </c>
      <c r="J55" s="1567"/>
      <c r="K55" s="1181">
        <v>213</v>
      </c>
      <c r="L55" s="1181">
        <v>2</v>
      </c>
      <c r="M55" s="1182">
        <v>2</v>
      </c>
    </row>
    <row r="56" spans="1:15" s="519" customFormat="1" ht="20.25" customHeight="1">
      <c r="A56" s="358" t="s">
        <v>4763</v>
      </c>
      <c r="B56" s="558" t="s">
        <v>6268</v>
      </c>
      <c r="C56" s="1549" t="s">
        <v>6273</v>
      </c>
      <c r="D56" s="1572"/>
      <c r="E56" s="1572"/>
      <c r="F56" s="1572"/>
      <c r="G56" s="1550"/>
      <c r="H56" s="1180" t="s">
        <v>4764</v>
      </c>
      <c r="I56" s="1566" t="s">
        <v>458</v>
      </c>
      <c r="J56" s="1567"/>
      <c r="K56" s="1181">
        <v>213</v>
      </c>
      <c r="L56" s="1181">
        <v>2</v>
      </c>
      <c r="M56" s="1182">
        <v>2</v>
      </c>
    </row>
    <row r="57" spans="1:15" s="519" customFormat="1" ht="20.25" customHeight="1">
      <c r="A57" s="358" t="s">
        <v>4763</v>
      </c>
      <c r="B57" s="558" t="s">
        <v>6269</v>
      </c>
      <c r="C57" s="1549" t="s">
        <v>6274</v>
      </c>
      <c r="D57" s="1572"/>
      <c r="E57" s="1572"/>
      <c r="F57" s="1572"/>
      <c r="G57" s="1550"/>
      <c r="H57" s="1180" t="s">
        <v>4764</v>
      </c>
      <c r="I57" s="1566" t="s">
        <v>458</v>
      </c>
      <c r="J57" s="1567"/>
      <c r="K57" s="1181">
        <v>213</v>
      </c>
      <c r="L57" s="1181">
        <v>2</v>
      </c>
      <c r="M57" s="1182">
        <v>2</v>
      </c>
    </row>
    <row r="58" spans="1:15" s="519" customFormat="1" ht="20.25" customHeight="1">
      <c r="A58" s="358" t="s">
        <v>4763</v>
      </c>
      <c r="B58" s="558" t="s">
        <v>6270</v>
      </c>
      <c r="C58" s="1549" t="s">
        <v>6275</v>
      </c>
      <c r="D58" s="1572"/>
      <c r="E58" s="1572"/>
      <c r="F58" s="1572"/>
      <c r="G58" s="1550"/>
      <c r="H58" s="1180" t="s">
        <v>4764</v>
      </c>
      <c r="I58" s="1566" t="s">
        <v>458</v>
      </c>
      <c r="J58" s="1567"/>
      <c r="K58" s="1181">
        <v>213</v>
      </c>
      <c r="L58" s="1181">
        <v>2</v>
      </c>
      <c r="M58" s="1182">
        <v>2</v>
      </c>
    </row>
    <row r="59" spans="1:15" s="519" customFormat="1" ht="20.25" customHeight="1">
      <c r="A59" s="358" t="s">
        <v>4763</v>
      </c>
      <c r="B59" s="558" t="s">
        <v>5133</v>
      </c>
      <c r="C59" s="1549" t="s">
        <v>4249</v>
      </c>
      <c r="D59" s="1572"/>
      <c r="E59" s="1572"/>
      <c r="F59" s="1572"/>
      <c r="G59" s="1550"/>
      <c r="H59" s="1180" t="s">
        <v>4764</v>
      </c>
      <c r="I59" s="1566" t="s">
        <v>458</v>
      </c>
      <c r="J59" s="1567"/>
      <c r="K59" s="1181">
        <v>213</v>
      </c>
      <c r="L59" s="1181">
        <v>2</v>
      </c>
      <c r="M59" s="1182">
        <v>2</v>
      </c>
    </row>
    <row r="60" spans="1:15" s="519" customFormat="1" ht="20.25" customHeight="1">
      <c r="A60" s="358" t="s">
        <v>4763</v>
      </c>
      <c r="B60" s="558" t="s">
        <v>1108</v>
      </c>
      <c r="C60" s="1549" t="s">
        <v>617</v>
      </c>
      <c r="D60" s="1572"/>
      <c r="E60" s="1572"/>
      <c r="F60" s="1572"/>
      <c r="G60" s="1550"/>
      <c r="H60" s="1180" t="s">
        <v>4764</v>
      </c>
      <c r="I60" s="1566" t="s">
        <v>458</v>
      </c>
      <c r="J60" s="1567"/>
      <c r="K60" s="1181">
        <v>213</v>
      </c>
      <c r="L60" s="1181">
        <v>1</v>
      </c>
      <c r="M60" s="1182">
        <v>2</v>
      </c>
    </row>
    <row r="61" spans="1:15" ht="9" customHeight="1">
      <c r="A61" s="532"/>
      <c r="B61" s="532"/>
      <c r="C61" s="532"/>
      <c r="D61" s="564"/>
      <c r="E61" s="534"/>
      <c r="F61" s="560"/>
      <c r="G61" s="565"/>
      <c r="H61" s="565"/>
      <c r="I61" s="565"/>
      <c r="J61" s="565"/>
      <c r="K61" s="562"/>
      <c r="L61" s="562"/>
      <c r="M61" s="533"/>
    </row>
    <row r="62" spans="1:15" ht="18.75" customHeight="1">
      <c r="A62" s="557" t="s">
        <v>5134</v>
      </c>
      <c r="B62" s="566"/>
      <c r="C62" s="566"/>
      <c r="D62" s="566"/>
      <c r="E62" s="566"/>
      <c r="F62" s="566"/>
      <c r="G62" s="566"/>
      <c r="H62" s="566"/>
      <c r="I62" s="566"/>
      <c r="J62" s="566"/>
      <c r="K62" s="566"/>
      <c r="L62" s="566"/>
      <c r="M62" s="566"/>
      <c r="O62" s="516"/>
    </row>
    <row r="63" spans="1:15" ht="15.75" customHeight="1">
      <c r="A63" s="1590" t="s">
        <v>5135</v>
      </c>
      <c r="B63" s="1592" t="s">
        <v>5136</v>
      </c>
      <c r="C63" s="1594" t="s">
        <v>5137</v>
      </c>
      <c r="D63" s="1595"/>
      <c r="E63" s="1576" t="s">
        <v>5138</v>
      </c>
      <c r="F63" s="1576"/>
    </row>
    <row r="64" spans="1:15" ht="42.75">
      <c r="A64" s="1591"/>
      <c r="B64" s="1593"/>
      <c r="C64" s="1178" t="s">
        <v>5139</v>
      </c>
      <c r="D64" s="809" t="s">
        <v>5140</v>
      </c>
      <c r="E64" s="1179" t="s">
        <v>5139</v>
      </c>
      <c r="F64" s="1087" t="s">
        <v>5140</v>
      </c>
    </row>
    <row r="65" spans="1:15">
      <c r="A65" s="812">
        <v>1</v>
      </c>
      <c r="B65" s="813">
        <v>2</v>
      </c>
      <c r="C65" s="813">
        <v>3</v>
      </c>
      <c r="D65" s="813">
        <v>4</v>
      </c>
      <c r="E65" s="813">
        <v>5</v>
      </c>
      <c r="F65" s="813">
        <v>6</v>
      </c>
    </row>
    <row r="66" spans="1:15">
      <c r="A66" s="814" t="s">
        <v>5141</v>
      </c>
      <c r="B66" s="815">
        <v>8</v>
      </c>
      <c r="C66" s="815">
        <v>8</v>
      </c>
      <c r="D66" s="815" t="s">
        <v>2661</v>
      </c>
      <c r="E66" s="815">
        <v>7</v>
      </c>
      <c r="F66" s="815" t="s">
        <v>2661</v>
      </c>
    </row>
    <row r="67" spans="1:15">
      <c r="A67" s="818" t="s">
        <v>5142</v>
      </c>
      <c r="B67" s="815">
        <v>2</v>
      </c>
      <c r="C67" s="815">
        <v>2</v>
      </c>
      <c r="D67" s="815" t="s">
        <v>2661</v>
      </c>
      <c r="E67" s="815">
        <v>2</v>
      </c>
      <c r="F67" s="815" t="s">
        <v>2661</v>
      </c>
    </row>
    <row r="68" spans="1:15">
      <c r="A68" s="818" t="s">
        <v>5143</v>
      </c>
      <c r="B68" s="815">
        <v>6</v>
      </c>
      <c r="C68" s="815">
        <v>6</v>
      </c>
      <c r="D68" s="815" t="s">
        <v>2661</v>
      </c>
      <c r="E68" s="815">
        <v>5</v>
      </c>
      <c r="F68" s="815" t="s">
        <v>2661</v>
      </c>
    </row>
    <row r="69" spans="1:15">
      <c r="A69" s="814" t="s">
        <v>5144</v>
      </c>
      <c r="B69" s="815">
        <v>53</v>
      </c>
      <c r="C69" s="815">
        <v>43</v>
      </c>
      <c r="D69" s="815" t="s">
        <v>2661</v>
      </c>
      <c r="E69" s="815">
        <v>31</v>
      </c>
      <c r="F69" s="815" t="s">
        <v>2661</v>
      </c>
    </row>
    <row r="70" spans="1:15">
      <c r="A70" s="818" t="s">
        <v>5142</v>
      </c>
      <c r="B70" s="979">
        <v>2</v>
      </c>
      <c r="C70" s="979">
        <v>2</v>
      </c>
      <c r="D70" s="815" t="s">
        <v>2661</v>
      </c>
      <c r="E70" s="979">
        <v>1</v>
      </c>
      <c r="F70" s="815" t="s">
        <v>2661</v>
      </c>
    </row>
    <row r="71" spans="1:15">
      <c r="A71" s="818" t="s">
        <v>5143</v>
      </c>
      <c r="B71" s="979">
        <v>51</v>
      </c>
      <c r="C71" s="979">
        <v>41</v>
      </c>
      <c r="D71" s="815" t="s">
        <v>2661</v>
      </c>
      <c r="E71" s="979">
        <v>30</v>
      </c>
      <c r="F71" s="815" t="s">
        <v>2661</v>
      </c>
    </row>
    <row r="72" spans="1:15">
      <c r="A72" s="819" t="s">
        <v>13</v>
      </c>
      <c r="B72" s="980">
        <v>61</v>
      </c>
      <c r="C72" s="980">
        <v>51</v>
      </c>
      <c r="D72" s="1086">
        <v>1</v>
      </c>
      <c r="E72" s="980">
        <v>38</v>
      </c>
      <c r="F72" s="1086">
        <v>0.8</v>
      </c>
    </row>
    <row r="73" spans="1:15" ht="9" customHeight="1"/>
    <row r="74" spans="1:15">
      <c r="A74" s="572" t="s">
        <v>5145</v>
      </c>
      <c r="B74" s="504"/>
      <c r="C74" s="504"/>
      <c r="D74" s="505"/>
      <c r="E74" s="523"/>
      <c r="F74" s="523"/>
      <c r="G74" s="523"/>
      <c r="H74" s="523"/>
      <c r="I74" s="523"/>
      <c r="J74" s="523"/>
      <c r="K74" s="523"/>
      <c r="L74" s="523"/>
    </row>
    <row r="75" spans="1:15" ht="7.5" customHeight="1">
      <c r="E75" s="521"/>
      <c r="F75" s="522"/>
      <c r="O75" s="516"/>
    </row>
  </sheetData>
  <mergeCells count="135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</mergeCells>
  <conditionalFormatting sqref="E61:J61 E36 E22 E27 C34:C35 E32:F32 H41:H60 E66:F68">
    <cfRule type="cellIs" dxfId="2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2" t="s">
        <v>6315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ht="32.25" customHeight="1">
      <c r="A10" s="1579" t="s">
        <v>5160</v>
      </c>
      <c r="B10" s="1579"/>
      <c r="C10" s="1579"/>
      <c r="D10" s="1579"/>
      <c r="E10" s="1579"/>
      <c r="F10" s="1579"/>
      <c r="G10" s="1579"/>
      <c r="H10" s="1579"/>
      <c r="I10" s="1579"/>
      <c r="J10" s="1579"/>
      <c r="K10" s="1579"/>
      <c r="L10" s="1579"/>
      <c r="M10" s="1579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9" customHeight="1">
      <c r="A11" s="549"/>
      <c r="B11" s="1184"/>
      <c r="C11" s="1184"/>
      <c r="D11" s="1184"/>
      <c r="E11" s="549"/>
      <c r="F11" s="549"/>
      <c r="G11" s="549"/>
      <c r="H11" s="549"/>
      <c r="I11" s="549"/>
      <c r="J11" s="549"/>
      <c r="K11" s="549"/>
      <c r="L11" s="1184"/>
      <c r="M11" s="549"/>
    </row>
    <row r="12" spans="1:27" ht="43.5" customHeight="1">
      <c r="A12" s="1511" t="s">
        <v>5115</v>
      </c>
      <c r="B12" s="1508" t="s">
        <v>5116</v>
      </c>
      <c r="C12" s="1521"/>
      <c r="D12" s="1509"/>
      <c r="E12" s="1580" t="s">
        <v>120</v>
      </c>
      <c r="F12" s="1581"/>
      <c r="G12" s="1582"/>
      <c r="H12" s="1580" t="s">
        <v>117</v>
      </c>
      <c r="I12" s="1581"/>
      <c r="J12" s="1582"/>
      <c r="K12" s="1511" t="s">
        <v>4242</v>
      </c>
      <c r="L12" s="1528" t="s">
        <v>4243</v>
      </c>
      <c r="M12" s="1529"/>
    </row>
    <row r="13" spans="1:27" ht="67.5" customHeight="1">
      <c r="A13" s="1512"/>
      <c r="B13" s="1522"/>
      <c r="C13" s="1523"/>
      <c r="D13" s="1524"/>
      <c r="E13" s="578" t="s">
        <v>760</v>
      </c>
      <c r="F13" s="1583" t="s">
        <v>761</v>
      </c>
      <c r="G13" s="1584"/>
      <c r="H13" s="579" t="s">
        <v>3121</v>
      </c>
      <c r="I13" s="1583" t="s">
        <v>119</v>
      </c>
      <c r="J13" s="1584"/>
      <c r="K13" s="1512"/>
      <c r="L13" s="1530"/>
      <c r="M13" s="1531"/>
    </row>
    <row r="14" spans="1:27" s="518" customFormat="1">
      <c r="A14" s="1185">
        <v>1</v>
      </c>
      <c r="B14" s="1535">
        <f>A14+1</f>
        <v>2</v>
      </c>
      <c r="C14" s="1536"/>
      <c r="D14" s="1537"/>
      <c r="E14" s="1185">
        <f>B14+1</f>
        <v>3</v>
      </c>
      <c r="F14" s="1535">
        <f>E14+1</f>
        <v>4</v>
      </c>
      <c r="G14" s="1537"/>
      <c r="H14" s="1175">
        <f>F14+1</f>
        <v>5</v>
      </c>
      <c r="I14" s="1535">
        <f>H14+1</f>
        <v>6</v>
      </c>
      <c r="J14" s="1537"/>
      <c r="K14" s="1185">
        <f>I14+1</f>
        <v>7</v>
      </c>
      <c r="L14" s="1535">
        <f>K14+1</f>
        <v>8</v>
      </c>
      <c r="M14" s="1537"/>
    </row>
    <row r="15" spans="1:27" ht="46.5" customHeight="1">
      <c r="A15" s="324" t="s">
        <v>6286</v>
      </c>
      <c r="B15" s="1538" t="s">
        <v>6287</v>
      </c>
      <c r="C15" s="1539"/>
      <c r="D15" s="1540"/>
      <c r="E15" s="324">
        <v>800</v>
      </c>
      <c r="F15" s="1538" t="s">
        <v>5117</v>
      </c>
      <c r="G15" s="1540"/>
      <c r="H15" s="325" t="s">
        <v>4580</v>
      </c>
      <c r="I15" s="1538" t="s">
        <v>4718</v>
      </c>
      <c r="J15" s="1540"/>
      <c r="K15" s="550">
        <v>213</v>
      </c>
      <c r="L15" s="1541">
        <v>16089</v>
      </c>
      <c r="M15" s="1542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5118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1" t="s">
        <v>261</v>
      </c>
      <c r="B18" s="1508" t="s">
        <v>259</v>
      </c>
      <c r="C18" s="1521"/>
      <c r="D18" s="1509"/>
      <c r="E18" s="1580" t="s">
        <v>120</v>
      </c>
      <c r="F18" s="1581"/>
      <c r="G18" s="1582"/>
      <c r="H18" s="1580" t="s">
        <v>117</v>
      </c>
      <c r="I18" s="1581"/>
      <c r="J18" s="1582"/>
      <c r="K18" s="1511" t="s">
        <v>4242</v>
      </c>
      <c r="L18" s="1511" t="s">
        <v>5119</v>
      </c>
      <c r="M18" s="1511" t="s">
        <v>4765</v>
      </c>
    </row>
    <row r="19" spans="1:13" ht="28.5" customHeight="1">
      <c r="A19" s="1512"/>
      <c r="B19" s="1522"/>
      <c r="C19" s="1523"/>
      <c r="D19" s="1524"/>
      <c r="E19" s="578" t="s">
        <v>760</v>
      </c>
      <c r="F19" s="1583" t="s">
        <v>761</v>
      </c>
      <c r="G19" s="1584"/>
      <c r="H19" s="579" t="s">
        <v>3121</v>
      </c>
      <c r="I19" s="1583" t="s">
        <v>119</v>
      </c>
      <c r="J19" s="1584"/>
      <c r="K19" s="1512"/>
      <c r="L19" s="1512"/>
      <c r="M19" s="1512"/>
    </row>
    <row r="20" spans="1:13">
      <c r="A20" s="1185">
        <v>1</v>
      </c>
      <c r="B20" s="1563">
        <f>A20+1</f>
        <v>2</v>
      </c>
      <c r="C20" s="1564"/>
      <c r="D20" s="1565"/>
      <c r="E20" s="1186">
        <f>B20+1</f>
        <v>3</v>
      </c>
      <c r="F20" s="1535">
        <f>E20+1</f>
        <v>4</v>
      </c>
      <c r="G20" s="1537"/>
      <c r="H20" s="1175">
        <f>F20+1</f>
        <v>5</v>
      </c>
      <c r="I20" s="1535">
        <f>H20+1</f>
        <v>6</v>
      </c>
      <c r="J20" s="1537"/>
      <c r="K20" s="1185">
        <f>I20+1</f>
        <v>7</v>
      </c>
      <c r="L20" s="1185">
        <f>K20+1</f>
        <v>8</v>
      </c>
      <c r="M20" s="1185">
        <f>L20+1</f>
        <v>9</v>
      </c>
    </row>
    <row r="21" spans="1:13" s="519" customFormat="1" ht="33" customHeight="1">
      <c r="A21" s="1551" t="s">
        <v>4719</v>
      </c>
      <c r="B21" s="1554" t="s">
        <v>5120</v>
      </c>
      <c r="C21" s="1555"/>
      <c r="D21" s="1556"/>
      <c r="E21" s="1551">
        <v>801</v>
      </c>
      <c r="F21" s="1554" t="s">
        <v>5121</v>
      </c>
      <c r="G21" s="1556"/>
      <c r="H21" s="1180">
        <v>104</v>
      </c>
      <c r="I21" s="1549" t="s">
        <v>4718</v>
      </c>
      <c r="J21" s="1550"/>
      <c r="K21" s="1543">
        <v>213</v>
      </c>
      <c r="L21" s="1543">
        <v>1</v>
      </c>
      <c r="M21" s="1546">
        <v>1</v>
      </c>
    </row>
    <row r="22" spans="1:13" s="519" customFormat="1" ht="30" customHeight="1">
      <c r="A22" s="1552"/>
      <c r="B22" s="1557"/>
      <c r="C22" s="1558"/>
      <c r="D22" s="1559"/>
      <c r="E22" s="1552"/>
      <c r="F22" s="1557"/>
      <c r="G22" s="1559"/>
      <c r="H22" s="1180">
        <v>32</v>
      </c>
      <c r="I22" s="1549" t="s">
        <v>3107</v>
      </c>
      <c r="J22" s="1550"/>
      <c r="K22" s="1544"/>
      <c r="L22" s="1544"/>
      <c r="M22" s="1547"/>
    </row>
    <row r="23" spans="1:13" s="519" customFormat="1" ht="17.25" customHeight="1">
      <c r="A23" s="1552"/>
      <c r="B23" s="1557"/>
      <c r="C23" s="1558"/>
      <c r="D23" s="1559"/>
      <c r="E23" s="1552"/>
      <c r="F23" s="1557"/>
      <c r="G23" s="1559"/>
      <c r="H23" s="1180">
        <v>87</v>
      </c>
      <c r="I23" s="558" t="s">
        <v>5122</v>
      </c>
      <c r="J23" s="559"/>
      <c r="K23" s="1544"/>
      <c r="L23" s="1544"/>
      <c r="M23" s="1547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180">
        <v>62</v>
      </c>
      <c r="I24" s="558" t="s">
        <v>5123</v>
      </c>
      <c r="J24" s="559"/>
      <c r="K24" s="1545"/>
      <c r="L24" s="1545"/>
      <c r="M24" s="1548"/>
    </row>
    <row r="25" spans="1:13" s="519" customFormat="1" ht="36.75" customHeight="1">
      <c r="A25" s="1551" t="s">
        <v>4721</v>
      </c>
      <c r="B25" s="1554" t="s">
        <v>5124</v>
      </c>
      <c r="C25" s="1555"/>
      <c r="D25" s="1556"/>
      <c r="E25" s="1551">
        <v>803</v>
      </c>
      <c r="F25" s="1554" t="s">
        <v>5125</v>
      </c>
      <c r="G25" s="1556"/>
      <c r="H25" s="1180">
        <v>104</v>
      </c>
      <c r="I25" s="1549" t="s">
        <v>4718</v>
      </c>
      <c r="J25" s="1550"/>
      <c r="K25" s="1543">
        <v>213</v>
      </c>
      <c r="L25" s="1543">
        <v>2</v>
      </c>
      <c r="M25" s="1546">
        <v>4</v>
      </c>
    </row>
    <row r="26" spans="1:13" s="519" customFormat="1" ht="31.5" customHeight="1">
      <c r="A26" s="1552"/>
      <c r="B26" s="1557"/>
      <c r="C26" s="1558"/>
      <c r="D26" s="1559"/>
      <c r="E26" s="1552"/>
      <c r="F26" s="1557"/>
      <c r="G26" s="1559"/>
      <c r="H26" s="1180">
        <v>32</v>
      </c>
      <c r="I26" s="1549" t="s">
        <v>3107</v>
      </c>
      <c r="J26" s="1550"/>
      <c r="K26" s="1544"/>
      <c r="L26" s="1544"/>
      <c r="M26" s="1547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180">
        <v>87</v>
      </c>
      <c r="I27" s="558" t="s">
        <v>5122</v>
      </c>
      <c r="J27" s="559"/>
      <c r="K27" s="1544"/>
      <c r="L27" s="1544"/>
      <c r="M27" s="1547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180">
        <v>62</v>
      </c>
      <c r="I28" s="558" t="s">
        <v>5123</v>
      </c>
      <c r="J28" s="559"/>
      <c r="K28" s="1545"/>
      <c r="L28" s="1545"/>
      <c r="M28" s="1548"/>
    </row>
    <row r="29" spans="1:13" s="519" customFormat="1" ht="15.75" customHeight="1">
      <c r="A29" s="1588" t="s">
        <v>5148</v>
      </c>
      <c r="B29" s="1589" t="s">
        <v>5149</v>
      </c>
      <c r="C29" s="1589"/>
      <c r="D29" s="1589"/>
      <c r="E29" s="1551" t="s">
        <v>5150</v>
      </c>
      <c r="F29" s="1554" t="s">
        <v>5151</v>
      </c>
      <c r="G29" s="1556"/>
      <c r="H29" s="358">
        <v>52</v>
      </c>
      <c r="I29" s="1589" t="s">
        <v>399</v>
      </c>
      <c r="J29" s="1589"/>
      <c r="K29" s="1543">
        <v>213</v>
      </c>
      <c r="L29" s="1543">
        <v>1</v>
      </c>
      <c r="M29" s="1546">
        <v>1</v>
      </c>
    </row>
    <row r="30" spans="1:13" s="519" customFormat="1">
      <c r="A30" s="1588"/>
      <c r="B30" s="1589"/>
      <c r="C30" s="1589"/>
      <c r="D30" s="1589"/>
      <c r="E30" s="1552"/>
      <c r="F30" s="1557"/>
      <c r="G30" s="1559"/>
      <c r="H30" s="358"/>
      <c r="I30" s="1589"/>
      <c r="J30" s="1589"/>
      <c r="K30" s="1544"/>
      <c r="L30" s="1544"/>
      <c r="M30" s="1547"/>
    </row>
    <row r="31" spans="1:13" s="519" customFormat="1" ht="15.75" customHeight="1">
      <c r="A31" s="1588" t="s">
        <v>5152</v>
      </c>
      <c r="B31" s="1589" t="s">
        <v>5153</v>
      </c>
      <c r="C31" s="1589"/>
      <c r="D31" s="1589"/>
      <c r="E31" s="1552"/>
      <c r="F31" s="1557"/>
      <c r="G31" s="1559"/>
      <c r="H31" s="358">
        <v>52</v>
      </c>
      <c r="I31" s="1589" t="s">
        <v>399</v>
      </c>
      <c r="J31" s="1589"/>
      <c r="K31" s="1544"/>
      <c r="L31" s="1544"/>
      <c r="M31" s="1547"/>
    </row>
    <row r="32" spans="1:13" s="519" customFormat="1">
      <c r="A32" s="1588"/>
      <c r="B32" s="1589"/>
      <c r="C32" s="1589"/>
      <c r="D32" s="1589"/>
      <c r="E32" s="1553"/>
      <c r="F32" s="1560"/>
      <c r="G32" s="1562"/>
      <c r="H32" s="358"/>
      <c r="I32" s="1589"/>
      <c r="J32" s="1589"/>
      <c r="K32" s="1545"/>
      <c r="L32" s="1545"/>
      <c r="M32" s="1548"/>
    </row>
    <row r="33" spans="1:13" s="519" customFormat="1" ht="8.25" customHeight="1">
      <c r="A33" s="560"/>
      <c r="B33" s="1176"/>
      <c r="C33" s="1176"/>
      <c r="D33" s="1176"/>
      <c r="E33" s="560"/>
      <c r="F33" s="1176"/>
      <c r="G33" s="1176"/>
      <c r="H33" s="560"/>
      <c r="I33" s="573"/>
      <c r="J33" s="573"/>
      <c r="K33" s="562"/>
      <c r="L33" s="562"/>
      <c r="M33" s="563"/>
    </row>
    <row r="34" spans="1:13" s="519" customFormat="1">
      <c r="A34" s="557" t="s">
        <v>5126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1" t="s">
        <v>3306</v>
      </c>
      <c r="B35" s="1506" t="s">
        <v>261</v>
      </c>
      <c r="C35" s="1506" t="s">
        <v>259</v>
      </c>
      <c r="D35" s="1506"/>
      <c r="E35" s="1506"/>
      <c r="F35" s="1506"/>
      <c r="G35" s="1506"/>
      <c r="H35" s="1585" t="s">
        <v>2830</v>
      </c>
      <c r="I35" s="1586"/>
      <c r="J35" s="1587"/>
      <c r="K35" s="1511" t="s">
        <v>4242</v>
      </c>
      <c r="L35" s="1511" t="s">
        <v>5119</v>
      </c>
      <c r="M35" s="1511" t="s">
        <v>4765</v>
      </c>
    </row>
    <row r="36" spans="1:13" s="519" customFormat="1" ht="40.5" customHeight="1">
      <c r="A36" s="1512"/>
      <c r="B36" s="1506"/>
      <c r="C36" s="1506"/>
      <c r="D36" s="1506"/>
      <c r="E36" s="1506"/>
      <c r="F36" s="1506"/>
      <c r="G36" s="1506"/>
      <c r="H36" s="578" t="s">
        <v>760</v>
      </c>
      <c r="I36" s="1583" t="s">
        <v>761</v>
      </c>
      <c r="J36" s="1584"/>
      <c r="K36" s="1512"/>
      <c r="L36" s="1512"/>
      <c r="M36" s="1512"/>
    </row>
    <row r="37" spans="1:13" s="519" customFormat="1">
      <c r="A37" s="1185">
        <v>1</v>
      </c>
      <c r="B37" s="1185">
        <f>A37+1</f>
        <v>2</v>
      </c>
      <c r="C37" s="1535">
        <f>B37+1</f>
        <v>3</v>
      </c>
      <c r="D37" s="1536"/>
      <c r="E37" s="1536"/>
      <c r="F37" s="1536"/>
      <c r="G37" s="1537"/>
      <c r="H37" s="1175">
        <f>C37+1</f>
        <v>4</v>
      </c>
      <c r="I37" s="1535">
        <f>H37+1</f>
        <v>5</v>
      </c>
      <c r="J37" s="1537"/>
      <c r="K37" s="1185">
        <f>I37+1</f>
        <v>6</v>
      </c>
      <c r="L37" s="1185">
        <f>K37+1</f>
        <v>7</v>
      </c>
      <c r="M37" s="1185">
        <f>L37+1</f>
        <v>8</v>
      </c>
    </row>
    <row r="38" spans="1:13" s="519" customFormat="1" ht="20.25" customHeight="1">
      <c r="A38" s="358" t="s">
        <v>4763</v>
      </c>
      <c r="B38" s="558" t="s">
        <v>4797</v>
      </c>
      <c r="C38" s="1549" t="s">
        <v>4760</v>
      </c>
      <c r="D38" s="1572"/>
      <c r="E38" s="1572"/>
      <c r="F38" s="1572"/>
      <c r="G38" s="1550"/>
      <c r="H38" s="1180" t="s">
        <v>4764</v>
      </c>
      <c r="I38" s="1566" t="s">
        <v>458</v>
      </c>
      <c r="J38" s="1567"/>
      <c r="K38" s="1181">
        <v>213</v>
      </c>
      <c r="L38" s="1181">
        <v>2</v>
      </c>
      <c r="M38" s="1182">
        <v>1</v>
      </c>
    </row>
    <row r="39" spans="1:13" s="519" customFormat="1" ht="20.25" customHeight="1">
      <c r="A39" s="358" t="s">
        <v>4763</v>
      </c>
      <c r="B39" s="558" t="s">
        <v>4761</v>
      </c>
      <c r="C39" s="1549" t="s">
        <v>4762</v>
      </c>
      <c r="D39" s="1572"/>
      <c r="E39" s="1572"/>
      <c r="F39" s="1572"/>
      <c r="G39" s="1550"/>
      <c r="H39" s="1180" t="s">
        <v>4764</v>
      </c>
      <c r="I39" s="1566" t="s">
        <v>458</v>
      </c>
      <c r="J39" s="1567"/>
      <c r="K39" s="1181">
        <v>213</v>
      </c>
      <c r="L39" s="1181">
        <v>2</v>
      </c>
      <c r="M39" s="1182">
        <v>1</v>
      </c>
    </row>
    <row r="40" spans="1:13" s="519" customFormat="1" ht="33" customHeight="1">
      <c r="A40" s="358" t="s">
        <v>4763</v>
      </c>
      <c r="B40" s="558" t="s">
        <v>4524</v>
      </c>
      <c r="C40" s="1549" t="s">
        <v>4768</v>
      </c>
      <c r="D40" s="1572"/>
      <c r="E40" s="1572"/>
      <c r="F40" s="1572"/>
      <c r="G40" s="1550"/>
      <c r="H40" s="1180" t="s">
        <v>4764</v>
      </c>
      <c r="I40" s="1566" t="s">
        <v>458</v>
      </c>
      <c r="J40" s="1567"/>
      <c r="K40" s="1181">
        <v>213</v>
      </c>
      <c r="L40" s="1181">
        <v>2</v>
      </c>
      <c r="M40" s="1182">
        <v>1</v>
      </c>
    </row>
    <row r="41" spans="1:13" s="519" customFormat="1" ht="32.25" customHeight="1">
      <c r="A41" s="358" t="s">
        <v>4763</v>
      </c>
      <c r="B41" s="558" t="s">
        <v>4526</v>
      </c>
      <c r="C41" s="1549" t="s">
        <v>4769</v>
      </c>
      <c r="D41" s="1572"/>
      <c r="E41" s="1572"/>
      <c r="F41" s="1572"/>
      <c r="G41" s="1550"/>
      <c r="H41" s="1180" t="s">
        <v>4764</v>
      </c>
      <c r="I41" s="1566" t="s">
        <v>458</v>
      </c>
      <c r="J41" s="1567"/>
      <c r="K41" s="1181">
        <v>213</v>
      </c>
      <c r="L41" s="1181">
        <v>2</v>
      </c>
      <c r="M41" s="1182">
        <v>8</v>
      </c>
    </row>
    <row r="42" spans="1:13" s="519" customFormat="1" ht="20.25" customHeight="1">
      <c r="A42" s="358" t="s">
        <v>4763</v>
      </c>
      <c r="B42" s="558" t="s">
        <v>4796</v>
      </c>
      <c r="C42" s="1549" t="s">
        <v>3478</v>
      </c>
      <c r="D42" s="1572"/>
      <c r="E42" s="1572"/>
      <c r="F42" s="1572"/>
      <c r="G42" s="1550"/>
      <c r="H42" s="1180" t="s">
        <v>4764</v>
      </c>
      <c r="I42" s="1566" t="s">
        <v>458</v>
      </c>
      <c r="J42" s="1567"/>
      <c r="K42" s="1181">
        <v>213</v>
      </c>
      <c r="L42" s="1181">
        <v>2</v>
      </c>
      <c r="M42" s="1182">
        <v>6</v>
      </c>
    </row>
    <row r="43" spans="1:13" s="519" customFormat="1" ht="20.25" customHeight="1">
      <c r="A43" s="358" t="s">
        <v>4763</v>
      </c>
      <c r="B43" s="558" t="s">
        <v>1018</v>
      </c>
      <c r="C43" s="1549" t="s">
        <v>5127</v>
      </c>
      <c r="D43" s="1572"/>
      <c r="E43" s="1572"/>
      <c r="F43" s="1572"/>
      <c r="G43" s="1550"/>
      <c r="H43" s="1180" t="s">
        <v>4764</v>
      </c>
      <c r="I43" s="1566" t="s">
        <v>458</v>
      </c>
      <c r="J43" s="1567"/>
      <c r="K43" s="1596">
        <v>213</v>
      </c>
      <c r="L43" s="1596">
        <v>2</v>
      </c>
      <c r="M43" s="1573">
        <v>5</v>
      </c>
    </row>
    <row r="44" spans="1:13" s="519" customFormat="1" ht="20.25" customHeight="1">
      <c r="A44" s="358" t="s">
        <v>4763</v>
      </c>
      <c r="B44" s="558" t="s">
        <v>973</v>
      </c>
      <c r="C44" s="1549" t="s">
        <v>5128</v>
      </c>
      <c r="D44" s="1572"/>
      <c r="E44" s="1572"/>
      <c r="F44" s="1572"/>
      <c r="G44" s="1550"/>
      <c r="H44" s="1180" t="s">
        <v>4764</v>
      </c>
      <c r="I44" s="1566" t="s">
        <v>458</v>
      </c>
      <c r="J44" s="1567"/>
      <c r="K44" s="1597"/>
      <c r="L44" s="1597"/>
      <c r="M44" s="1574"/>
    </row>
    <row r="45" spans="1:13" s="519" customFormat="1" ht="20.25" customHeight="1">
      <c r="A45" s="358" t="s">
        <v>4763</v>
      </c>
      <c r="B45" s="558" t="s">
        <v>4485</v>
      </c>
      <c r="C45" s="1549" t="s">
        <v>4486</v>
      </c>
      <c r="D45" s="1572"/>
      <c r="E45" s="1572"/>
      <c r="F45" s="1572"/>
      <c r="G45" s="1550"/>
      <c r="H45" s="1180" t="s">
        <v>4764</v>
      </c>
      <c r="I45" s="1566" t="s">
        <v>458</v>
      </c>
      <c r="J45" s="1567"/>
      <c r="K45" s="1181">
        <v>213</v>
      </c>
      <c r="L45" s="1181">
        <v>2</v>
      </c>
      <c r="M45" s="1177">
        <v>5</v>
      </c>
    </row>
    <row r="46" spans="1:13" s="519" customFormat="1" ht="20.25" customHeight="1">
      <c r="A46" s="358" t="s">
        <v>4763</v>
      </c>
      <c r="B46" s="558" t="s">
        <v>900</v>
      </c>
      <c r="C46" s="1549" t="s">
        <v>5129</v>
      </c>
      <c r="D46" s="1572"/>
      <c r="E46" s="1572"/>
      <c r="F46" s="1572"/>
      <c r="G46" s="1550"/>
      <c r="H46" s="1180" t="s">
        <v>4764</v>
      </c>
      <c r="I46" s="1566" t="s">
        <v>458</v>
      </c>
      <c r="J46" s="1567"/>
      <c r="K46" s="1596">
        <v>213</v>
      </c>
      <c r="L46" s="1596">
        <v>2</v>
      </c>
      <c r="M46" s="1573">
        <v>4</v>
      </c>
    </row>
    <row r="47" spans="1:13" s="519" customFormat="1" ht="20.25" customHeight="1">
      <c r="A47" s="358" t="s">
        <v>4763</v>
      </c>
      <c r="B47" s="558" t="s">
        <v>887</v>
      </c>
      <c r="C47" s="1549" t="s">
        <v>888</v>
      </c>
      <c r="D47" s="1572"/>
      <c r="E47" s="1572"/>
      <c r="F47" s="1572"/>
      <c r="G47" s="1550"/>
      <c r="H47" s="1180" t="s">
        <v>4764</v>
      </c>
      <c r="I47" s="1566" t="s">
        <v>458</v>
      </c>
      <c r="J47" s="1567"/>
      <c r="K47" s="1599"/>
      <c r="L47" s="1599"/>
      <c r="M47" s="1575"/>
    </row>
    <row r="48" spans="1:13" s="519" customFormat="1" ht="20.25" customHeight="1">
      <c r="A48" s="358" t="s">
        <v>4763</v>
      </c>
      <c r="B48" s="558" t="s">
        <v>5130</v>
      </c>
      <c r="C48" s="1549" t="s">
        <v>5131</v>
      </c>
      <c r="D48" s="1572"/>
      <c r="E48" s="1572"/>
      <c r="F48" s="1572"/>
      <c r="G48" s="1550"/>
      <c r="H48" s="1180" t="s">
        <v>4764</v>
      </c>
      <c r="I48" s="1566" t="s">
        <v>458</v>
      </c>
      <c r="J48" s="1567"/>
      <c r="K48" s="1597"/>
      <c r="L48" s="1597"/>
      <c r="M48" s="1574"/>
    </row>
    <row r="49" spans="1:15" s="519" customFormat="1" ht="20.25" customHeight="1">
      <c r="A49" s="358" t="s">
        <v>4763</v>
      </c>
      <c r="B49" s="558" t="s">
        <v>902</v>
      </c>
      <c r="C49" s="1549" t="s">
        <v>903</v>
      </c>
      <c r="D49" s="1572"/>
      <c r="E49" s="1572"/>
      <c r="F49" s="1572"/>
      <c r="G49" s="1550"/>
      <c r="H49" s="1180" t="s">
        <v>4764</v>
      </c>
      <c r="I49" s="1566" t="s">
        <v>458</v>
      </c>
      <c r="J49" s="1567"/>
      <c r="K49" s="1181">
        <v>213</v>
      </c>
      <c r="L49" s="1181">
        <v>2</v>
      </c>
      <c r="M49" s="1177">
        <v>4</v>
      </c>
    </row>
    <row r="50" spans="1:15" s="519" customFormat="1" ht="20.25" customHeight="1">
      <c r="A50" s="358" t="s">
        <v>4763</v>
      </c>
      <c r="B50" s="558" t="s">
        <v>893</v>
      </c>
      <c r="C50" s="1549" t="s">
        <v>3438</v>
      </c>
      <c r="D50" s="1572"/>
      <c r="E50" s="1572"/>
      <c r="F50" s="1572"/>
      <c r="G50" s="1550"/>
      <c r="H50" s="1180" t="s">
        <v>4764</v>
      </c>
      <c r="I50" s="1566" t="s">
        <v>458</v>
      </c>
      <c r="J50" s="1567"/>
      <c r="K50" s="1596">
        <v>213</v>
      </c>
      <c r="L50" s="1596">
        <v>2</v>
      </c>
      <c r="M50" s="1573">
        <v>5</v>
      </c>
    </row>
    <row r="51" spans="1:15" s="519" customFormat="1" ht="20.25" customHeight="1">
      <c r="A51" s="358" t="s">
        <v>4763</v>
      </c>
      <c r="B51" s="558" t="s">
        <v>892</v>
      </c>
      <c r="C51" s="1549" t="s">
        <v>5132</v>
      </c>
      <c r="D51" s="1572"/>
      <c r="E51" s="1572"/>
      <c r="F51" s="1572"/>
      <c r="G51" s="1550"/>
      <c r="H51" s="1180" t="s">
        <v>4764</v>
      </c>
      <c r="I51" s="1566" t="s">
        <v>458</v>
      </c>
      <c r="J51" s="1567"/>
      <c r="K51" s="1597"/>
      <c r="L51" s="1597"/>
      <c r="M51" s="1574"/>
    </row>
    <row r="52" spans="1:15" s="519" customFormat="1" ht="20.25" customHeight="1">
      <c r="A52" s="358" t="s">
        <v>4763</v>
      </c>
      <c r="B52" s="558" t="s">
        <v>912</v>
      </c>
      <c r="C52" s="1549" t="s">
        <v>913</v>
      </c>
      <c r="D52" s="1572"/>
      <c r="E52" s="1572"/>
      <c r="F52" s="1572"/>
      <c r="G52" s="1550"/>
      <c r="H52" s="1180" t="s">
        <v>4764</v>
      </c>
      <c r="I52" s="1566" t="s">
        <v>458</v>
      </c>
      <c r="J52" s="1567"/>
      <c r="K52" s="1596">
        <v>213</v>
      </c>
      <c r="L52" s="1596">
        <v>2</v>
      </c>
      <c r="M52" s="1573">
        <v>2</v>
      </c>
    </row>
    <row r="53" spans="1:15" s="519" customFormat="1" ht="20.25" customHeight="1">
      <c r="A53" s="358" t="s">
        <v>4763</v>
      </c>
      <c r="B53" s="558" t="s">
        <v>4795</v>
      </c>
      <c r="C53" s="1549" t="s">
        <v>4794</v>
      </c>
      <c r="D53" s="1572"/>
      <c r="E53" s="1572"/>
      <c r="F53" s="1572"/>
      <c r="G53" s="1550"/>
      <c r="H53" s="1180" t="s">
        <v>4764</v>
      </c>
      <c r="I53" s="1566" t="s">
        <v>458</v>
      </c>
      <c r="J53" s="1567"/>
      <c r="K53" s="1597"/>
      <c r="L53" s="1597"/>
      <c r="M53" s="1574"/>
    </row>
    <row r="54" spans="1:15" s="519" customFormat="1" ht="20.25" customHeight="1">
      <c r="A54" s="358" t="s">
        <v>4763</v>
      </c>
      <c r="B54" s="558" t="s">
        <v>1108</v>
      </c>
      <c r="C54" s="1549" t="s">
        <v>617</v>
      </c>
      <c r="D54" s="1572"/>
      <c r="E54" s="1572"/>
      <c r="F54" s="1572"/>
      <c r="G54" s="1550"/>
      <c r="H54" s="1180" t="s">
        <v>4764</v>
      </c>
      <c r="I54" s="1566" t="s">
        <v>458</v>
      </c>
      <c r="J54" s="1567"/>
      <c r="K54" s="1181">
        <v>213</v>
      </c>
      <c r="L54" s="1181">
        <v>2</v>
      </c>
      <c r="M54" s="1177">
        <v>0.2</v>
      </c>
    </row>
    <row r="55" spans="1:15" s="519" customFormat="1" ht="20.25" customHeight="1">
      <c r="A55" s="358" t="s">
        <v>4763</v>
      </c>
      <c r="B55" s="558" t="s">
        <v>6264</v>
      </c>
      <c r="C55" s="1549" t="s">
        <v>6265</v>
      </c>
      <c r="D55" s="1572"/>
      <c r="E55" s="1572"/>
      <c r="F55" s="1572"/>
      <c r="G55" s="1550"/>
      <c r="H55" s="1180" t="s">
        <v>4764</v>
      </c>
      <c r="I55" s="1566" t="s">
        <v>458</v>
      </c>
      <c r="J55" s="1567"/>
      <c r="K55" s="1183">
        <v>213</v>
      </c>
      <c r="L55" s="1183">
        <v>2</v>
      </c>
      <c r="M55" s="1182">
        <v>1</v>
      </c>
    </row>
    <row r="56" spans="1:15" s="519" customFormat="1" ht="20.25" customHeight="1">
      <c r="A56" s="358" t="s">
        <v>4763</v>
      </c>
      <c r="B56" s="558" t="s">
        <v>5133</v>
      </c>
      <c r="C56" s="1549" t="s">
        <v>4249</v>
      </c>
      <c r="D56" s="1572"/>
      <c r="E56" s="1572"/>
      <c r="F56" s="1572"/>
      <c r="G56" s="1550"/>
      <c r="H56" s="1180" t="s">
        <v>4764</v>
      </c>
      <c r="I56" s="1566" t="s">
        <v>458</v>
      </c>
      <c r="J56" s="1567"/>
      <c r="K56" s="1181">
        <v>213</v>
      </c>
      <c r="L56" s="1181">
        <v>1</v>
      </c>
      <c r="M56" s="1182">
        <v>2</v>
      </c>
    </row>
    <row r="57" spans="1:15" ht="9" customHeight="1">
      <c r="A57" s="532"/>
      <c r="B57" s="532"/>
      <c r="C57" s="532"/>
      <c r="D57" s="564"/>
      <c r="E57" s="534"/>
      <c r="F57" s="560"/>
      <c r="G57" s="565"/>
      <c r="H57" s="565"/>
      <c r="I57" s="565"/>
      <c r="J57" s="565"/>
      <c r="K57" s="562"/>
      <c r="L57" s="562"/>
      <c r="M57" s="533"/>
    </row>
    <row r="58" spans="1:15" ht="18.75" customHeight="1">
      <c r="A58" s="557" t="s">
        <v>5134</v>
      </c>
      <c r="B58" s="566"/>
      <c r="C58" s="566"/>
      <c r="D58" s="566"/>
      <c r="E58" s="566"/>
      <c r="F58" s="566"/>
      <c r="G58" s="566"/>
      <c r="H58" s="566"/>
      <c r="I58" s="566"/>
      <c r="J58" s="566"/>
      <c r="K58" s="566"/>
      <c r="L58" s="566"/>
      <c r="M58" s="566"/>
      <c r="O58" s="516"/>
    </row>
    <row r="59" spans="1:15" ht="15.75" customHeight="1">
      <c r="A59" s="1590" t="s">
        <v>5135</v>
      </c>
      <c r="B59" s="1592" t="s">
        <v>5136</v>
      </c>
      <c r="C59" s="1594" t="s">
        <v>5137</v>
      </c>
      <c r="D59" s="1595"/>
      <c r="E59" s="1576" t="s">
        <v>5138</v>
      </c>
      <c r="F59" s="1576"/>
    </row>
    <row r="60" spans="1:15" ht="42.75">
      <c r="A60" s="1591"/>
      <c r="B60" s="1593"/>
      <c r="C60" s="1178" t="s">
        <v>5139</v>
      </c>
      <c r="D60" s="809" t="s">
        <v>5140</v>
      </c>
      <c r="E60" s="1179" t="s">
        <v>5139</v>
      </c>
      <c r="F60" s="1087" t="s">
        <v>5140</v>
      </c>
    </row>
    <row r="61" spans="1:15">
      <c r="A61" s="812">
        <v>1</v>
      </c>
      <c r="B61" s="813">
        <v>2</v>
      </c>
      <c r="C61" s="813">
        <v>3</v>
      </c>
      <c r="D61" s="813">
        <v>4</v>
      </c>
      <c r="E61" s="813">
        <v>5</v>
      </c>
      <c r="F61" s="813">
        <v>6</v>
      </c>
    </row>
    <row r="62" spans="1:15">
      <c r="A62" s="814" t="s">
        <v>5141</v>
      </c>
      <c r="B62" s="815">
        <v>6</v>
      </c>
      <c r="C62" s="815">
        <v>6</v>
      </c>
      <c r="D62" s="815" t="s">
        <v>2661</v>
      </c>
      <c r="E62" s="815">
        <v>5</v>
      </c>
      <c r="F62" s="815" t="s">
        <v>2661</v>
      </c>
    </row>
    <row r="63" spans="1:15">
      <c r="A63" s="818" t="s">
        <v>5142</v>
      </c>
      <c r="B63" s="815">
        <v>2</v>
      </c>
      <c r="C63" s="815">
        <v>2</v>
      </c>
      <c r="D63" s="815" t="s">
        <v>2661</v>
      </c>
      <c r="E63" s="815">
        <v>2</v>
      </c>
      <c r="F63" s="815" t="s">
        <v>2661</v>
      </c>
    </row>
    <row r="64" spans="1:15">
      <c r="A64" s="818" t="s">
        <v>5143</v>
      </c>
      <c r="B64" s="815">
        <v>4</v>
      </c>
      <c r="C64" s="815">
        <v>4</v>
      </c>
      <c r="D64" s="815" t="s">
        <v>2661</v>
      </c>
      <c r="E64" s="815">
        <v>3</v>
      </c>
      <c r="F64" s="815" t="s">
        <v>2661</v>
      </c>
    </row>
    <row r="65" spans="1:15">
      <c r="A65" s="814" t="s">
        <v>5144</v>
      </c>
      <c r="B65" s="815">
        <v>46</v>
      </c>
      <c r="C65" s="815">
        <v>37</v>
      </c>
      <c r="D65" s="815" t="s">
        <v>2661</v>
      </c>
      <c r="E65" s="815">
        <v>27</v>
      </c>
      <c r="F65" s="815" t="s">
        <v>2661</v>
      </c>
    </row>
    <row r="66" spans="1:15">
      <c r="A66" s="818" t="s">
        <v>5142</v>
      </c>
      <c r="B66" s="979">
        <v>2</v>
      </c>
      <c r="C66" s="979">
        <v>2</v>
      </c>
      <c r="D66" s="815" t="s">
        <v>2661</v>
      </c>
      <c r="E66" s="979">
        <v>1</v>
      </c>
      <c r="F66" s="815" t="s">
        <v>2661</v>
      </c>
    </row>
    <row r="67" spans="1:15">
      <c r="A67" s="818" t="s">
        <v>5143</v>
      </c>
      <c r="B67" s="979">
        <v>44</v>
      </c>
      <c r="C67" s="979">
        <v>35</v>
      </c>
      <c r="D67" s="815" t="s">
        <v>2661</v>
      </c>
      <c r="E67" s="979">
        <v>26</v>
      </c>
      <c r="F67" s="815" t="s">
        <v>2661</v>
      </c>
    </row>
    <row r="68" spans="1:15">
      <c r="A68" s="819" t="s">
        <v>13</v>
      </c>
      <c r="B68" s="980">
        <v>52</v>
      </c>
      <c r="C68" s="980">
        <v>43</v>
      </c>
      <c r="D68" s="1086">
        <v>1</v>
      </c>
      <c r="E68" s="980">
        <v>32</v>
      </c>
      <c r="F68" s="1086">
        <v>0.8</v>
      </c>
    </row>
    <row r="69" spans="1:15" ht="9" customHeight="1"/>
    <row r="70" spans="1:15">
      <c r="A70" s="572" t="s">
        <v>5145</v>
      </c>
      <c r="B70" s="504"/>
      <c r="C70" s="504"/>
      <c r="D70" s="505"/>
      <c r="E70" s="523"/>
      <c r="F70" s="523"/>
      <c r="G70" s="523"/>
      <c r="H70" s="523"/>
      <c r="I70" s="523"/>
      <c r="J70" s="523"/>
      <c r="K70" s="523"/>
      <c r="L70" s="523"/>
    </row>
    <row r="71" spans="1:15" ht="7.5" customHeight="1">
      <c r="E71" s="521"/>
      <c r="F71" s="522"/>
      <c r="O71" s="516"/>
    </row>
  </sheetData>
  <mergeCells count="127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</mergeCells>
  <conditionalFormatting sqref="E57:J57 E33 E21:E30 C31:C32 F29:F30 E55 H38:H56">
    <cfRule type="cellIs" dxfId="2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6.8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13" ht="18">
      <c r="K1" s="478"/>
      <c r="L1" s="478"/>
      <c r="M1" s="547" t="s">
        <v>4599</v>
      </c>
    </row>
    <row r="2" spans="1:13" ht="18">
      <c r="K2" s="479"/>
      <c r="L2" s="479"/>
      <c r="M2" s="548" t="s">
        <v>5971</v>
      </c>
    </row>
    <row r="3" spans="1:13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13" ht="3.75" customHeight="1"/>
    <row r="6" spans="1:13" ht="45" customHeight="1">
      <c r="A6" s="1432" t="s">
        <v>6317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13" ht="4.5" customHeight="1"/>
    <row r="8" spans="1:13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13" ht="32.25" customHeight="1">
      <c r="A10" s="1579" t="s">
        <v>5300</v>
      </c>
      <c r="B10" s="1579"/>
      <c r="C10" s="1579"/>
      <c r="D10" s="1579"/>
      <c r="E10" s="1579"/>
      <c r="F10" s="1579"/>
      <c r="G10" s="1579"/>
      <c r="H10" s="1579"/>
      <c r="I10" s="1579"/>
      <c r="J10" s="1579"/>
      <c r="K10" s="1579"/>
      <c r="L10" s="1579"/>
      <c r="M10" s="1579"/>
    </row>
    <row r="11" spans="1:13" s="653" customFormat="1" ht="15.75" customHeight="1">
      <c r="A11" s="1598" t="s">
        <v>5304</v>
      </c>
      <c r="B11" s="1598"/>
      <c r="C11" s="1598"/>
      <c r="D11" s="1598"/>
      <c r="E11" s="1598"/>
      <c r="F11" s="1598"/>
      <c r="G11" s="1598"/>
      <c r="H11" s="1598"/>
      <c r="I11" s="1598"/>
      <c r="J11" s="1598"/>
      <c r="K11" s="1598"/>
      <c r="L11" s="1598"/>
      <c r="M11" s="1598"/>
    </row>
    <row r="12" spans="1:13" s="653" customFormat="1" ht="15.75" customHeight="1">
      <c r="A12" s="1598" t="s">
        <v>5305</v>
      </c>
      <c r="B12" s="1598"/>
      <c r="C12" s="1598"/>
      <c r="D12" s="1598"/>
      <c r="E12" s="1598"/>
      <c r="F12" s="1598"/>
      <c r="G12" s="1598"/>
      <c r="H12" s="1598"/>
      <c r="I12" s="1598"/>
      <c r="J12" s="1598"/>
      <c r="K12" s="1598"/>
      <c r="L12" s="1598"/>
      <c r="M12" s="1598"/>
    </row>
    <row r="13" spans="1:13" s="653" customFormat="1" ht="15.75" customHeight="1">
      <c r="A13" s="1598" t="s">
        <v>5306</v>
      </c>
      <c r="B13" s="1598"/>
      <c r="C13" s="1598"/>
      <c r="D13" s="1598"/>
      <c r="E13" s="1598"/>
      <c r="F13" s="1598"/>
      <c r="G13" s="1598"/>
      <c r="H13" s="1598"/>
      <c r="I13" s="1598"/>
      <c r="J13" s="1598"/>
      <c r="K13" s="1598"/>
      <c r="L13" s="1598"/>
      <c r="M13" s="1598"/>
    </row>
    <row r="14" spans="1:13" ht="9" customHeight="1">
      <c r="A14" s="549"/>
      <c r="B14" s="1184"/>
      <c r="C14" s="1184"/>
      <c r="D14" s="1184"/>
      <c r="E14" s="549"/>
      <c r="F14" s="549"/>
      <c r="G14" s="549"/>
      <c r="H14" s="549"/>
      <c r="I14" s="549"/>
      <c r="J14" s="549"/>
      <c r="K14" s="549"/>
      <c r="L14" s="1184"/>
      <c r="M14" s="549"/>
    </row>
    <row r="15" spans="1:13" ht="43.5" customHeight="1">
      <c r="A15" s="1511" t="s">
        <v>5115</v>
      </c>
      <c r="B15" s="1508" t="s">
        <v>5116</v>
      </c>
      <c r="C15" s="1521"/>
      <c r="D15" s="1509"/>
      <c r="E15" s="1580" t="s">
        <v>120</v>
      </c>
      <c r="F15" s="1581"/>
      <c r="G15" s="1582"/>
      <c r="H15" s="1580" t="s">
        <v>117</v>
      </c>
      <c r="I15" s="1581"/>
      <c r="J15" s="1582"/>
      <c r="K15" s="1511" t="s">
        <v>4242</v>
      </c>
      <c r="L15" s="1528" t="s">
        <v>4243</v>
      </c>
      <c r="M15" s="1529"/>
    </row>
    <row r="16" spans="1:13" ht="67.5" customHeight="1">
      <c r="A16" s="1512"/>
      <c r="B16" s="1522"/>
      <c r="C16" s="1523"/>
      <c r="D16" s="1524"/>
      <c r="E16" s="578" t="s">
        <v>760</v>
      </c>
      <c r="F16" s="1583" t="s">
        <v>761</v>
      </c>
      <c r="G16" s="1584"/>
      <c r="H16" s="579" t="s">
        <v>3121</v>
      </c>
      <c r="I16" s="1583" t="s">
        <v>119</v>
      </c>
      <c r="J16" s="1584"/>
      <c r="K16" s="1512"/>
      <c r="L16" s="1530"/>
      <c r="M16" s="1531"/>
    </row>
    <row r="17" spans="1:30" s="518" customFormat="1">
      <c r="A17" s="1185">
        <v>1</v>
      </c>
      <c r="B17" s="1535">
        <f>A17+1</f>
        <v>2</v>
      </c>
      <c r="C17" s="1536"/>
      <c r="D17" s="1537"/>
      <c r="E17" s="1185">
        <f>B17+1</f>
        <v>3</v>
      </c>
      <c r="F17" s="1535">
        <f>E17+1</f>
        <v>4</v>
      </c>
      <c r="G17" s="1537"/>
      <c r="H17" s="1175">
        <f>F17+1</f>
        <v>5</v>
      </c>
      <c r="I17" s="1535">
        <f>H17+1</f>
        <v>6</v>
      </c>
      <c r="J17" s="1537"/>
      <c r="K17" s="1185">
        <f>I17+1</f>
        <v>7</v>
      </c>
      <c r="L17" s="1535">
        <f>K17+1</f>
        <v>8</v>
      </c>
      <c r="M17" s="1537"/>
    </row>
    <row r="18" spans="1:30" ht="46.5" customHeight="1">
      <c r="A18" s="324" t="s">
        <v>6292</v>
      </c>
      <c r="B18" s="1538" t="s">
        <v>6293</v>
      </c>
      <c r="C18" s="1539"/>
      <c r="D18" s="1540"/>
      <c r="E18" s="324">
        <v>800</v>
      </c>
      <c r="F18" s="1538" t="s">
        <v>5117</v>
      </c>
      <c r="G18" s="1540"/>
      <c r="H18" s="325" t="s">
        <v>4580</v>
      </c>
      <c r="I18" s="1538" t="s">
        <v>4718</v>
      </c>
      <c r="J18" s="1540"/>
      <c r="K18" s="550">
        <v>213</v>
      </c>
      <c r="L18" s="1541">
        <v>30102</v>
      </c>
      <c r="M18" s="1542"/>
    </row>
    <row r="19" spans="1:30" ht="9.75" customHeight="1">
      <c r="A19" s="551"/>
      <c r="B19" s="552"/>
      <c r="C19" s="552"/>
      <c r="D19" s="552"/>
      <c r="E19" s="551"/>
      <c r="F19" s="552"/>
      <c r="G19" s="552"/>
      <c r="H19" s="553"/>
      <c r="I19" s="551"/>
      <c r="J19" s="551"/>
      <c r="K19" s="554"/>
      <c r="L19" s="554"/>
      <c r="M19" s="555"/>
    </row>
    <row r="20" spans="1:30" ht="15.75" customHeight="1">
      <c r="A20" s="556" t="s">
        <v>5118</v>
      </c>
      <c r="B20" s="557"/>
      <c r="C20" s="557"/>
      <c r="D20" s="557"/>
      <c r="E20" s="557"/>
      <c r="F20" s="557"/>
      <c r="G20" s="557"/>
      <c r="H20" s="557"/>
      <c r="I20" s="557"/>
      <c r="J20" s="557"/>
      <c r="K20" s="557"/>
      <c r="L20" s="557"/>
      <c r="M20" s="557"/>
    </row>
    <row r="21" spans="1:30" ht="36.75" customHeight="1">
      <c r="A21" s="1511" t="s">
        <v>261</v>
      </c>
      <c r="B21" s="1508" t="s">
        <v>259</v>
      </c>
      <c r="C21" s="1521"/>
      <c r="D21" s="1509"/>
      <c r="E21" s="1580" t="s">
        <v>120</v>
      </c>
      <c r="F21" s="1581"/>
      <c r="G21" s="1582"/>
      <c r="H21" s="1580" t="s">
        <v>117</v>
      </c>
      <c r="I21" s="1581"/>
      <c r="J21" s="1582"/>
      <c r="K21" s="1511" t="s">
        <v>4242</v>
      </c>
      <c r="L21" s="1511" t="s">
        <v>5119</v>
      </c>
      <c r="M21" s="1511" t="s">
        <v>4765</v>
      </c>
    </row>
    <row r="22" spans="1:30" ht="28.5" customHeight="1">
      <c r="A22" s="1512"/>
      <c r="B22" s="1522"/>
      <c r="C22" s="1523"/>
      <c r="D22" s="1524"/>
      <c r="E22" s="578" t="s">
        <v>760</v>
      </c>
      <c r="F22" s="1583" t="s">
        <v>761</v>
      </c>
      <c r="G22" s="1584"/>
      <c r="H22" s="579" t="s">
        <v>3121</v>
      </c>
      <c r="I22" s="1583" t="s">
        <v>119</v>
      </c>
      <c r="J22" s="1584"/>
      <c r="K22" s="1512"/>
      <c r="L22" s="1512"/>
      <c r="M22" s="1512"/>
      <c r="R22" s="658"/>
      <c r="S22" s="658"/>
      <c r="T22" s="658"/>
      <c r="U22" s="658"/>
      <c r="V22" s="658"/>
      <c r="W22" s="658"/>
      <c r="X22" s="658"/>
      <c r="Y22" s="658"/>
      <c r="Z22" s="658"/>
      <c r="AA22" s="658"/>
      <c r="AB22" s="658"/>
      <c r="AC22" s="658"/>
      <c r="AD22" s="658"/>
    </row>
    <row r="23" spans="1:30">
      <c r="A23" s="1185">
        <v>1</v>
      </c>
      <c r="B23" s="1563">
        <f>A23+1</f>
        <v>2</v>
      </c>
      <c r="C23" s="1564"/>
      <c r="D23" s="1565"/>
      <c r="E23" s="1186">
        <f>B23+1</f>
        <v>3</v>
      </c>
      <c r="F23" s="1535">
        <f>E23+1</f>
        <v>4</v>
      </c>
      <c r="G23" s="1537"/>
      <c r="H23" s="1175">
        <f>F23+1</f>
        <v>5</v>
      </c>
      <c r="I23" s="1535">
        <f>H23+1</f>
        <v>6</v>
      </c>
      <c r="J23" s="1537"/>
      <c r="K23" s="1185">
        <f>I23+1</f>
        <v>7</v>
      </c>
      <c r="L23" s="1185">
        <f>K23+1</f>
        <v>8</v>
      </c>
      <c r="M23" s="1185">
        <f>L23+1</f>
        <v>9</v>
      </c>
      <c r="R23" s="658"/>
      <c r="S23" s="658"/>
      <c r="T23" s="658"/>
      <c r="U23" s="658"/>
      <c r="V23" s="658"/>
      <c r="W23" s="658"/>
      <c r="X23" s="658"/>
      <c r="Y23" s="658"/>
      <c r="Z23" s="658"/>
      <c r="AA23" s="658"/>
      <c r="AB23" s="658"/>
      <c r="AC23" s="658"/>
      <c r="AD23" s="658"/>
    </row>
    <row r="24" spans="1:30" s="519" customFormat="1" ht="30.75" customHeight="1">
      <c r="A24" s="1588" t="s">
        <v>4719</v>
      </c>
      <c r="B24" s="1589" t="s">
        <v>5120</v>
      </c>
      <c r="C24" s="1589"/>
      <c r="D24" s="1589"/>
      <c r="E24" s="1551">
        <v>801</v>
      </c>
      <c r="F24" s="1554" t="s">
        <v>5121</v>
      </c>
      <c r="G24" s="1556"/>
      <c r="H24" s="1180">
        <v>104</v>
      </c>
      <c r="I24" s="1549" t="s">
        <v>4718</v>
      </c>
      <c r="J24" s="1550"/>
      <c r="K24" s="1543">
        <v>213</v>
      </c>
      <c r="L24" s="1543">
        <v>1</v>
      </c>
      <c r="M24" s="1546">
        <v>1</v>
      </c>
      <c r="R24" s="658"/>
      <c r="S24" s="658"/>
      <c r="T24" s="658"/>
      <c r="U24" s="658"/>
      <c r="V24" s="658"/>
      <c r="W24" s="658"/>
      <c r="X24" s="658"/>
      <c r="Y24" s="658"/>
      <c r="Z24" s="658"/>
      <c r="AA24" s="658"/>
      <c r="AB24" s="658"/>
      <c r="AC24" s="658"/>
      <c r="AD24" s="658"/>
    </row>
    <row r="25" spans="1:30" s="519" customFormat="1" ht="30.75" customHeight="1">
      <c r="A25" s="1588"/>
      <c r="B25" s="1589"/>
      <c r="C25" s="1589"/>
      <c r="D25" s="1589"/>
      <c r="E25" s="1552"/>
      <c r="F25" s="1557"/>
      <c r="G25" s="1559"/>
      <c r="H25" s="1180">
        <v>32</v>
      </c>
      <c r="I25" s="1549" t="s">
        <v>3107</v>
      </c>
      <c r="J25" s="1550"/>
      <c r="K25" s="1544"/>
      <c r="L25" s="1544"/>
      <c r="M25" s="1547"/>
    </row>
    <row r="26" spans="1:30" s="519" customFormat="1" ht="20.25" customHeight="1">
      <c r="A26" s="1588"/>
      <c r="B26" s="1589"/>
      <c r="C26" s="1589"/>
      <c r="D26" s="1589"/>
      <c r="E26" s="1552"/>
      <c r="F26" s="1557"/>
      <c r="G26" s="1559"/>
      <c r="H26" s="1180">
        <v>87</v>
      </c>
      <c r="I26" s="1549" t="s">
        <v>5122</v>
      </c>
      <c r="J26" s="1550"/>
      <c r="K26" s="1544"/>
      <c r="L26" s="1544"/>
      <c r="M26" s="1547"/>
    </row>
    <row r="27" spans="1:30" s="519" customFormat="1" ht="20.25" customHeight="1">
      <c r="A27" s="1588"/>
      <c r="B27" s="1589"/>
      <c r="C27" s="1589"/>
      <c r="D27" s="1589"/>
      <c r="E27" s="1552"/>
      <c r="F27" s="1557"/>
      <c r="G27" s="1559"/>
      <c r="H27" s="1180">
        <v>62</v>
      </c>
      <c r="I27" s="1549" t="s">
        <v>5123</v>
      </c>
      <c r="J27" s="1550"/>
      <c r="K27" s="1544"/>
      <c r="L27" s="1544"/>
      <c r="M27" s="1547"/>
    </row>
    <row r="28" spans="1:30" s="519" customFormat="1" ht="18.75" customHeight="1">
      <c r="A28" s="1180" t="s">
        <v>4776</v>
      </c>
      <c r="B28" s="1549" t="s">
        <v>5161</v>
      </c>
      <c r="C28" s="1572"/>
      <c r="D28" s="1550"/>
      <c r="E28" s="1553"/>
      <c r="F28" s="1560"/>
      <c r="G28" s="1562"/>
      <c r="H28" s="1180">
        <v>35</v>
      </c>
      <c r="I28" s="1549" t="s">
        <v>308</v>
      </c>
      <c r="J28" s="1550"/>
      <c r="K28" s="1545"/>
      <c r="L28" s="1545"/>
      <c r="M28" s="1548"/>
    </row>
    <row r="29" spans="1:30" s="519" customFormat="1" ht="29.25" customHeight="1">
      <c r="A29" s="1588" t="s">
        <v>4721</v>
      </c>
      <c r="B29" s="1589" t="s">
        <v>5124</v>
      </c>
      <c r="C29" s="1589"/>
      <c r="D29" s="1589"/>
      <c r="E29" s="1551">
        <v>803</v>
      </c>
      <c r="F29" s="1554" t="s">
        <v>5125</v>
      </c>
      <c r="G29" s="1556"/>
      <c r="H29" s="1180">
        <v>104</v>
      </c>
      <c r="I29" s="1549" t="s">
        <v>4718</v>
      </c>
      <c r="J29" s="1550"/>
      <c r="K29" s="1543">
        <v>213</v>
      </c>
      <c r="L29" s="1543">
        <v>2</v>
      </c>
      <c r="M29" s="1546">
        <v>4</v>
      </c>
    </row>
    <row r="30" spans="1:30" s="519" customFormat="1" ht="31.5" customHeight="1">
      <c r="A30" s="1588"/>
      <c r="B30" s="1589"/>
      <c r="C30" s="1589"/>
      <c r="D30" s="1589"/>
      <c r="E30" s="1552"/>
      <c r="F30" s="1557"/>
      <c r="G30" s="1559"/>
      <c r="H30" s="1180">
        <v>32</v>
      </c>
      <c r="I30" s="1549" t="s">
        <v>3107</v>
      </c>
      <c r="J30" s="1550"/>
      <c r="K30" s="1544"/>
      <c r="L30" s="1544"/>
      <c r="M30" s="1547"/>
    </row>
    <row r="31" spans="1:30" s="519" customFormat="1" ht="15.75" customHeight="1">
      <c r="A31" s="1588"/>
      <c r="B31" s="1589"/>
      <c r="C31" s="1589"/>
      <c r="D31" s="1589"/>
      <c r="E31" s="1552"/>
      <c r="F31" s="1557"/>
      <c r="G31" s="1559"/>
      <c r="H31" s="1180">
        <v>87</v>
      </c>
      <c r="I31" s="1549" t="s">
        <v>5122</v>
      </c>
      <c r="J31" s="1550"/>
      <c r="K31" s="1544"/>
      <c r="L31" s="1544"/>
      <c r="M31" s="1547"/>
    </row>
    <row r="32" spans="1:30" s="519" customFormat="1" ht="15.75" customHeight="1">
      <c r="A32" s="1588"/>
      <c r="B32" s="1589"/>
      <c r="C32" s="1589"/>
      <c r="D32" s="1589"/>
      <c r="E32" s="1552"/>
      <c r="F32" s="1557"/>
      <c r="G32" s="1559"/>
      <c r="H32" s="1180">
        <v>62</v>
      </c>
      <c r="I32" s="1549" t="s">
        <v>5123</v>
      </c>
      <c r="J32" s="1550"/>
      <c r="K32" s="1544"/>
      <c r="L32" s="1544"/>
      <c r="M32" s="1547"/>
    </row>
    <row r="33" spans="1:13" s="519" customFormat="1" ht="15.75" customHeight="1">
      <c r="A33" s="1180" t="s">
        <v>5162</v>
      </c>
      <c r="B33" s="1549" t="s">
        <v>5163</v>
      </c>
      <c r="C33" s="1572"/>
      <c r="D33" s="1550"/>
      <c r="E33" s="1553"/>
      <c r="F33" s="1560"/>
      <c r="G33" s="1562"/>
      <c r="H33" s="1180">
        <v>35</v>
      </c>
      <c r="I33" s="1549" t="s">
        <v>308</v>
      </c>
      <c r="J33" s="1550"/>
      <c r="K33" s="1545"/>
      <c r="L33" s="1545"/>
      <c r="M33" s="1548"/>
    </row>
    <row r="34" spans="1:13" s="519" customFormat="1" ht="15.75" customHeight="1">
      <c r="A34" s="1588" t="s">
        <v>5148</v>
      </c>
      <c r="B34" s="1589" t="s">
        <v>5149</v>
      </c>
      <c r="C34" s="1589"/>
      <c r="D34" s="1589"/>
      <c r="E34" s="1551" t="s">
        <v>5150</v>
      </c>
      <c r="F34" s="1554" t="s">
        <v>5151</v>
      </c>
      <c r="G34" s="1556"/>
      <c r="H34" s="358">
        <v>52</v>
      </c>
      <c r="I34" s="1589" t="s">
        <v>399</v>
      </c>
      <c r="J34" s="1589"/>
      <c r="K34" s="1543">
        <v>213</v>
      </c>
      <c r="L34" s="1543">
        <v>1</v>
      </c>
      <c r="M34" s="1546">
        <v>1</v>
      </c>
    </row>
    <row r="35" spans="1:13" s="519" customFormat="1">
      <c r="A35" s="1588"/>
      <c r="B35" s="1589"/>
      <c r="C35" s="1589"/>
      <c r="D35" s="1589"/>
      <c r="E35" s="1552"/>
      <c r="F35" s="1557"/>
      <c r="G35" s="1559"/>
      <c r="H35" s="358"/>
      <c r="I35" s="1589"/>
      <c r="J35" s="1589"/>
      <c r="K35" s="1544"/>
      <c r="L35" s="1544"/>
      <c r="M35" s="1547"/>
    </row>
    <row r="36" spans="1:13" s="519" customFormat="1" ht="15.75" customHeight="1">
      <c r="A36" s="1588" t="s">
        <v>5152</v>
      </c>
      <c r="B36" s="1589" t="s">
        <v>5153</v>
      </c>
      <c r="C36" s="1589"/>
      <c r="D36" s="1589"/>
      <c r="E36" s="1552"/>
      <c r="F36" s="1557"/>
      <c r="G36" s="1559"/>
      <c r="H36" s="358">
        <v>52</v>
      </c>
      <c r="I36" s="1589" t="s">
        <v>399</v>
      </c>
      <c r="J36" s="1589"/>
      <c r="K36" s="1544"/>
      <c r="L36" s="1544"/>
      <c r="M36" s="1547"/>
    </row>
    <row r="37" spans="1:13" s="519" customFormat="1">
      <c r="A37" s="1588"/>
      <c r="B37" s="1589"/>
      <c r="C37" s="1589"/>
      <c r="D37" s="1589"/>
      <c r="E37" s="1553"/>
      <c r="F37" s="1560"/>
      <c r="G37" s="1562"/>
      <c r="H37" s="358"/>
      <c r="I37" s="1589"/>
      <c r="J37" s="1589"/>
      <c r="K37" s="1545"/>
      <c r="L37" s="1545"/>
      <c r="M37" s="1548"/>
    </row>
    <row r="38" spans="1:13" s="519" customFormat="1" ht="8.25" customHeight="1">
      <c r="A38" s="560"/>
      <c r="B38" s="1176"/>
      <c r="C38" s="1176"/>
      <c r="D38" s="1176"/>
      <c r="E38" s="560"/>
      <c r="F38" s="1176"/>
      <c r="G38" s="1176"/>
      <c r="H38" s="560"/>
      <c r="I38" s="573"/>
      <c r="J38" s="573"/>
      <c r="K38" s="562"/>
      <c r="L38" s="562"/>
      <c r="M38" s="563"/>
    </row>
    <row r="39" spans="1:13" s="519" customFormat="1">
      <c r="A39" s="557" t="s">
        <v>5126</v>
      </c>
      <c r="B39" s="557"/>
      <c r="C39" s="557"/>
      <c r="D39" s="557"/>
      <c r="E39" s="557"/>
      <c r="F39" s="557"/>
      <c r="G39" s="557"/>
      <c r="H39" s="557"/>
      <c r="I39" s="557"/>
      <c r="J39" s="557"/>
      <c r="K39" s="557"/>
      <c r="L39" s="557"/>
      <c r="M39" s="557"/>
    </row>
    <row r="40" spans="1:13" s="519" customFormat="1" ht="54.75" customHeight="1">
      <c r="A40" s="1511" t="s">
        <v>3306</v>
      </c>
      <c r="B40" s="1506" t="s">
        <v>261</v>
      </c>
      <c r="C40" s="1506" t="s">
        <v>259</v>
      </c>
      <c r="D40" s="1506"/>
      <c r="E40" s="1506"/>
      <c r="F40" s="1506"/>
      <c r="G40" s="1506"/>
      <c r="H40" s="1585" t="s">
        <v>2830</v>
      </c>
      <c r="I40" s="1586"/>
      <c r="J40" s="1587"/>
      <c r="K40" s="1511" t="s">
        <v>4242</v>
      </c>
      <c r="L40" s="1511" t="s">
        <v>5119</v>
      </c>
      <c r="M40" s="1511" t="s">
        <v>4765</v>
      </c>
    </row>
    <row r="41" spans="1:13" s="519" customFormat="1" ht="40.5" customHeight="1">
      <c r="A41" s="1512"/>
      <c r="B41" s="1506"/>
      <c r="C41" s="1506"/>
      <c r="D41" s="1506"/>
      <c r="E41" s="1506"/>
      <c r="F41" s="1506"/>
      <c r="G41" s="1506"/>
      <c r="H41" s="578" t="s">
        <v>760</v>
      </c>
      <c r="I41" s="1583" t="s">
        <v>761</v>
      </c>
      <c r="J41" s="1584"/>
      <c r="K41" s="1512"/>
      <c r="L41" s="1512"/>
      <c r="M41" s="1512"/>
    </row>
    <row r="42" spans="1:13" s="519" customFormat="1">
      <c r="A42" s="1185">
        <v>1</v>
      </c>
      <c r="B42" s="1185">
        <f>A42+1</f>
        <v>2</v>
      </c>
      <c r="C42" s="1535">
        <f>B42+1</f>
        <v>3</v>
      </c>
      <c r="D42" s="1536"/>
      <c r="E42" s="1536"/>
      <c r="F42" s="1536"/>
      <c r="G42" s="1537"/>
      <c r="H42" s="1175">
        <f>C42+1</f>
        <v>4</v>
      </c>
      <c r="I42" s="1535">
        <f>H42+1</f>
        <v>5</v>
      </c>
      <c r="J42" s="1537"/>
      <c r="K42" s="1185">
        <f>I42+1</f>
        <v>6</v>
      </c>
      <c r="L42" s="1185">
        <f>K42+1</f>
        <v>7</v>
      </c>
      <c r="M42" s="1185">
        <f>L42+1</f>
        <v>8</v>
      </c>
    </row>
    <row r="43" spans="1:13" s="519" customFormat="1" ht="20.25" customHeight="1">
      <c r="A43" s="358" t="s">
        <v>4763</v>
      </c>
      <c r="B43" s="558" t="s">
        <v>4797</v>
      </c>
      <c r="C43" s="1549" t="s">
        <v>4760</v>
      </c>
      <c r="D43" s="1572"/>
      <c r="E43" s="1572"/>
      <c r="F43" s="1572"/>
      <c r="G43" s="1550"/>
      <c r="H43" s="1180" t="s">
        <v>4764</v>
      </c>
      <c r="I43" s="1566" t="s">
        <v>458</v>
      </c>
      <c r="J43" s="1567"/>
      <c r="K43" s="1181">
        <v>213</v>
      </c>
      <c r="L43" s="1181">
        <v>2</v>
      </c>
      <c r="M43" s="1182">
        <v>1</v>
      </c>
    </row>
    <row r="44" spans="1:13" s="519" customFormat="1" ht="20.25" customHeight="1">
      <c r="A44" s="358" t="s">
        <v>4763</v>
      </c>
      <c r="B44" s="558" t="s">
        <v>5164</v>
      </c>
      <c r="C44" s="1549" t="s">
        <v>5165</v>
      </c>
      <c r="D44" s="1572"/>
      <c r="E44" s="1572"/>
      <c r="F44" s="1572"/>
      <c r="G44" s="1550"/>
      <c r="H44" s="1180" t="s">
        <v>4764</v>
      </c>
      <c r="I44" s="1566" t="s">
        <v>458</v>
      </c>
      <c r="J44" s="1567"/>
      <c r="K44" s="1181">
        <v>213</v>
      </c>
      <c r="L44" s="1181">
        <v>2</v>
      </c>
      <c r="M44" s="1182">
        <v>0.5</v>
      </c>
    </row>
    <row r="45" spans="1:13" s="519" customFormat="1" ht="20.25" customHeight="1">
      <c r="A45" s="358" t="s">
        <v>4763</v>
      </c>
      <c r="B45" s="558" t="s">
        <v>5166</v>
      </c>
      <c r="C45" s="1549" t="s">
        <v>5167</v>
      </c>
      <c r="D45" s="1572"/>
      <c r="E45" s="1572"/>
      <c r="F45" s="1572"/>
      <c r="G45" s="1550"/>
      <c r="H45" s="1180" t="s">
        <v>4764</v>
      </c>
      <c r="I45" s="1566" t="s">
        <v>458</v>
      </c>
      <c r="J45" s="1567"/>
      <c r="K45" s="1596">
        <v>213</v>
      </c>
      <c r="L45" s="1596">
        <v>2</v>
      </c>
      <c r="M45" s="1573">
        <v>6</v>
      </c>
    </row>
    <row r="46" spans="1:13" s="519" customFormat="1" ht="20.25" customHeight="1">
      <c r="A46" s="358" t="s">
        <v>4763</v>
      </c>
      <c r="B46" s="558" t="s">
        <v>5168</v>
      </c>
      <c r="C46" s="1549" t="s">
        <v>5169</v>
      </c>
      <c r="D46" s="1572"/>
      <c r="E46" s="1572"/>
      <c r="F46" s="1572"/>
      <c r="G46" s="1550"/>
      <c r="H46" s="1180" t="s">
        <v>4764</v>
      </c>
      <c r="I46" s="1566" t="s">
        <v>458</v>
      </c>
      <c r="J46" s="1567"/>
      <c r="K46" s="1597"/>
      <c r="L46" s="1597"/>
      <c r="M46" s="1574"/>
    </row>
    <row r="47" spans="1:13" s="519" customFormat="1" ht="20.25" customHeight="1">
      <c r="A47" s="358" t="s">
        <v>4763</v>
      </c>
      <c r="B47" s="558" t="s">
        <v>5170</v>
      </c>
      <c r="C47" s="1549" t="s">
        <v>5171</v>
      </c>
      <c r="D47" s="1572"/>
      <c r="E47" s="1572"/>
      <c r="F47" s="1572"/>
      <c r="G47" s="1550"/>
      <c r="H47" s="1180" t="s">
        <v>4764</v>
      </c>
      <c r="I47" s="1566" t="s">
        <v>458</v>
      </c>
      <c r="J47" s="1567"/>
      <c r="K47" s="1596">
        <v>213</v>
      </c>
      <c r="L47" s="1596">
        <v>2</v>
      </c>
      <c r="M47" s="1573">
        <v>2</v>
      </c>
    </row>
    <row r="48" spans="1:13" s="519" customFormat="1" ht="20.25" customHeight="1">
      <c r="A48" s="358" t="s">
        <v>4763</v>
      </c>
      <c r="B48" s="558" t="s">
        <v>5172</v>
      </c>
      <c r="C48" s="1549" t="s">
        <v>5173</v>
      </c>
      <c r="D48" s="1572"/>
      <c r="E48" s="1572"/>
      <c r="F48" s="1572"/>
      <c r="G48" s="1550"/>
      <c r="H48" s="1180" t="s">
        <v>4764</v>
      </c>
      <c r="I48" s="1566" t="s">
        <v>458</v>
      </c>
      <c r="J48" s="1567"/>
      <c r="K48" s="1597"/>
      <c r="L48" s="1597"/>
      <c r="M48" s="1574"/>
    </row>
    <row r="49" spans="1:15" s="519" customFormat="1" ht="30" customHeight="1">
      <c r="A49" s="358" t="s">
        <v>4763</v>
      </c>
      <c r="B49" s="558" t="s">
        <v>937</v>
      </c>
      <c r="C49" s="1549" t="s">
        <v>5174</v>
      </c>
      <c r="D49" s="1572"/>
      <c r="E49" s="1572"/>
      <c r="F49" s="1572"/>
      <c r="G49" s="1550"/>
      <c r="H49" s="1180" t="s">
        <v>4764</v>
      </c>
      <c r="I49" s="1566" t="s">
        <v>458</v>
      </c>
      <c r="J49" s="1567"/>
      <c r="K49" s="1596">
        <v>213</v>
      </c>
      <c r="L49" s="1596">
        <v>2</v>
      </c>
      <c r="M49" s="1573">
        <v>5</v>
      </c>
    </row>
    <row r="50" spans="1:15" s="519" customFormat="1" ht="20.25" customHeight="1">
      <c r="A50" s="358" t="s">
        <v>4763</v>
      </c>
      <c r="B50" s="558" t="s">
        <v>4103</v>
      </c>
      <c r="C50" s="1549" t="s">
        <v>5159</v>
      </c>
      <c r="D50" s="1572"/>
      <c r="E50" s="1572"/>
      <c r="F50" s="1572"/>
      <c r="G50" s="1550"/>
      <c r="H50" s="1180" t="s">
        <v>4764</v>
      </c>
      <c r="I50" s="1566" t="s">
        <v>458</v>
      </c>
      <c r="J50" s="1567"/>
      <c r="K50" s="1597"/>
      <c r="L50" s="1597"/>
      <c r="M50" s="1574"/>
    </row>
    <row r="51" spans="1:15" s="519" customFormat="1" ht="20.25" customHeight="1">
      <c r="A51" s="358" t="s">
        <v>4763</v>
      </c>
      <c r="B51" s="558" t="s">
        <v>1008</v>
      </c>
      <c r="C51" s="1549" t="s">
        <v>5175</v>
      </c>
      <c r="D51" s="1572"/>
      <c r="E51" s="1572"/>
      <c r="F51" s="1572"/>
      <c r="G51" s="1550"/>
      <c r="H51" s="1180" t="s">
        <v>4764</v>
      </c>
      <c r="I51" s="1566" t="s">
        <v>458</v>
      </c>
      <c r="J51" s="1567"/>
      <c r="K51" s="1181">
        <v>213</v>
      </c>
      <c r="L51" s="1181">
        <v>2</v>
      </c>
      <c r="M51" s="1182">
        <v>6</v>
      </c>
    </row>
    <row r="52" spans="1:15" s="519" customFormat="1" ht="20.25" customHeight="1">
      <c r="A52" s="358" t="s">
        <v>4763</v>
      </c>
      <c r="B52" s="558" t="s">
        <v>4772</v>
      </c>
      <c r="C52" s="1549" t="s">
        <v>4773</v>
      </c>
      <c r="D52" s="1572"/>
      <c r="E52" s="1572"/>
      <c r="F52" s="1572"/>
      <c r="G52" s="1550"/>
      <c r="H52" s="1180" t="s">
        <v>4764</v>
      </c>
      <c r="I52" s="1566" t="s">
        <v>458</v>
      </c>
      <c r="J52" s="1567"/>
      <c r="K52" s="1181">
        <v>213</v>
      </c>
      <c r="L52" s="1181">
        <v>2</v>
      </c>
      <c r="M52" s="1182">
        <v>4.5</v>
      </c>
    </row>
    <row r="53" spans="1:15" s="519" customFormat="1" ht="20.25" customHeight="1">
      <c r="A53" s="358" t="s">
        <v>4763</v>
      </c>
      <c r="B53" s="558" t="s">
        <v>4485</v>
      </c>
      <c r="C53" s="1549" t="s">
        <v>4486</v>
      </c>
      <c r="D53" s="1572"/>
      <c r="E53" s="1572"/>
      <c r="F53" s="1572"/>
      <c r="G53" s="1550"/>
      <c r="H53" s="1180" t="s">
        <v>4764</v>
      </c>
      <c r="I53" s="1566" t="s">
        <v>458</v>
      </c>
      <c r="J53" s="1567"/>
      <c r="K53" s="1181">
        <v>213</v>
      </c>
      <c r="L53" s="1181">
        <v>2</v>
      </c>
      <c r="M53" s="1182">
        <v>7</v>
      </c>
    </row>
    <row r="54" spans="1:15" s="519" customFormat="1" ht="20.25" customHeight="1">
      <c r="A54" s="358" t="s">
        <v>4763</v>
      </c>
      <c r="B54" s="558" t="s">
        <v>893</v>
      </c>
      <c r="C54" s="1549" t="s">
        <v>3438</v>
      </c>
      <c r="D54" s="1572"/>
      <c r="E54" s="1572"/>
      <c r="F54" s="1572"/>
      <c r="G54" s="1550"/>
      <c r="H54" s="1180" t="s">
        <v>4764</v>
      </c>
      <c r="I54" s="1566" t="s">
        <v>458</v>
      </c>
      <c r="J54" s="1567"/>
      <c r="K54" s="1596">
        <v>213</v>
      </c>
      <c r="L54" s="1596">
        <v>2</v>
      </c>
      <c r="M54" s="1573">
        <v>1</v>
      </c>
    </row>
    <row r="55" spans="1:15" s="519" customFormat="1" ht="20.25" customHeight="1">
      <c r="A55" s="358" t="s">
        <v>4763</v>
      </c>
      <c r="B55" s="558" t="s">
        <v>892</v>
      </c>
      <c r="C55" s="1549" t="s">
        <v>5132</v>
      </c>
      <c r="D55" s="1572"/>
      <c r="E55" s="1572"/>
      <c r="F55" s="1572"/>
      <c r="G55" s="1550"/>
      <c r="H55" s="1180" t="s">
        <v>4764</v>
      </c>
      <c r="I55" s="1566" t="s">
        <v>458</v>
      </c>
      <c r="J55" s="1567"/>
      <c r="K55" s="1597"/>
      <c r="L55" s="1597"/>
      <c r="M55" s="1574"/>
    </row>
    <row r="56" spans="1:15" s="519" customFormat="1" ht="20.25" customHeight="1">
      <c r="A56" s="358" t="s">
        <v>4763</v>
      </c>
      <c r="B56" s="558" t="s">
        <v>900</v>
      </c>
      <c r="C56" s="1549" t="s">
        <v>5129</v>
      </c>
      <c r="D56" s="1572"/>
      <c r="E56" s="1572"/>
      <c r="F56" s="1572"/>
      <c r="G56" s="1550"/>
      <c r="H56" s="1180" t="s">
        <v>4764</v>
      </c>
      <c r="I56" s="1566" t="s">
        <v>458</v>
      </c>
      <c r="J56" s="1567"/>
      <c r="K56" s="1600">
        <v>213</v>
      </c>
      <c r="L56" s="1600">
        <v>2</v>
      </c>
      <c r="M56" s="1601">
        <v>3</v>
      </c>
    </row>
    <row r="57" spans="1:15" s="519" customFormat="1" ht="20.25" customHeight="1">
      <c r="A57" s="358" t="s">
        <v>4763</v>
      </c>
      <c r="B57" s="558" t="s">
        <v>887</v>
      </c>
      <c r="C57" s="1549" t="s">
        <v>888</v>
      </c>
      <c r="D57" s="1572"/>
      <c r="E57" s="1572"/>
      <c r="F57" s="1572"/>
      <c r="G57" s="1550"/>
      <c r="H57" s="1180" t="s">
        <v>4764</v>
      </c>
      <c r="I57" s="1566" t="s">
        <v>458</v>
      </c>
      <c r="J57" s="1567"/>
      <c r="K57" s="1600"/>
      <c r="L57" s="1600"/>
      <c r="M57" s="1601"/>
    </row>
    <row r="58" spans="1:15" s="519" customFormat="1" ht="28.5" customHeight="1">
      <c r="A58" s="358" t="s">
        <v>4763</v>
      </c>
      <c r="B58" s="558" t="s">
        <v>5176</v>
      </c>
      <c r="C58" s="1549" t="s">
        <v>5177</v>
      </c>
      <c r="D58" s="1572"/>
      <c r="E58" s="1572"/>
      <c r="F58" s="1572"/>
      <c r="G58" s="1550"/>
      <c r="H58" s="1180" t="s">
        <v>4764</v>
      </c>
      <c r="I58" s="1566" t="s">
        <v>458</v>
      </c>
      <c r="J58" s="1567"/>
      <c r="K58" s="1600"/>
      <c r="L58" s="1600"/>
      <c r="M58" s="1601"/>
    </row>
    <row r="59" spans="1:15" s="519" customFormat="1" ht="20.25" customHeight="1">
      <c r="A59" s="358" t="s">
        <v>4763</v>
      </c>
      <c r="B59" s="558" t="s">
        <v>916</v>
      </c>
      <c r="C59" s="1549" t="s">
        <v>917</v>
      </c>
      <c r="D59" s="1572"/>
      <c r="E59" s="1572"/>
      <c r="F59" s="1572"/>
      <c r="G59" s="1550"/>
      <c r="H59" s="1180" t="s">
        <v>4764</v>
      </c>
      <c r="I59" s="1566" t="s">
        <v>458</v>
      </c>
      <c r="J59" s="1567"/>
      <c r="K59" s="1181">
        <v>213</v>
      </c>
      <c r="L59" s="1181">
        <v>2</v>
      </c>
      <c r="M59" s="1182">
        <v>3</v>
      </c>
    </row>
    <row r="60" spans="1:15" s="519" customFormat="1" ht="20.25" customHeight="1">
      <c r="A60" s="358" t="s">
        <v>4763</v>
      </c>
      <c r="B60" s="558" t="s">
        <v>4793</v>
      </c>
      <c r="C60" s="1549" t="s">
        <v>4792</v>
      </c>
      <c r="D60" s="1572"/>
      <c r="E60" s="1572"/>
      <c r="F60" s="1572"/>
      <c r="G60" s="1550"/>
      <c r="H60" s="1180" t="s">
        <v>4764</v>
      </c>
      <c r="I60" s="1566" t="s">
        <v>458</v>
      </c>
      <c r="J60" s="1567"/>
      <c r="K60" s="1181">
        <v>213</v>
      </c>
      <c r="L60" s="1181">
        <v>2</v>
      </c>
      <c r="M60" s="1182">
        <v>5</v>
      </c>
    </row>
    <row r="61" spans="1:15" s="519" customFormat="1" ht="20.25" customHeight="1">
      <c r="A61" s="358" t="s">
        <v>4763</v>
      </c>
      <c r="B61" s="558" t="s">
        <v>6290</v>
      </c>
      <c r="C61" s="1549" t="s">
        <v>6291</v>
      </c>
      <c r="D61" s="1572"/>
      <c r="E61" s="1572"/>
      <c r="F61" s="1572"/>
      <c r="G61" s="1550"/>
      <c r="H61" s="1180" t="s">
        <v>4764</v>
      </c>
      <c r="I61" s="1566" t="s">
        <v>458</v>
      </c>
      <c r="J61" s="1567"/>
      <c r="K61" s="1181">
        <v>213</v>
      </c>
      <c r="L61" s="1181">
        <v>2</v>
      </c>
      <c r="M61" s="1182">
        <v>1</v>
      </c>
    </row>
    <row r="62" spans="1:15" s="519" customFormat="1" ht="20.25" customHeight="1">
      <c r="A62" s="358" t="s">
        <v>4763</v>
      </c>
      <c r="B62" s="558" t="s">
        <v>926</v>
      </c>
      <c r="C62" s="1549" t="s">
        <v>927</v>
      </c>
      <c r="D62" s="1572"/>
      <c r="E62" s="1572"/>
      <c r="F62" s="1572"/>
      <c r="G62" s="1550"/>
      <c r="H62" s="1180" t="s">
        <v>4764</v>
      </c>
      <c r="I62" s="1566" t="s">
        <v>458</v>
      </c>
      <c r="J62" s="1567"/>
      <c r="K62" s="1181">
        <v>213</v>
      </c>
      <c r="L62" s="1181">
        <v>2</v>
      </c>
      <c r="M62" s="1182">
        <v>2</v>
      </c>
    </row>
    <row r="63" spans="1:15" ht="9" customHeight="1">
      <c r="A63" s="532"/>
      <c r="B63" s="532"/>
      <c r="C63" s="532"/>
      <c r="D63" s="564"/>
      <c r="E63" s="534"/>
      <c r="F63" s="560"/>
      <c r="G63" s="565"/>
      <c r="H63" s="565"/>
      <c r="I63" s="565"/>
      <c r="J63" s="565"/>
      <c r="K63" s="562"/>
      <c r="L63" s="562"/>
      <c r="M63" s="533"/>
    </row>
    <row r="64" spans="1:15" ht="18.75" customHeight="1">
      <c r="A64" s="557" t="s">
        <v>5134</v>
      </c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66"/>
      <c r="O64" s="516"/>
    </row>
    <row r="65" spans="1:15" ht="15.75" customHeight="1">
      <c r="A65" s="1590" t="s">
        <v>5135</v>
      </c>
      <c r="B65" s="1592" t="s">
        <v>5136</v>
      </c>
      <c r="C65" s="1594" t="s">
        <v>5137</v>
      </c>
      <c r="D65" s="1595"/>
      <c r="E65" s="1576" t="s">
        <v>5138</v>
      </c>
      <c r="F65" s="1576"/>
    </row>
    <row r="66" spans="1:15" ht="42.75">
      <c r="A66" s="1591"/>
      <c r="B66" s="1593"/>
      <c r="C66" s="1178" t="s">
        <v>5139</v>
      </c>
      <c r="D66" s="809" t="s">
        <v>5140</v>
      </c>
      <c r="E66" s="1179" t="s">
        <v>5139</v>
      </c>
      <c r="F66" s="1087" t="s">
        <v>5140</v>
      </c>
    </row>
    <row r="67" spans="1:15">
      <c r="A67" s="812">
        <v>1</v>
      </c>
      <c r="B67" s="813">
        <v>2</v>
      </c>
      <c r="C67" s="813">
        <v>3</v>
      </c>
      <c r="D67" s="813">
        <v>4</v>
      </c>
      <c r="E67" s="813">
        <v>5</v>
      </c>
      <c r="F67" s="813">
        <v>6</v>
      </c>
    </row>
    <row r="68" spans="1:15">
      <c r="A68" s="814" t="s">
        <v>5141</v>
      </c>
      <c r="B68" s="815">
        <v>6</v>
      </c>
      <c r="C68" s="815">
        <v>6</v>
      </c>
      <c r="D68" s="815" t="s">
        <v>2661</v>
      </c>
      <c r="E68" s="815">
        <v>5</v>
      </c>
      <c r="F68" s="815" t="s">
        <v>2661</v>
      </c>
    </row>
    <row r="69" spans="1:15">
      <c r="A69" s="818" t="s">
        <v>5142</v>
      </c>
      <c r="B69" s="815">
        <v>2</v>
      </c>
      <c r="C69" s="815">
        <v>2</v>
      </c>
      <c r="D69" s="815" t="s">
        <v>2661</v>
      </c>
      <c r="E69" s="815">
        <v>2</v>
      </c>
      <c r="F69" s="815" t="s">
        <v>2661</v>
      </c>
    </row>
    <row r="70" spans="1:15">
      <c r="A70" s="818" t="s">
        <v>5143</v>
      </c>
      <c r="B70" s="815">
        <v>4</v>
      </c>
      <c r="C70" s="815">
        <v>4</v>
      </c>
      <c r="D70" s="815" t="s">
        <v>2661</v>
      </c>
      <c r="E70" s="815">
        <v>3</v>
      </c>
      <c r="F70" s="815" t="s">
        <v>2661</v>
      </c>
    </row>
    <row r="71" spans="1:15">
      <c r="A71" s="814" t="s">
        <v>5144</v>
      </c>
      <c r="B71" s="815">
        <v>47</v>
      </c>
      <c r="C71" s="815">
        <v>38</v>
      </c>
      <c r="D71" s="815" t="s">
        <v>2661</v>
      </c>
      <c r="E71" s="815">
        <v>28</v>
      </c>
      <c r="F71" s="815" t="s">
        <v>2661</v>
      </c>
    </row>
    <row r="72" spans="1:15">
      <c r="A72" s="818" t="s">
        <v>5142</v>
      </c>
      <c r="B72" s="979">
        <v>0</v>
      </c>
      <c r="C72" s="979">
        <v>0</v>
      </c>
      <c r="D72" s="815" t="s">
        <v>2661</v>
      </c>
      <c r="E72" s="979">
        <v>0</v>
      </c>
      <c r="F72" s="815" t="s">
        <v>2661</v>
      </c>
    </row>
    <row r="73" spans="1:15">
      <c r="A73" s="818" t="s">
        <v>5143</v>
      </c>
      <c r="B73" s="979">
        <v>47</v>
      </c>
      <c r="C73" s="979">
        <v>38</v>
      </c>
      <c r="D73" s="815" t="s">
        <v>2661</v>
      </c>
      <c r="E73" s="1025">
        <v>28</v>
      </c>
      <c r="F73" s="815" t="s">
        <v>2661</v>
      </c>
    </row>
    <row r="74" spans="1:15">
      <c r="A74" s="819" t="s">
        <v>13</v>
      </c>
      <c r="B74" s="980">
        <v>53</v>
      </c>
      <c r="C74" s="980">
        <v>44</v>
      </c>
      <c r="D74" s="1086">
        <v>1</v>
      </c>
      <c r="E74" s="980">
        <v>33</v>
      </c>
      <c r="F74" s="1086">
        <v>0.8</v>
      </c>
    </row>
    <row r="75" spans="1:15" ht="9" customHeight="1"/>
    <row r="76" spans="1:15" ht="7.5" customHeight="1">
      <c r="E76" s="521"/>
      <c r="F76" s="522"/>
      <c r="O76" s="516"/>
    </row>
  </sheetData>
  <mergeCells count="143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</mergeCells>
  <conditionalFormatting sqref="E63:J63 E38 E24 E29 E34:F34 H43:H62 E68:F70">
    <cfRule type="cellIs" dxfId="1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6.37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7"/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27" ht="45" customHeight="1">
      <c r="A4" s="1578" t="s">
        <v>5114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27" ht="3.75" customHeight="1"/>
    <row r="6" spans="1:27" ht="45" customHeight="1">
      <c r="A6" s="1432" t="s">
        <v>6319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s="653" customFormat="1">
      <c r="A10" s="1598" t="s">
        <v>5301</v>
      </c>
      <c r="B10" s="1598"/>
      <c r="C10" s="1598"/>
      <c r="D10" s="1598"/>
      <c r="E10" s="1598"/>
      <c r="F10" s="1598"/>
      <c r="G10" s="1598"/>
      <c r="H10" s="1598"/>
      <c r="I10" s="1598"/>
      <c r="J10" s="1598"/>
      <c r="K10" s="1598"/>
      <c r="L10" s="1598"/>
      <c r="M10" s="1598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 s="653" customFormat="1">
      <c r="A11" s="1598" t="s">
        <v>5178</v>
      </c>
      <c r="B11" s="1598"/>
      <c r="C11" s="1598"/>
      <c r="D11" s="1598"/>
      <c r="E11" s="1598"/>
      <c r="F11" s="1598"/>
      <c r="G11" s="1598"/>
      <c r="H11" s="1598"/>
      <c r="I11" s="1598"/>
      <c r="J11" s="1598"/>
      <c r="K11" s="1598"/>
      <c r="L11" s="1598"/>
      <c r="M11" s="1598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 s="653" customFormat="1">
      <c r="A12" s="1598" t="s">
        <v>5179</v>
      </c>
      <c r="B12" s="1598"/>
      <c r="C12" s="1598"/>
      <c r="D12" s="1598"/>
      <c r="E12" s="1598"/>
      <c r="F12" s="1598"/>
      <c r="G12" s="1598"/>
      <c r="H12" s="1598"/>
      <c r="I12" s="1598"/>
      <c r="J12" s="1598"/>
      <c r="K12" s="1598"/>
      <c r="L12" s="1598"/>
      <c r="M12" s="1598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</row>
    <row r="13" spans="1:27" s="653" customFormat="1">
      <c r="A13" s="1598" t="s">
        <v>5180</v>
      </c>
      <c r="B13" s="1598"/>
      <c r="C13" s="1598"/>
      <c r="D13" s="1598"/>
      <c r="E13" s="1598"/>
      <c r="F13" s="1598"/>
      <c r="G13" s="1598"/>
      <c r="H13" s="1598"/>
      <c r="I13" s="1598"/>
      <c r="J13" s="1598"/>
      <c r="K13" s="1598"/>
      <c r="L13" s="1598"/>
      <c r="M13" s="1598"/>
      <c r="O13" s="659"/>
      <c r="P13" s="659"/>
      <c r="Q13" s="659"/>
      <c r="R13" s="659"/>
      <c r="S13" s="659"/>
      <c r="T13" s="659"/>
      <c r="U13" s="659"/>
      <c r="V13" s="659"/>
      <c r="W13" s="659"/>
      <c r="X13" s="659"/>
      <c r="Y13" s="659"/>
      <c r="Z13" s="659"/>
      <c r="AA13" s="659"/>
    </row>
    <row r="14" spans="1:27" s="653" customFormat="1">
      <c r="A14" s="1598" t="s">
        <v>5543</v>
      </c>
      <c r="B14" s="1598"/>
      <c r="C14" s="1598"/>
      <c r="D14" s="1598"/>
      <c r="E14" s="1598"/>
      <c r="F14" s="1598"/>
      <c r="G14" s="1598"/>
      <c r="H14" s="1598"/>
      <c r="I14" s="1598"/>
      <c r="J14" s="1598"/>
      <c r="K14" s="1598"/>
      <c r="L14" s="1598"/>
      <c r="M14" s="1598"/>
      <c r="O14" s="659"/>
      <c r="P14" s="659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659"/>
    </row>
    <row r="15" spans="1:27" s="653" customFormat="1" ht="15.75" customHeight="1">
      <c r="A15" s="1598" t="s">
        <v>5226</v>
      </c>
      <c r="B15" s="1598"/>
      <c r="C15" s="1598"/>
      <c r="D15" s="1598"/>
      <c r="E15" s="1598"/>
      <c r="F15" s="1598"/>
      <c r="G15" s="1598"/>
      <c r="H15" s="1598"/>
      <c r="I15" s="1598"/>
      <c r="J15" s="1598"/>
      <c r="K15" s="1598"/>
      <c r="L15" s="1598"/>
      <c r="M15" s="1598"/>
      <c r="O15" s="659"/>
      <c r="P15" s="659"/>
      <c r="Q15" s="659"/>
      <c r="R15" s="659"/>
      <c r="S15" s="659"/>
      <c r="T15" s="659"/>
      <c r="U15" s="659"/>
      <c r="V15" s="659"/>
      <c r="W15" s="659"/>
      <c r="X15" s="659"/>
      <c r="Y15" s="659"/>
      <c r="Z15" s="659"/>
      <c r="AA15" s="659"/>
    </row>
    <row r="16" spans="1:27" ht="9" customHeight="1">
      <c r="A16" s="549"/>
      <c r="B16" s="1184"/>
      <c r="C16" s="1184"/>
      <c r="D16" s="1184"/>
      <c r="E16" s="549"/>
      <c r="F16" s="549"/>
      <c r="G16" s="549"/>
      <c r="H16" s="549"/>
      <c r="I16" s="549"/>
      <c r="J16" s="549"/>
      <c r="K16" s="549"/>
      <c r="L16" s="1184"/>
      <c r="M16" s="549"/>
    </row>
    <row r="17" spans="1:13" ht="43.5" customHeight="1">
      <c r="A17" s="1511" t="s">
        <v>5115</v>
      </c>
      <c r="B17" s="1508" t="s">
        <v>5116</v>
      </c>
      <c r="C17" s="1521"/>
      <c r="D17" s="1509"/>
      <c r="E17" s="1580" t="s">
        <v>120</v>
      </c>
      <c r="F17" s="1581"/>
      <c r="G17" s="1582"/>
      <c r="H17" s="1580" t="s">
        <v>117</v>
      </c>
      <c r="I17" s="1581"/>
      <c r="J17" s="1582"/>
      <c r="K17" s="1511" t="s">
        <v>4242</v>
      </c>
      <c r="L17" s="1528" t="s">
        <v>4243</v>
      </c>
      <c r="M17" s="1529"/>
    </row>
    <row r="18" spans="1:13" ht="67.5" customHeight="1">
      <c r="A18" s="1512"/>
      <c r="B18" s="1522"/>
      <c r="C18" s="1523"/>
      <c r="D18" s="1524"/>
      <c r="E18" s="578" t="s">
        <v>760</v>
      </c>
      <c r="F18" s="1583" t="s">
        <v>761</v>
      </c>
      <c r="G18" s="1584"/>
      <c r="H18" s="579" t="s">
        <v>3121</v>
      </c>
      <c r="I18" s="1583" t="s">
        <v>119</v>
      </c>
      <c r="J18" s="1584"/>
      <c r="K18" s="1512"/>
      <c r="L18" s="1530"/>
      <c r="M18" s="1531"/>
    </row>
    <row r="19" spans="1:13" s="518" customFormat="1">
      <c r="A19" s="1185">
        <v>1</v>
      </c>
      <c r="B19" s="1563">
        <f>A19+1</f>
        <v>2</v>
      </c>
      <c r="C19" s="1564"/>
      <c r="D19" s="1565"/>
      <c r="E19" s="1186">
        <f>B19+1</f>
        <v>3</v>
      </c>
      <c r="F19" s="1535">
        <f>E19+1</f>
        <v>4</v>
      </c>
      <c r="G19" s="1537"/>
      <c r="H19" s="1175">
        <f>F19+1</f>
        <v>5</v>
      </c>
      <c r="I19" s="1535">
        <f>H19+1</f>
        <v>6</v>
      </c>
      <c r="J19" s="1537"/>
      <c r="K19" s="1185">
        <f>I19+1</f>
        <v>7</v>
      </c>
      <c r="L19" s="1535">
        <f>K19+1</f>
        <v>8</v>
      </c>
      <c r="M19" s="1537"/>
    </row>
    <row r="20" spans="1:13" ht="46.5" customHeight="1">
      <c r="A20" s="324" t="s">
        <v>6296</v>
      </c>
      <c r="B20" s="1538" t="s">
        <v>6297</v>
      </c>
      <c r="C20" s="1539"/>
      <c r="D20" s="1540"/>
      <c r="E20" s="324">
        <v>800</v>
      </c>
      <c r="F20" s="1538" t="s">
        <v>5117</v>
      </c>
      <c r="G20" s="1540"/>
      <c r="H20" s="325" t="s">
        <v>4580</v>
      </c>
      <c r="I20" s="1538" t="s">
        <v>4718</v>
      </c>
      <c r="J20" s="1540"/>
      <c r="K20" s="550">
        <v>213</v>
      </c>
      <c r="L20" s="1541">
        <v>25669</v>
      </c>
      <c r="M20" s="1542"/>
    </row>
    <row r="21" spans="1:13" ht="9.75" customHeight="1">
      <c r="A21" s="551"/>
      <c r="B21" s="552"/>
      <c r="C21" s="552"/>
      <c r="D21" s="552"/>
      <c r="E21" s="551"/>
      <c r="F21" s="552"/>
      <c r="G21" s="552"/>
      <c r="H21" s="553"/>
      <c r="I21" s="551"/>
      <c r="J21" s="551"/>
      <c r="K21" s="554"/>
      <c r="L21" s="554"/>
      <c r="M21" s="555"/>
    </row>
    <row r="22" spans="1:13" ht="15.75" customHeight="1">
      <c r="A22" s="556" t="s">
        <v>5118</v>
      </c>
      <c r="B22" s="557"/>
      <c r="C22" s="557"/>
      <c r="D22" s="557"/>
      <c r="E22" s="557"/>
      <c r="F22" s="557"/>
      <c r="G22" s="557"/>
      <c r="H22" s="557"/>
      <c r="I22" s="557"/>
      <c r="J22" s="557"/>
      <c r="K22" s="557"/>
      <c r="L22" s="557"/>
      <c r="M22" s="557"/>
    </row>
    <row r="23" spans="1:13" ht="36.75" customHeight="1">
      <c r="A23" s="1511" t="s">
        <v>261</v>
      </c>
      <c r="B23" s="1508" t="s">
        <v>259</v>
      </c>
      <c r="C23" s="1521"/>
      <c r="D23" s="1509"/>
      <c r="E23" s="1580" t="s">
        <v>120</v>
      </c>
      <c r="F23" s="1581"/>
      <c r="G23" s="1582"/>
      <c r="H23" s="1580" t="s">
        <v>117</v>
      </c>
      <c r="I23" s="1581"/>
      <c r="J23" s="1582"/>
      <c r="K23" s="1511" t="s">
        <v>4242</v>
      </c>
      <c r="L23" s="1511" t="s">
        <v>5119</v>
      </c>
      <c r="M23" s="1511" t="s">
        <v>4765</v>
      </c>
    </row>
    <row r="24" spans="1:13" ht="28.5" customHeight="1">
      <c r="A24" s="1512"/>
      <c r="B24" s="1522"/>
      <c r="C24" s="1523"/>
      <c r="D24" s="1524"/>
      <c r="E24" s="578" t="s">
        <v>760</v>
      </c>
      <c r="F24" s="1583" t="s">
        <v>761</v>
      </c>
      <c r="G24" s="1584"/>
      <c r="H24" s="579" t="s">
        <v>3121</v>
      </c>
      <c r="I24" s="1583" t="s">
        <v>119</v>
      </c>
      <c r="J24" s="1584"/>
      <c r="K24" s="1512"/>
      <c r="L24" s="1512"/>
      <c r="M24" s="1512"/>
    </row>
    <row r="25" spans="1:13">
      <c r="A25" s="1185">
        <v>1</v>
      </c>
      <c r="B25" s="1563">
        <f>A25+1</f>
        <v>2</v>
      </c>
      <c r="C25" s="1564"/>
      <c r="D25" s="1565"/>
      <c r="E25" s="1186">
        <f>B25+1</f>
        <v>3</v>
      </c>
      <c r="F25" s="1535">
        <f>E25+1</f>
        <v>4</v>
      </c>
      <c r="G25" s="1537"/>
      <c r="H25" s="1175">
        <f>F25+1</f>
        <v>5</v>
      </c>
      <c r="I25" s="1535">
        <f>H25+1</f>
        <v>6</v>
      </c>
      <c r="J25" s="1537"/>
      <c r="K25" s="1185">
        <f>I25+1</f>
        <v>7</v>
      </c>
      <c r="L25" s="1185">
        <f>K25+1</f>
        <v>8</v>
      </c>
      <c r="M25" s="1185">
        <f>L25+1</f>
        <v>9</v>
      </c>
    </row>
    <row r="26" spans="1:13" s="519" customFormat="1" ht="30.75" customHeight="1">
      <c r="A26" s="1588" t="s">
        <v>4719</v>
      </c>
      <c r="B26" s="1589" t="s">
        <v>5120</v>
      </c>
      <c r="C26" s="1589"/>
      <c r="D26" s="1589"/>
      <c r="E26" s="1551">
        <v>801</v>
      </c>
      <c r="F26" s="1554" t="s">
        <v>5121</v>
      </c>
      <c r="G26" s="1556"/>
      <c r="H26" s="1180">
        <v>104</v>
      </c>
      <c r="I26" s="1549" t="s">
        <v>4718</v>
      </c>
      <c r="J26" s="1550"/>
      <c r="K26" s="1543">
        <v>213</v>
      </c>
      <c r="L26" s="1543">
        <v>1</v>
      </c>
      <c r="M26" s="1546">
        <v>1</v>
      </c>
    </row>
    <row r="27" spans="1:13" s="519" customFormat="1" ht="30.75" customHeight="1">
      <c r="A27" s="1588"/>
      <c r="B27" s="1589"/>
      <c r="C27" s="1589"/>
      <c r="D27" s="1589"/>
      <c r="E27" s="1552"/>
      <c r="F27" s="1557"/>
      <c r="G27" s="1559"/>
      <c r="H27" s="1180">
        <v>32</v>
      </c>
      <c r="I27" s="1549" t="s">
        <v>3107</v>
      </c>
      <c r="J27" s="1550"/>
      <c r="K27" s="1544"/>
      <c r="L27" s="1544"/>
      <c r="M27" s="1547"/>
    </row>
    <row r="28" spans="1:13" s="519" customFormat="1" ht="20.25" customHeight="1">
      <c r="A28" s="1588"/>
      <c r="B28" s="1589"/>
      <c r="C28" s="1589"/>
      <c r="D28" s="1589"/>
      <c r="E28" s="1552"/>
      <c r="F28" s="1557"/>
      <c r="G28" s="1559"/>
      <c r="H28" s="1180">
        <v>87</v>
      </c>
      <c r="I28" s="558" t="s">
        <v>5122</v>
      </c>
      <c r="J28" s="559"/>
      <c r="K28" s="1544"/>
      <c r="L28" s="1544"/>
      <c r="M28" s="1547"/>
    </row>
    <row r="29" spans="1:13" s="519" customFormat="1" ht="20.25" customHeight="1">
      <c r="A29" s="1588"/>
      <c r="B29" s="1589"/>
      <c r="C29" s="1589"/>
      <c r="D29" s="1589"/>
      <c r="E29" s="1552"/>
      <c r="F29" s="1557"/>
      <c r="G29" s="1559"/>
      <c r="H29" s="1180">
        <v>62</v>
      </c>
      <c r="I29" s="558" t="s">
        <v>5123</v>
      </c>
      <c r="J29" s="559"/>
      <c r="K29" s="1544"/>
      <c r="L29" s="1544"/>
      <c r="M29" s="1547"/>
    </row>
    <row r="30" spans="1:13" s="519" customFormat="1" ht="18.75" customHeight="1">
      <c r="A30" s="1180" t="s">
        <v>4776</v>
      </c>
      <c r="B30" s="1549" t="s">
        <v>5161</v>
      </c>
      <c r="C30" s="1572"/>
      <c r="D30" s="1550"/>
      <c r="E30" s="1553"/>
      <c r="F30" s="1560"/>
      <c r="G30" s="1562"/>
      <c r="H30" s="1180">
        <v>35</v>
      </c>
      <c r="I30" s="1566" t="s">
        <v>308</v>
      </c>
      <c r="J30" s="1567"/>
      <c r="K30" s="1545"/>
      <c r="L30" s="1545"/>
      <c r="M30" s="1548"/>
    </row>
    <row r="31" spans="1:13" s="519" customFormat="1" ht="29.25" customHeight="1">
      <c r="A31" s="1588" t="s">
        <v>4721</v>
      </c>
      <c r="B31" s="1589" t="s">
        <v>5124</v>
      </c>
      <c r="C31" s="1589"/>
      <c r="D31" s="1589"/>
      <c r="E31" s="1551">
        <v>803</v>
      </c>
      <c r="F31" s="1554" t="s">
        <v>5125</v>
      </c>
      <c r="G31" s="1556"/>
      <c r="H31" s="1180">
        <v>104</v>
      </c>
      <c r="I31" s="1549" t="s">
        <v>4718</v>
      </c>
      <c r="J31" s="1550"/>
      <c r="K31" s="1543">
        <v>213</v>
      </c>
      <c r="L31" s="1543">
        <v>2</v>
      </c>
      <c r="M31" s="1546">
        <v>9</v>
      </c>
    </row>
    <row r="32" spans="1:13" s="519" customFormat="1" ht="31.5" customHeight="1">
      <c r="A32" s="1588"/>
      <c r="B32" s="1589"/>
      <c r="C32" s="1589"/>
      <c r="D32" s="1589"/>
      <c r="E32" s="1552"/>
      <c r="F32" s="1557"/>
      <c r="G32" s="1559"/>
      <c r="H32" s="1180">
        <v>32</v>
      </c>
      <c r="I32" s="1549" t="s">
        <v>3107</v>
      </c>
      <c r="J32" s="1550"/>
      <c r="K32" s="1544"/>
      <c r="L32" s="1544"/>
      <c r="M32" s="1547"/>
    </row>
    <row r="33" spans="1:13" s="519" customFormat="1" ht="15.75" customHeight="1">
      <c r="A33" s="1588"/>
      <c r="B33" s="1589"/>
      <c r="C33" s="1589"/>
      <c r="D33" s="1589"/>
      <c r="E33" s="1552"/>
      <c r="F33" s="1557"/>
      <c r="G33" s="1559"/>
      <c r="H33" s="1180">
        <v>87</v>
      </c>
      <c r="I33" s="558" t="s">
        <v>5122</v>
      </c>
      <c r="J33" s="559"/>
      <c r="K33" s="1544"/>
      <c r="L33" s="1544"/>
      <c r="M33" s="1547"/>
    </row>
    <row r="34" spans="1:13" s="519" customFormat="1" ht="15.75" customHeight="1">
      <c r="A34" s="1588"/>
      <c r="B34" s="1589"/>
      <c r="C34" s="1589"/>
      <c r="D34" s="1589"/>
      <c r="E34" s="1552"/>
      <c r="F34" s="1557"/>
      <c r="G34" s="1559"/>
      <c r="H34" s="1180">
        <v>62</v>
      </c>
      <c r="I34" s="558" t="s">
        <v>5123</v>
      </c>
      <c r="J34" s="559"/>
      <c r="K34" s="1544"/>
      <c r="L34" s="1544"/>
      <c r="M34" s="1547"/>
    </row>
    <row r="35" spans="1:13" s="519" customFormat="1" ht="15.75" customHeight="1">
      <c r="A35" s="1180" t="s">
        <v>5162</v>
      </c>
      <c r="B35" s="1549" t="s">
        <v>5163</v>
      </c>
      <c r="C35" s="1572"/>
      <c r="D35" s="1550"/>
      <c r="E35" s="1553"/>
      <c r="F35" s="1560"/>
      <c r="G35" s="1562"/>
      <c r="H35" s="1180">
        <v>35</v>
      </c>
      <c r="I35" s="1566" t="s">
        <v>308</v>
      </c>
      <c r="J35" s="1567"/>
      <c r="K35" s="1545"/>
      <c r="L35" s="1545"/>
      <c r="M35" s="1548"/>
    </row>
    <row r="36" spans="1:13" s="519" customFormat="1" ht="15.75" customHeight="1">
      <c r="A36" s="1588" t="s">
        <v>5148</v>
      </c>
      <c r="B36" s="1589" t="s">
        <v>5149</v>
      </c>
      <c r="C36" s="1589"/>
      <c r="D36" s="1589"/>
      <c r="E36" s="1551" t="s">
        <v>5150</v>
      </c>
      <c r="F36" s="1554" t="s">
        <v>5151</v>
      </c>
      <c r="G36" s="1556"/>
      <c r="H36" s="358">
        <v>52</v>
      </c>
      <c r="I36" s="1589" t="s">
        <v>399</v>
      </c>
      <c r="J36" s="1589"/>
      <c r="K36" s="1543">
        <v>213</v>
      </c>
      <c r="L36" s="1543">
        <v>1</v>
      </c>
      <c r="M36" s="1546">
        <v>1</v>
      </c>
    </row>
    <row r="37" spans="1:13" s="519" customFormat="1">
      <c r="A37" s="1588"/>
      <c r="B37" s="1589"/>
      <c r="C37" s="1589"/>
      <c r="D37" s="1589"/>
      <c r="E37" s="1552"/>
      <c r="F37" s="1557"/>
      <c r="G37" s="1559"/>
      <c r="H37" s="358"/>
      <c r="I37" s="1589"/>
      <c r="J37" s="1589"/>
      <c r="K37" s="1544"/>
      <c r="L37" s="1544"/>
      <c r="M37" s="1547"/>
    </row>
    <row r="38" spans="1:13" s="519" customFormat="1" ht="15.75" customHeight="1">
      <c r="A38" s="1588" t="s">
        <v>5152</v>
      </c>
      <c r="B38" s="1589" t="s">
        <v>5153</v>
      </c>
      <c r="C38" s="1589"/>
      <c r="D38" s="1589"/>
      <c r="E38" s="1552"/>
      <c r="F38" s="1557"/>
      <c r="G38" s="1559"/>
      <c r="H38" s="358">
        <v>52</v>
      </c>
      <c r="I38" s="1589" t="s">
        <v>399</v>
      </c>
      <c r="J38" s="1589"/>
      <c r="K38" s="1544"/>
      <c r="L38" s="1544"/>
      <c r="M38" s="1547"/>
    </row>
    <row r="39" spans="1:13" s="519" customFormat="1">
      <c r="A39" s="1588"/>
      <c r="B39" s="1589"/>
      <c r="C39" s="1589"/>
      <c r="D39" s="1589"/>
      <c r="E39" s="1553"/>
      <c r="F39" s="1560"/>
      <c r="G39" s="1562"/>
      <c r="H39" s="358"/>
      <c r="I39" s="1589"/>
      <c r="J39" s="1589"/>
      <c r="K39" s="1545"/>
      <c r="L39" s="1545"/>
      <c r="M39" s="1548"/>
    </row>
    <row r="40" spans="1:13" s="519" customFormat="1" ht="8.25" customHeight="1">
      <c r="A40" s="560"/>
      <c r="B40" s="1176"/>
      <c r="C40" s="1176"/>
      <c r="D40" s="1176"/>
      <c r="E40" s="560"/>
      <c r="F40" s="1176"/>
      <c r="G40" s="1176"/>
      <c r="H40" s="560"/>
      <c r="I40" s="573"/>
      <c r="J40" s="573"/>
      <c r="K40" s="562"/>
      <c r="L40" s="562"/>
      <c r="M40" s="563"/>
    </row>
    <row r="41" spans="1:13" s="519" customFormat="1">
      <c r="A41" s="557" t="s">
        <v>5126</v>
      </c>
      <c r="B41" s="557"/>
      <c r="C41" s="557"/>
      <c r="D41" s="557"/>
      <c r="E41" s="557"/>
      <c r="F41" s="557"/>
      <c r="G41" s="557"/>
      <c r="H41" s="557"/>
      <c r="I41" s="557"/>
      <c r="J41" s="557"/>
      <c r="K41" s="557"/>
      <c r="L41" s="557"/>
      <c r="M41" s="557"/>
    </row>
    <row r="42" spans="1:13" s="519" customFormat="1" ht="54.75" customHeight="1">
      <c r="A42" s="1511" t="s">
        <v>3306</v>
      </c>
      <c r="B42" s="1506" t="s">
        <v>261</v>
      </c>
      <c r="C42" s="1506" t="s">
        <v>259</v>
      </c>
      <c r="D42" s="1506"/>
      <c r="E42" s="1506"/>
      <c r="F42" s="1506"/>
      <c r="G42" s="1506"/>
      <c r="H42" s="1585" t="s">
        <v>2830</v>
      </c>
      <c r="I42" s="1586"/>
      <c r="J42" s="1587"/>
      <c r="K42" s="1511" t="s">
        <v>4242</v>
      </c>
      <c r="L42" s="1511" t="s">
        <v>5119</v>
      </c>
      <c r="M42" s="1511" t="s">
        <v>4765</v>
      </c>
    </row>
    <row r="43" spans="1:13" s="519" customFormat="1" ht="40.5" customHeight="1">
      <c r="A43" s="1512"/>
      <c r="B43" s="1506"/>
      <c r="C43" s="1506"/>
      <c r="D43" s="1506"/>
      <c r="E43" s="1506"/>
      <c r="F43" s="1506"/>
      <c r="G43" s="1506"/>
      <c r="H43" s="578" t="s">
        <v>760</v>
      </c>
      <c r="I43" s="1583" t="s">
        <v>761</v>
      </c>
      <c r="J43" s="1584"/>
      <c r="K43" s="1512"/>
      <c r="L43" s="1512"/>
      <c r="M43" s="1512"/>
    </row>
    <row r="44" spans="1:13" s="519" customFormat="1">
      <c r="A44" s="1185">
        <v>1</v>
      </c>
      <c r="B44" s="1185">
        <f>A44+1</f>
        <v>2</v>
      </c>
      <c r="C44" s="1535">
        <f>B44+1</f>
        <v>3</v>
      </c>
      <c r="D44" s="1536"/>
      <c r="E44" s="1536"/>
      <c r="F44" s="1536"/>
      <c r="G44" s="1537"/>
      <c r="H44" s="1175">
        <f>C44+1</f>
        <v>4</v>
      </c>
      <c r="I44" s="1535">
        <f>H44+1</f>
        <v>5</v>
      </c>
      <c r="J44" s="1537"/>
      <c r="K44" s="1185">
        <f>I44+1</f>
        <v>6</v>
      </c>
      <c r="L44" s="1185">
        <f>K44+1</f>
        <v>7</v>
      </c>
      <c r="M44" s="1185">
        <f>L44+1</f>
        <v>8</v>
      </c>
    </row>
    <row r="45" spans="1:13" s="519" customFormat="1" ht="20.25" customHeight="1">
      <c r="A45" s="358" t="s">
        <v>4763</v>
      </c>
      <c r="B45" s="558" t="s">
        <v>4797</v>
      </c>
      <c r="C45" s="1549" t="s">
        <v>4760</v>
      </c>
      <c r="D45" s="1572"/>
      <c r="E45" s="1572"/>
      <c r="F45" s="1572"/>
      <c r="G45" s="1550"/>
      <c r="H45" s="1180" t="s">
        <v>4764</v>
      </c>
      <c r="I45" s="1566" t="s">
        <v>458</v>
      </c>
      <c r="J45" s="1567"/>
      <c r="K45" s="1181">
        <v>213</v>
      </c>
      <c r="L45" s="1181">
        <v>2</v>
      </c>
      <c r="M45" s="1182">
        <v>6.4</v>
      </c>
    </row>
    <row r="46" spans="1:13" s="519" customFormat="1" ht="20.25" customHeight="1">
      <c r="A46" s="358" t="s">
        <v>4763</v>
      </c>
      <c r="B46" s="558" t="s">
        <v>4761</v>
      </c>
      <c r="C46" s="1549" t="s">
        <v>4762</v>
      </c>
      <c r="D46" s="1572"/>
      <c r="E46" s="1572"/>
      <c r="F46" s="1572"/>
      <c r="G46" s="1550"/>
      <c r="H46" s="1180" t="s">
        <v>4764</v>
      </c>
      <c r="I46" s="1566" t="s">
        <v>458</v>
      </c>
      <c r="J46" s="1567"/>
      <c r="K46" s="1181">
        <v>213</v>
      </c>
      <c r="L46" s="1181">
        <v>2</v>
      </c>
      <c r="M46" s="1182">
        <v>1.6</v>
      </c>
    </row>
    <row r="47" spans="1:13" s="519" customFormat="1" ht="20.25" customHeight="1">
      <c r="A47" s="358" t="s">
        <v>4763</v>
      </c>
      <c r="B47" s="558" t="s">
        <v>5164</v>
      </c>
      <c r="C47" s="1549" t="s">
        <v>5165</v>
      </c>
      <c r="D47" s="1572"/>
      <c r="E47" s="1572"/>
      <c r="F47" s="1572"/>
      <c r="G47" s="1550"/>
      <c r="H47" s="1180" t="s">
        <v>4764</v>
      </c>
      <c r="I47" s="1566" t="s">
        <v>458</v>
      </c>
      <c r="J47" s="1567"/>
      <c r="K47" s="1181">
        <v>213</v>
      </c>
      <c r="L47" s="1181">
        <v>2</v>
      </c>
      <c r="M47" s="1182">
        <v>0.5</v>
      </c>
    </row>
    <row r="48" spans="1:13" s="519" customFormat="1" ht="20.25" customHeight="1">
      <c r="A48" s="358" t="s">
        <v>4763</v>
      </c>
      <c r="B48" s="558" t="s">
        <v>5166</v>
      </c>
      <c r="C48" s="1549" t="s">
        <v>5167</v>
      </c>
      <c r="D48" s="1572"/>
      <c r="E48" s="1572"/>
      <c r="F48" s="1572"/>
      <c r="G48" s="1550"/>
      <c r="H48" s="1180" t="s">
        <v>4764</v>
      </c>
      <c r="I48" s="1566" t="s">
        <v>458</v>
      </c>
      <c r="J48" s="1567"/>
      <c r="K48" s="1596">
        <v>213</v>
      </c>
      <c r="L48" s="1596">
        <v>2</v>
      </c>
      <c r="M48" s="1573">
        <v>1.2</v>
      </c>
    </row>
    <row r="49" spans="1:13" s="519" customFormat="1" ht="20.25" customHeight="1">
      <c r="A49" s="358" t="s">
        <v>4763</v>
      </c>
      <c r="B49" s="558" t="s">
        <v>5168</v>
      </c>
      <c r="C49" s="1549" t="s">
        <v>5169</v>
      </c>
      <c r="D49" s="1572"/>
      <c r="E49" s="1572"/>
      <c r="F49" s="1572"/>
      <c r="G49" s="1550"/>
      <c r="H49" s="1180" t="s">
        <v>4764</v>
      </c>
      <c r="I49" s="1566" t="s">
        <v>458</v>
      </c>
      <c r="J49" s="1567"/>
      <c r="K49" s="1597"/>
      <c r="L49" s="1597"/>
      <c r="M49" s="1574"/>
    </row>
    <row r="50" spans="1:13" s="519" customFormat="1" ht="20.25" customHeight="1">
      <c r="A50" s="358" t="s">
        <v>4763</v>
      </c>
      <c r="B50" s="558" t="s">
        <v>5170</v>
      </c>
      <c r="C50" s="1549" t="s">
        <v>5171</v>
      </c>
      <c r="D50" s="1572"/>
      <c r="E50" s="1572"/>
      <c r="F50" s="1572"/>
      <c r="G50" s="1550"/>
      <c r="H50" s="1180" t="s">
        <v>4764</v>
      </c>
      <c r="I50" s="1566" t="s">
        <v>458</v>
      </c>
      <c r="J50" s="1567"/>
      <c r="K50" s="1596">
        <v>213</v>
      </c>
      <c r="L50" s="1596">
        <v>2</v>
      </c>
      <c r="M50" s="1573">
        <v>0.1</v>
      </c>
    </row>
    <row r="51" spans="1:13" s="519" customFormat="1" ht="20.25" customHeight="1">
      <c r="A51" s="358" t="s">
        <v>4763</v>
      </c>
      <c r="B51" s="558" t="s">
        <v>5172</v>
      </c>
      <c r="C51" s="1549" t="s">
        <v>5173</v>
      </c>
      <c r="D51" s="1572"/>
      <c r="E51" s="1572"/>
      <c r="F51" s="1572"/>
      <c r="G51" s="1550"/>
      <c r="H51" s="1180" t="s">
        <v>4764</v>
      </c>
      <c r="I51" s="1566" t="s">
        <v>458</v>
      </c>
      <c r="J51" s="1567"/>
      <c r="K51" s="1597"/>
      <c r="L51" s="1597"/>
      <c r="M51" s="1574"/>
    </row>
    <row r="52" spans="1:13" s="519" customFormat="1" ht="30.75" customHeight="1">
      <c r="A52" s="358" t="s">
        <v>4763</v>
      </c>
      <c r="B52" s="558" t="s">
        <v>937</v>
      </c>
      <c r="C52" s="1549" t="s">
        <v>5181</v>
      </c>
      <c r="D52" s="1572"/>
      <c r="E52" s="1572"/>
      <c r="F52" s="1572"/>
      <c r="G52" s="1550"/>
      <c r="H52" s="1180" t="s">
        <v>4764</v>
      </c>
      <c r="I52" s="1566" t="s">
        <v>458</v>
      </c>
      <c r="J52" s="1567"/>
      <c r="K52" s="1596">
        <v>213</v>
      </c>
      <c r="L52" s="1596">
        <v>2</v>
      </c>
      <c r="M52" s="1573">
        <v>1.5</v>
      </c>
    </row>
    <row r="53" spans="1:13" s="519" customFormat="1" ht="20.25" customHeight="1">
      <c r="A53" s="358" t="s">
        <v>4763</v>
      </c>
      <c r="B53" s="558" t="s">
        <v>4103</v>
      </c>
      <c r="C53" s="1549" t="s">
        <v>5159</v>
      </c>
      <c r="D53" s="1572"/>
      <c r="E53" s="1572"/>
      <c r="F53" s="1572"/>
      <c r="G53" s="1550"/>
      <c r="H53" s="1180" t="s">
        <v>4764</v>
      </c>
      <c r="I53" s="1566" t="s">
        <v>458</v>
      </c>
      <c r="J53" s="1567"/>
      <c r="K53" s="1597"/>
      <c r="L53" s="1597"/>
      <c r="M53" s="1574"/>
    </row>
    <row r="54" spans="1:13" s="519" customFormat="1" ht="29.25" customHeight="1">
      <c r="A54" s="358" t="s">
        <v>4763</v>
      </c>
      <c r="B54" s="558" t="s">
        <v>938</v>
      </c>
      <c r="C54" s="1549" t="s">
        <v>5182</v>
      </c>
      <c r="D54" s="1572"/>
      <c r="E54" s="1572"/>
      <c r="F54" s="1572"/>
      <c r="G54" s="1550"/>
      <c r="H54" s="1180" t="s">
        <v>4764</v>
      </c>
      <c r="I54" s="1566" t="s">
        <v>458</v>
      </c>
      <c r="J54" s="1567"/>
      <c r="K54" s="1596">
        <v>213</v>
      </c>
      <c r="L54" s="1596">
        <v>2</v>
      </c>
      <c r="M54" s="1573">
        <v>6.3</v>
      </c>
    </row>
    <row r="55" spans="1:13" s="519" customFormat="1" ht="20.25" customHeight="1">
      <c r="A55" s="358" t="s">
        <v>4763</v>
      </c>
      <c r="B55" s="558" t="s">
        <v>5060</v>
      </c>
      <c r="C55" s="1549" t="s">
        <v>3477</v>
      </c>
      <c r="D55" s="1572"/>
      <c r="E55" s="1572"/>
      <c r="F55" s="1572"/>
      <c r="G55" s="1550"/>
      <c r="H55" s="1180" t="s">
        <v>4764</v>
      </c>
      <c r="I55" s="1566" t="s">
        <v>458</v>
      </c>
      <c r="J55" s="1567"/>
      <c r="K55" s="1597"/>
      <c r="L55" s="1597"/>
      <c r="M55" s="1574"/>
    </row>
    <row r="56" spans="1:13" s="519" customFormat="1" ht="20.25" customHeight="1">
      <c r="A56" s="358" t="s">
        <v>4763</v>
      </c>
      <c r="B56" s="558" t="s">
        <v>4101</v>
      </c>
      <c r="C56" s="1549" t="s">
        <v>4102</v>
      </c>
      <c r="D56" s="1572"/>
      <c r="E56" s="1572"/>
      <c r="F56" s="1572"/>
      <c r="G56" s="1550"/>
      <c r="H56" s="1180" t="s">
        <v>4764</v>
      </c>
      <c r="I56" s="1566" t="s">
        <v>458</v>
      </c>
      <c r="J56" s="1567"/>
      <c r="K56" s="1181">
        <v>213</v>
      </c>
      <c r="L56" s="1181">
        <v>2</v>
      </c>
      <c r="M56" s="1182">
        <v>0.3</v>
      </c>
    </row>
    <row r="57" spans="1:13" s="519" customFormat="1" ht="20.25" customHeight="1">
      <c r="A57" s="358" t="s">
        <v>4763</v>
      </c>
      <c r="B57" s="558" t="s">
        <v>4796</v>
      </c>
      <c r="C57" s="1549" t="s">
        <v>3478</v>
      </c>
      <c r="D57" s="1572"/>
      <c r="E57" s="1572"/>
      <c r="F57" s="1572"/>
      <c r="G57" s="1550"/>
      <c r="H57" s="1180" t="s">
        <v>4764</v>
      </c>
      <c r="I57" s="1566" t="s">
        <v>458</v>
      </c>
      <c r="J57" s="1567"/>
      <c r="K57" s="1181">
        <v>213</v>
      </c>
      <c r="L57" s="1181">
        <v>2</v>
      </c>
      <c r="M57" s="1182">
        <v>6.3</v>
      </c>
    </row>
    <row r="58" spans="1:13" s="519" customFormat="1" ht="31.5" customHeight="1">
      <c r="A58" s="358" t="s">
        <v>4763</v>
      </c>
      <c r="B58" s="558" t="s">
        <v>5183</v>
      </c>
      <c r="C58" s="1549" t="s">
        <v>5184</v>
      </c>
      <c r="D58" s="1572"/>
      <c r="E58" s="1572"/>
      <c r="F58" s="1572"/>
      <c r="G58" s="1550"/>
      <c r="H58" s="1180" t="s">
        <v>4764</v>
      </c>
      <c r="I58" s="1566" t="s">
        <v>458</v>
      </c>
      <c r="J58" s="1567"/>
      <c r="K58" s="1181">
        <v>213</v>
      </c>
      <c r="L58" s="1181">
        <v>2</v>
      </c>
      <c r="M58" s="1182">
        <v>3</v>
      </c>
    </row>
    <row r="59" spans="1:13" s="519" customFormat="1" ht="20.25" customHeight="1">
      <c r="A59" s="358" t="s">
        <v>4763</v>
      </c>
      <c r="B59" s="558" t="s">
        <v>1008</v>
      </c>
      <c r="C59" s="1549" t="s">
        <v>5175</v>
      </c>
      <c r="D59" s="1572"/>
      <c r="E59" s="1572"/>
      <c r="F59" s="1572"/>
      <c r="G59" s="1550"/>
      <c r="H59" s="1180" t="s">
        <v>4764</v>
      </c>
      <c r="I59" s="1566" t="s">
        <v>458</v>
      </c>
      <c r="J59" s="1567"/>
      <c r="K59" s="1181">
        <v>213</v>
      </c>
      <c r="L59" s="1181">
        <v>2</v>
      </c>
      <c r="M59" s="1182">
        <v>4.8</v>
      </c>
    </row>
    <row r="60" spans="1:13" s="519" customFormat="1" ht="20.25" customHeight="1">
      <c r="A60" s="358" t="s">
        <v>4763</v>
      </c>
      <c r="B60" s="558" t="s">
        <v>4772</v>
      </c>
      <c r="C60" s="1549" t="s">
        <v>4773</v>
      </c>
      <c r="D60" s="1572"/>
      <c r="E60" s="1572"/>
      <c r="F60" s="1572"/>
      <c r="G60" s="1550"/>
      <c r="H60" s="1180" t="s">
        <v>4764</v>
      </c>
      <c r="I60" s="1566" t="s">
        <v>458</v>
      </c>
      <c r="J60" s="1567"/>
      <c r="K60" s="1181">
        <v>213</v>
      </c>
      <c r="L60" s="1181">
        <v>2</v>
      </c>
      <c r="M60" s="1182">
        <v>0.9</v>
      </c>
    </row>
    <row r="61" spans="1:13" s="519" customFormat="1" ht="20.25" customHeight="1">
      <c r="A61" s="358" t="s">
        <v>4763</v>
      </c>
      <c r="B61" s="558" t="s">
        <v>4485</v>
      </c>
      <c r="C61" s="1549" t="s">
        <v>4486</v>
      </c>
      <c r="D61" s="1572"/>
      <c r="E61" s="1572"/>
      <c r="F61" s="1572"/>
      <c r="G61" s="1550"/>
      <c r="H61" s="1180" t="s">
        <v>4764</v>
      </c>
      <c r="I61" s="1566" t="s">
        <v>458</v>
      </c>
      <c r="J61" s="1567"/>
      <c r="K61" s="1181">
        <v>213</v>
      </c>
      <c r="L61" s="1181">
        <v>2</v>
      </c>
      <c r="M61" s="1182">
        <v>3.2</v>
      </c>
    </row>
    <row r="62" spans="1:13" s="519" customFormat="1" ht="20.25" customHeight="1">
      <c r="A62" s="358" t="s">
        <v>4763</v>
      </c>
      <c r="B62" s="558" t="s">
        <v>893</v>
      </c>
      <c r="C62" s="1549" t="s">
        <v>3438</v>
      </c>
      <c r="D62" s="1572"/>
      <c r="E62" s="1572"/>
      <c r="F62" s="1572"/>
      <c r="G62" s="1550"/>
      <c r="H62" s="1180" t="s">
        <v>4764</v>
      </c>
      <c r="I62" s="1566" t="s">
        <v>458</v>
      </c>
      <c r="J62" s="1567"/>
      <c r="K62" s="1181">
        <v>213</v>
      </c>
      <c r="L62" s="1181">
        <v>2</v>
      </c>
      <c r="M62" s="1182">
        <v>1.6</v>
      </c>
    </row>
    <row r="63" spans="1:13" s="519" customFormat="1" ht="20.25" customHeight="1">
      <c r="A63" s="358" t="s">
        <v>4763</v>
      </c>
      <c r="B63" s="558" t="s">
        <v>892</v>
      </c>
      <c r="C63" s="1549" t="s">
        <v>5132</v>
      </c>
      <c r="D63" s="1572"/>
      <c r="E63" s="1572"/>
      <c r="F63" s="1572"/>
      <c r="G63" s="1550"/>
      <c r="H63" s="1180" t="s">
        <v>4764</v>
      </c>
      <c r="I63" s="1566" t="s">
        <v>458</v>
      </c>
      <c r="J63" s="1567"/>
      <c r="K63" s="1181">
        <v>213</v>
      </c>
      <c r="L63" s="1181">
        <v>2</v>
      </c>
      <c r="M63" s="1182">
        <v>5.6</v>
      </c>
    </row>
    <row r="64" spans="1:13" s="519" customFormat="1" ht="20.25" customHeight="1">
      <c r="A64" s="358" t="s">
        <v>4763</v>
      </c>
      <c r="B64" s="558" t="s">
        <v>900</v>
      </c>
      <c r="C64" s="1549" t="s">
        <v>5129</v>
      </c>
      <c r="D64" s="1572"/>
      <c r="E64" s="1572"/>
      <c r="F64" s="1572"/>
      <c r="G64" s="1550"/>
      <c r="H64" s="1180" t="s">
        <v>4764</v>
      </c>
      <c r="I64" s="1566" t="s">
        <v>458</v>
      </c>
      <c r="J64" s="1567"/>
      <c r="K64" s="1596">
        <v>213</v>
      </c>
      <c r="L64" s="1596">
        <v>2</v>
      </c>
      <c r="M64" s="1573">
        <v>2.8</v>
      </c>
    </row>
    <row r="65" spans="1:15" s="519" customFormat="1" ht="20.25" customHeight="1">
      <c r="A65" s="358" t="s">
        <v>4763</v>
      </c>
      <c r="B65" s="558" t="s">
        <v>887</v>
      </c>
      <c r="C65" s="1549" t="s">
        <v>888</v>
      </c>
      <c r="D65" s="1572"/>
      <c r="E65" s="1572"/>
      <c r="F65" s="1572"/>
      <c r="G65" s="1550"/>
      <c r="H65" s="1180" t="s">
        <v>4764</v>
      </c>
      <c r="I65" s="1566" t="s">
        <v>458</v>
      </c>
      <c r="J65" s="1567"/>
      <c r="K65" s="1599"/>
      <c r="L65" s="1599"/>
      <c r="M65" s="1575"/>
    </row>
    <row r="66" spans="1:15" s="519" customFormat="1" ht="28.5" customHeight="1">
      <c r="A66" s="358" t="s">
        <v>4763</v>
      </c>
      <c r="B66" s="558" t="s">
        <v>5176</v>
      </c>
      <c r="C66" s="1549" t="s">
        <v>5177</v>
      </c>
      <c r="D66" s="1572"/>
      <c r="E66" s="1572"/>
      <c r="F66" s="1572"/>
      <c r="G66" s="1550"/>
      <c r="H66" s="1180" t="s">
        <v>4764</v>
      </c>
      <c r="I66" s="1566" t="s">
        <v>458</v>
      </c>
      <c r="J66" s="1567"/>
      <c r="K66" s="1597"/>
      <c r="L66" s="1597"/>
      <c r="M66" s="1574"/>
    </row>
    <row r="67" spans="1:15" s="519" customFormat="1" ht="20.25" customHeight="1">
      <c r="A67" s="358" t="s">
        <v>4763</v>
      </c>
      <c r="B67" s="558" t="s">
        <v>916</v>
      </c>
      <c r="C67" s="1549" t="s">
        <v>917</v>
      </c>
      <c r="D67" s="1572"/>
      <c r="E67" s="1572"/>
      <c r="F67" s="1572"/>
      <c r="G67" s="1550"/>
      <c r="H67" s="1180" t="s">
        <v>4764</v>
      </c>
      <c r="I67" s="1566" t="s">
        <v>458</v>
      </c>
      <c r="J67" s="1567"/>
      <c r="K67" s="1181">
        <v>213</v>
      </c>
      <c r="L67" s="1181">
        <v>2</v>
      </c>
      <c r="M67" s="1182">
        <v>2</v>
      </c>
    </row>
    <row r="68" spans="1:15" s="519" customFormat="1" ht="20.25" customHeight="1">
      <c r="A68" s="358" t="s">
        <v>4763</v>
      </c>
      <c r="B68" s="558" t="s">
        <v>4793</v>
      </c>
      <c r="C68" s="1549" t="s">
        <v>4792</v>
      </c>
      <c r="D68" s="1572"/>
      <c r="E68" s="1572"/>
      <c r="F68" s="1572"/>
      <c r="G68" s="1550"/>
      <c r="H68" s="1180" t="s">
        <v>4764</v>
      </c>
      <c r="I68" s="1566" t="s">
        <v>458</v>
      </c>
      <c r="J68" s="1567"/>
      <c r="K68" s="1181">
        <v>213</v>
      </c>
      <c r="L68" s="1181">
        <v>2</v>
      </c>
      <c r="M68" s="1182">
        <v>2</v>
      </c>
    </row>
    <row r="69" spans="1:15" s="519" customFormat="1" ht="20.25" customHeight="1">
      <c r="A69" s="358" t="s">
        <v>4763</v>
      </c>
      <c r="B69" s="558" t="s">
        <v>926</v>
      </c>
      <c r="C69" s="1549" t="s">
        <v>927</v>
      </c>
      <c r="D69" s="1572"/>
      <c r="E69" s="1572"/>
      <c r="F69" s="1572"/>
      <c r="G69" s="1550"/>
      <c r="H69" s="1180" t="s">
        <v>4764</v>
      </c>
      <c r="I69" s="1566" t="s">
        <v>458</v>
      </c>
      <c r="J69" s="1567"/>
      <c r="K69" s="1181">
        <v>213</v>
      </c>
      <c r="L69" s="1181">
        <v>2</v>
      </c>
      <c r="M69" s="1182">
        <v>2</v>
      </c>
    </row>
    <row r="70" spans="1:15" ht="9" customHeight="1">
      <c r="A70" s="532"/>
      <c r="B70" s="532"/>
      <c r="C70" s="532"/>
      <c r="D70" s="564"/>
      <c r="E70" s="534"/>
      <c r="F70" s="560"/>
      <c r="G70" s="565"/>
      <c r="H70" s="565"/>
      <c r="I70" s="565"/>
      <c r="J70" s="565"/>
      <c r="K70" s="562"/>
      <c r="L70" s="562"/>
      <c r="M70" s="533"/>
    </row>
    <row r="71" spans="1:15" ht="18.75" customHeight="1">
      <c r="A71" s="557" t="s">
        <v>5134</v>
      </c>
      <c r="B71" s="566"/>
      <c r="C71" s="566"/>
      <c r="D71" s="566"/>
      <c r="E71" s="566"/>
      <c r="F71" s="566"/>
      <c r="G71" s="566"/>
      <c r="H71" s="566"/>
      <c r="I71" s="566"/>
      <c r="J71" s="566"/>
      <c r="K71" s="566"/>
      <c r="L71" s="566"/>
      <c r="M71" s="566"/>
      <c r="O71" s="516"/>
    </row>
    <row r="72" spans="1:15" ht="15.75" customHeight="1">
      <c r="A72" s="1590" t="s">
        <v>5135</v>
      </c>
      <c r="B72" s="1592" t="s">
        <v>5136</v>
      </c>
      <c r="C72" s="1594" t="s">
        <v>5137</v>
      </c>
      <c r="D72" s="1595"/>
      <c r="E72" s="1576" t="s">
        <v>5138</v>
      </c>
      <c r="F72" s="1576"/>
    </row>
    <row r="73" spans="1:15" ht="42.75">
      <c r="A73" s="1591"/>
      <c r="B73" s="1593"/>
      <c r="C73" s="1178" t="s">
        <v>5139</v>
      </c>
      <c r="D73" s="809" t="s">
        <v>5140</v>
      </c>
      <c r="E73" s="1179" t="s">
        <v>5139</v>
      </c>
      <c r="F73" s="1087" t="s">
        <v>5140</v>
      </c>
    </row>
    <row r="74" spans="1:15">
      <c r="A74" s="812">
        <v>1</v>
      </c>
      <c r="B74" s="813">
        <v>2</v>
      </c>
      <c r="C74" s="813">
        <v>3</v>
      </c>
      <c r="D74" s="813">
        <v>4</v>
      </c>
      <c r="E74" s="813">
        <v>5</v>
      </c>
      <c r="F74" s="813">
        <v>6</v>
      </c>
    </row>
    <row r="75" spans="1:15">
      <c r="A75" s="814" t="s">
        <v>5141</v>
      </c>
      <c r="B75" s="815">
        <v>11</v>
      </c>
      <c r="C75" s="815">
        <v>11</v>
      </c>
      <c r="D75" s="815" t="s">
        <v>2661</v>
      </c>
      <c r="E75" s="815">
        <v>9</v>
      </c>
      <c r="F75" s="815" t="s">
        <v>2661</v>
      </c>
    </row>
    <row r="76" spans="1:15">
      <c r="A76" s="818" t="s">
        <v>5142</v>
      </c>
      <c r="B76" s="815">
        <v>2</v>
      </c>
      <c r="C76" s="815">
        <v>2</v>
      </c>
      <c r="D76" s="815" t="s">
        <v>2661</v>
      </c>
      <c r="E76" s="815">
        <v>2</v>
      </c>
      <c r="F76" s="815" t="s">
        <v>2661</v>
      </c>
    </row>
    <row r="77" spans="1:15">
      <c r="A77" s="818" t="s">
        <v>5143</v>
      </c>
      <c r="B77" s="815">
        <v>9</v>
      </c>
      <c r="C77" s="815">
        <v>9</v>
      </c>
      <c r="D77" s="815" t="s">
        <v>2661</v>
      </c>
      <c r="E77" s="815">
        <v>7</v>
      </c>
      <c r="F77" s="815" t="s">
        <v>2661</v>
      </c>
    </row>
    <row r="78" spans="1:15">
      <c r="A78" s="814" t="s">
        <v>5144</v>
      </c>
      <c r="B78" s="815">
        <v>53</v>
      </c>
      <c r="C78" s="815">
        <v>42</v>
      </c>
      <c r="D78" s="815" t="s">
        <v>2661</v>
      </c>
      <c r="E78" s="815">
        <v>32</v>
      </c>
      <c r="F78" s="815" t="s">
        <v>2661</v>
      </c>
    </row>
    <row r="79" spans="1:15">
      <c r="A79" s="818" t="s">
        <v>5142</v>
      </c>
      <c r="B79" s="979">
        <v>0</v>
      </c>
      <c r="C79" s="979">
        <v>0</v>
      </c>
      <c r="D79" s="815" t="s">
        <v>2661</v>
      </c>
      <c r="E79" s="979">
        <v>0</v>
      </c>
      <c r="F79" s="815" t="s">
        <v>2661</v>
      </c>
    </row>
    <row r="80" spans="1:15">
      <c r="A80" s="818" t="s">
        <v>5143</v>
      </c>
      <c r="B80" s="979">
        <v>53</v>
      </c>
      <c r="C80" s="979">
        <v>42</v>
      </c>
      <c r="D80" s="815" t="s">
        <v>2661</v>
      </c>
      <c r="E80" s="979">
        <v>32</v>
      </c>
      <c r="F80" s="815" t="s">
        <v>2661</v>
      </c>
    </row>
    <row r="81" spans="1:15">
      <c r="A81" s="819" t="s">
        <v>13</v>
      </c>
      <c r="B81" s="980">
        <v>64</v>
      </c>
      <c r="C81" s="980">
        <v>53</v>
      </c>
      <c r="D81" s="1086">
        <v>1</v>
      </c>
      <c r="E81" s="980">
        <v>41</v>
      </c>
      <c r="F81" s="1086">
        <v>0.8</v>
      </c>
    </row>
    <row r="82" spans="1:15" ht="9" customHeight="1"/>
    <row r="83" spans="1:15" ht="7.5" customHeight="1">
      <c r="E83" s="521"/>
      <c r="F83" s="522"/>
      <c r="O83" s="516"/>
    </row>
  </sheetData>
  <mergeCells count="151">
    <mergeCell ref="A4:M4"/>
    <mergeCell ref="A6:M6"/>
    <mergeCell ref="A8:M8"/>
    <mergeCell ref="A10:M10"/>
    <mergeCell ref="A11:M11"/>
    <mergeCell ref="A12:M12"/>
    <mergeCell ref="A13:M13"/>
    <mergeCell ref="A14:M14"/>
    <mergeCell ref="A15:M1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</mergeCells>
  <conditionalFormatting sqref="E70:J70 E40 C38:C39 E26 E31 H45:H69 E36:F37 E75:F77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9" zoomScale="70" zoomScaleNormal="70" workbookViewId="0">
      <selection activeCell="A8" sqref="A8:XFD8"/>
    </sheetView>
  </sheetViews>
  <sheetFormatPr defaultColWidth="9" defaultRowHeight="15.75"/>
  <cols>
    <col min="1" max="1" width="15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19" t="s">
        <v>5114</v>
      </c>
      <c r="B4" s="1519"/>
      <c r="C4" s="1519"/>
      <c r="D4" s="1519"/>
      <c r="E4" s="1519"/>
      <c r="F4" s="1519"/>
      <c r="G4" s="1519"/>
      <c r="H4" s="1519"/>
      <c r="I4" s="1519"/>
      <c r="J4" s="1519"/>
      <c r="K4" s="1519"/>
      <c r="L4" s="1519"/>
      <c r="M4" s="1519"/>
    </row>
    <row r="5" spans="1:27" ht="3.75" customHeight="1"/>
    <row r="6" spans="1:27" ht="45" customHeight="1">
      <c r="A6" s="1432" t="s">
        <v>6321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s="653" customFormat="1" ht="32.25" customHeight="1">
      <c r="A10" s="1534" t="s">
        <v>5185</v>
      </c>
      <c r="B10" s="1534"/>
      <c r="C10" s="1534"/>
      <c r="D10" s="1534"/>
      <c r="E10" s="1534"/>
      <c r="F10" s="1534"/>
      <c r="G10" s="1534"/>
      <c r="H10" s="1534"/>
      <c r="I10" s="1534"/>
      <c r="J10" s="1534"/>
      <c r="K10" s="1534"/>
      <c r="L10" s="1534"/>
      <c r="M10" s="1534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53" customFormat="1" ht="32.25" customHeight="1">
      <c r="A11" s="1534" t="s">
        <v>5302</v>
      </c>
      <c r="B11" s="1534"/>
      <c r="C11" s="1534"/>
      <c r="D11" s="1534"/>
      <c r="E11" s="1534"/>
      <c r="F11" s="1534"/>
      <c r="G11" s="1534"/>
      <c r="H11" s="1534"/>
      <c r="I11" s="1534"/>
      <c r="J11" s="1534"/>
      <c r="K11" s="1534"/>
      <c r="L11" s="1534"/>
      <c r="M11" s="1534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53" customFormat="1" ht="32.25" customHeight="1">
      <c r="A12" s="1534" t="s">
        <v>5186</v>
      </c>
      <c r="B12" s="1534"/>
      <c r="C12" s="1534"/>
      <c r="D12" s="1534"/>
      <c r="E12" s="1534"/>
      <c r="F12" s="1534"/>
      <c r="G12" s="1534"/>
      <c r="H12" s="1534"/>
      <c r="I12" s="1534"/>
      <c r="J12" s="1534"/>
      <c r="K12" s="1534"/>
      <c r="L12" s="1534"/>
      <c r="M12" s="1534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53" customFormat="1" ht="32.25" customHeight="1">
      <c r="A13" s="1534" t="s">
        <v>5544</v>
      </c>
      <c r="B13" s="1534"/>
      <c r="C13" s="1534"/>
      <c r="D13" s="1534"/>
      <c r="E13" s="1534"/>
      <c r="F13" s="1534"/>
      <c r="G13" s="1534"/>
      <c r="H13" s="1534"/>
      <c r="I13" s="1534"/>
      <c r="J13" s="1534"/>
      <c r="K13" s="1534"/>
      <c r="L13" s="1534"/>
      <c r="M13" s="1534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53" customFormat="1">
      <c r="A14" s="1534" t="s">
        <v>5303</v>
      </c>
      <c r="B14" s="1534"/>
      <c r="C14" s="1534"/>
      <c r="D14" s="1534"/>
      <c r="E14" s="1534"/>
      <c r="F14" s="1534"/>
      <c r="G14" s="1534"/>
      <c r="H14" s="1534"/>
      <c r="I14" s="1534"/>
      <c r="J14" s="1534"/>
      <c r="K14" s="1534"/>
      <c r="L14" s="1534"/>
      <c r="M14" s="1534"/>
    </row>
    <row r="15" spans="1:27" ht="9" customHeight="1">
      <c r="A15" s="549"/>
      <c r="B15" s="1184"/>
      <c r="C15" s="1184"/>
      <c r="D15" s="1184"/>
      <c r="E15" s="549"/>
      <c r="F15" s="549"/>
      <c r="G15" s="549"/>
      <c r="H15" s="549"/>
      <c r="I15" s="549"/>
      <c r="J15" s="549"/>
      <c r="K15" s="549"/>
      <c r="L15" s="1184"/>
      <c r="M15" s="549"/>
    </row>
    <row r="16" spans="1:27" ht="43.5" customHeight="1">
      <c r="A16" s="1511" t="s">
        <v>5115</v>
      </c>
      <c r="B16" s="1508" t="s">
        <v>5116</v>
      </c>
      <c r="C16" s="1521"/>
      <c r="D16" s="1509"/>
      <c r="E16" s="1525" t="s">
        <v>120</v>
      </c>
      <c r="F16" s="1526"/>
      <c r="G16" s="1527"/>
      <c r="H16" s="1525" t="s">
        <v>117</v>
      </c>
      <c r="I16" s="1526"/>
      <c r="J16" s="1527"/>
      <c r="K16" s="1511" t="s">
        <v>4242</v>
      </c>
      <c r="L16" s="1528" t="s">
        <v>4243</v>
      </c>
      <c r="M16" s="1529"/>
    </row>
    <row r="17" spans="1:13" ht="67.5" customHeight="1">
      <c r="A17" s="1512"/>
      <c r="B17" s="1522"/>
      <c r="C17" s="1523"/>
      <c r="D17" s="1524"/>
      <c r="E17" s="575" t="s">
        <v>760</v>
      </c>
      <c r="F17" s="1532" t="s">
        <v>761</v>
      </c>
      <c r="G17" s="1533"/>
      <c r="H17" s="576" t="s">
        <v>3121</v>
      </c>
      <c r="I17" s="1532" t="s">
        <v>119</v>
      </c>
      <c r="J17" s="1533"/>
      <c r="K17" s="1512"/>
      <c r="L17" s="1530"/>
      <c r="M17" s="1531"/>
    </row>
    <row r="18" spans="1:13" s="518" customFormat="1">
      <c r="A18" s="1185">
        <v>1</v>
      </c>
      <c r="B18" s="1535">
        <f>A18+1</f>
        <v>2</v>
      </c>
      <c r="C18" s="1536"/>
      <c r="D18" s="1537"/>
      <c r="E18" s="1185">
        <f>B18+1</f>
        <v>3</v>
      </c>
      <c r="F18" s="1535">
        <f>E18+1</f>
        <v>4</v>
      </c>
      <c r="G18" s="1537"/>
      <c r="H18" s="1175">
        <f>F18+1</f>
        <v>5</v>
      </c>
      <c r="I18" s="1535">
        <f>H18+1</f>
        <v>6</v>
      </c>
      <c r="J18" s="1537"/>
      <c r="K18" s="1185">
        <f>I18+1</f>
        <v>7</v>
      </c>
      <c r="L18" s="1535">
        <f>K18+1</f>
        <v>8</v>
      </c>
      <c r="M18" s="1537"/>
    </row>
    <row r="19" spans="1:13" ht="48.75" customHeight="1">
      <c r="A19" s="324" t="s">
        <v>6302</v>
      </c>
      <c r="B19" s="1538" t="s">
        <v>6303</v>
      </c>
      <c r="C19" s="1539"/>
      <c r="D19" s="1540"/>
      <c r="E19" s="324">
        <v>800</v>
      </c>
      <c r="F19" s="1538" t="s">
        <v>5117</v>
      </c>
      <c r="G19" s="1540"/>
      <c r="H19" s="325" t="s">
        <v>4580</v>
      </c>
      <c r="I19" s="1538" t="s">
        <v>4718</v>
      </c>
      <c r="J19" s="1540"/>
      <c r="K19" s="550">
        <v>213</v>
      </c>
      <c r="L19" s="1541">
        <v>19654</v>
      </c>
      <c r="M19" s="1542"/>
    </row>
    <row r="20" spans="1:13" ht="9.75" customHeight="1">
      <c r="A20" s="551"/>
      <c r="B20" s="552"/>
      <c r="C20" s="552"/>
      <c r="D20" s="552"/>
      <c r="E20" s="551"/>
      <c r="F20" s="552"/>
      <c r="G20" s="552"/>
      <c r="H20" s="553"/>
      <c r="I20" s="551"/>
      <c r="J20" s="551"/>
      <c r="K20" s="554"/>
      <c r="L20" s="554"/>
      <c r="M20" s="555"/>
    </row>
    <row r="21" spans="1:13" ht="15.75" customHeight="1">
      <c r="A21" s="556" t="s">
        <v>5118</v>
      </c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7"/>
      <c r="M21" s="557"/>
    </row>
    <row r="22" spans="1:13" ht="36.75" customHeight="1">
      <c r="A22" s="1511" t="s">
        <v>261</v>
      </c>
      <c r="B22" s="1508" t="s">
        <v>259</v>
      </c>
      <c r="C22" s="1521"/>
      <c r="D22" s="1509"/>
      <c r="E22" s="1525" t="s">
        <v>120</v>
      </c>
      <c r="F22" s="1526"/>
      <c r="G22" s="1527"/>
      <c r="H22" s="1525" t="s">
        <v>117</v>
      </c>
      <c r="I22" s="1526"/>
      <c r="J22" s="1527"/>
      <c r="K22" s="1511" t="s">
        <v>4242</v>
      </c>
      <c r="L22" s="1511" t="s">
        <v>5119</v>
      </c>
      <c r="M22" s="1511" t="s">
        <v>4765</v>
      </c>
    </row>
    <row r="23" spans="1:13" ht="28.5" customHeight="1">
      <c r="A23" s="1512"/>
      <c r="B23" s="1522"/>
      <c r="C23" s="1523"/>
      <c r="D23" s="1524"/>
      <c r="E23" s="575" t="s">
        <v>760</v>
      </c>
      <c r="F23" s="1532" t="s">
        <v>761</v>
      </c>
      <c r="G23" s="1533"/>
      <c r="H23" s="576" t="s">
        <v>3121</v>
      </c>
      <c r="I23" s="1532" t="s">
        <v>119</v>
      </c>
      <c r="J23" s="1533"/>
      <c r="K23" s="1512"/>
      <c r="L23" s="1512"/>
      <c r="M23" s="1512"/>
    </row>
    <row r="24" spans="1:13">
      <c r="A24" s="1185">
        <v>1</v>
      </c>
      <c r="B24" s="1563">
        <f>A24+1</f>
        <v>2</v>
      </c>
      <c r="C24" s="1564"/>
      <c r="D24" s="1565"/>
      <c r="E24" s="1186">
        <f>B24+1</f>
        <v>3</v>
      </c>
      <c r="F24" s="1535">
        <f>E24+1</f>
        <v>4</v>
      </c>
      <c r="G24" s="1537"/>
      <c r="H24" s="1175">
        <f>F24+1</f>
        <v>5</v>
      </c>
      <c r="I24" s="1535">
        <f>H24+1</f>
        <v>6</v>
      </c>
      <c r="J24" s="1537"/>
      <c r="K24" s="1185">
        <f>I24+1</f>
        <v>7</v>
      </c>
      <c r="L24" s="1185">
        <f>K24+1</f>
        <v>8</v>
      </c>
      <c r="M24" s="1185">
        <f>L24+1</f>
        <v>9</v>
      </c>
    </row>
    <row r="25" spans="1:13" s="519" customFormat="1" ht="30" customHeight="1">
      <c r="A25" s="1551" t="s">
        <v>4719</v>
      </c>
      <c r="B25" s="1554" t="s">
        <v>5120</v>
      </c>
      <c r="C25" s="1555"/>
      <c r="D25" s="1556"/>
      <c r="E25" s="1551">
        <v>801</v>
      </c>
      <c r="F25" s="1554" t="s">
        <v>5121</v>
      </c>
      <c r="G25" s="1556"/>
      <c r="H25" s="1180">
        <v>104</v>
      </c>
      <c r="I25" s="1549" t="s">
        <v>4718</v>
      </c>
      <c r="J25" s="1550"/>
      <c r="K25" s="1543">
        <v>213</v>
      </c>
      <c r="L25" s="1543">
        <v>1</v>
      </c>
      <c r="M25" s="1546">
        <v>1</v>
      </c>
    </row>
    <row r="26" spans="1:13" s="519" customFormat="1" ht="28.5" customHeight="1">
      <c r="A26" s="1552"/>
      <c r="B26" s="1557"/>
      <c r="C26" s="1558"/>
      <c r="D26" s="1559"/>
      <c r="E26" s="1552"/>
      <c r="F26" s="1557"/>
      <c r="G26" s="1559"/>
      <c r="H26" s="1180">
        <v>32</v>
      </c>
      <c r="I26" s="1549" t="s">
        <v>3107</v>
      </c>
      <c r="J26" s="1550"/>
      <c r="K26" s="1544"/>
      <c r="L26" s="1544"/>
      <c r="M26" s="1547"/>
    </row>
    <row r="27" spans="1:13" s="519" customFormat="1" ht="20.25" customHeight="1">
      <c r="A27" s="1552"/>
      <c r="B27" s="1557"/>
      <c r="C27" s="1558"/>
      <c r="D27" s="1559"/>
      <c r="E27" s="1552"/>
      <c r="F27" s="1557"/>
      <c r="G27" s="1559"/>
      <c r="H27" s="1180">
        <v>87</v>
      </c>
      <c r="I27" s="558" t="s">
        <v>5122</v>
      </c>
      <c r="J27" s="559"/>
      <c r="K27" s="1544"/>
      <c r="L27" s="1544"/>
      <c r="M27" s="1547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180">
        <v>62</v>
      </c>
      <c r="I28" s="558" t="s">
        <v>5123</v>
      </c>
      <c r="J28" s="559"/>
      <c r="K28" s="1545"/>
      <c r="L28" s="1545"/>
      <c r="M28" s="1548"/>
    </row>
    <row r="29" spans="1:13" s="519" customFormat="1" ht="31.5" customHeight="1">
      <c r="A29" s="1551" t="s">
        <v>4721</v>
      </c>
      <c r="B29" s="1554" t="s">
        <v>5124</v>
      </c>
      <c r="C29" s="1555"/>
      <c r="D29" s="1556"/>
      <c r="E29" s="1551">
        <v>803</v>
      </c>
      <c r="F29" s="1554" t="s">
        <v>5125</v>
      </c>
      <c r="G29" s="1556"/>
      <c r="H29" s="1180">
        <v>104</v>
      </c>
      <c r="I29" s="1549" t="s">
        <v>4718</v>
      </c>
      <c r="J29" s="1550"/>
      <c r="K29" s="1543">
        <v>213</v>
      </c>
      <c r="L29" s="1543">
        <v>2</v>
      </c>
      <c r="M29" s="1546">
        <v>4</v>
      </c>
    </row>
    <row r="30" spans="1:13" s="519" customFormat="1" ht="31.5" customHeight="1">
      <c r="A30" s="1552"/>
      <c r="B30" s="1557"/>
      <c r="C30" s="1558"/>
      <c r="D30" s="1559"/>
      <c r="E30" s="1552"/>
      <c r="F30" s="1557"/>
      <c r="G30" s="1559"/>
      <c r="H30" s="1180">
        <v>32</v>
      </c>
      <c r="I30" s="1549" t="s">
        <v>3107</v>
      </c>
      <c r="J30" s="1550"/>
      <c r="K30" s="1544"/>
      <c r="L30" s="1544"/>
      <c r="M30" s="1547"/>
    </row>
    <row r="31" spans="1:13" s="519" customFormat="1" ht="15.75" customHeight="1">
      <c r="A31" s="1552"/>
      <c r="B31" s="1557"/>
      <c r="C31" s="1558"/>
      <c r="D31" s="1559"/>
      <c r="E31" s="1552"/>
      <c r="F31" s="1557"/>
      <c r="G31" s="1559"/>
      <c r="H31" s="1180">
        <v>87</v>
      </c>
      <c r="I31" s="558" t="s">
        <v>5122</v>
      </c>
      <c r="J31" s="559"/>
      <c r="K31" s="1544"/>
      <c r="L31" s="1544"/>
      <c r="M31" s="1547"/>
    </row>
    <row r="32" spans="1:13" s="519" customFormat="1" ht="15.75" customHeight="1">
      <c r="A32" s="1553"/>
      <c r="B32" s="1560"/>
      <c r="C32" s="1561"/>
      <c r="D32" s="1562"/>
      <c r="E32" s="1553"/>
      <c r="F32" s="1560"/>
      <c r="G32" s="1562"/>
      <c r="H32" s="1180">
        <v>62</v>
      </c>
      <c r="I32" s="558" t="s">
        <v>5123</v>
      </c>
      <c r="J32" s="559"/>
      <c r="K32" s="1545"/>
      <c r="L32" s="1545"/>
      <c r="M32" s="1548"/>
    </row>
    <row r="33" spans="1:13" s="519" customFormat="1" ht="8.25" customHeight="1">
      <c r="A33" s="560"/>
      <c r="B33" s="1176"/>
      <c r="C33" s="1176"/>
      <c r="D33" s="1176"/>
      <c r="E33" s="560"/>
      <c r="F33" s="1176"/>
      <c r="G33" s="1176"/>
      <c r="H33" s="534"/>
      <c r="I33" s="561"/>
      <c r="J33" s="561"/>
      <c r="K33" s="562"/>
      <c r="L33" s="562"/>
      <c r="M33" s="563"/>
    </row>
    <row r="34" spans="1:13" s="519" customFormat="1">
      <c r="A34" s="557" t="s">
        <v>5126</v>
      </c>
      <c r="B34" s="557"/>
      <c r="C34" s="557"/>
      <c r="D34" s="557"/>
      <c r="E34" s="557"/>
      <c r="F34" s="557"/>
      <c r="G34" s="557"/>
      <c r="H34" s="557"/>
      <c r="I34" s="557"/>
      <c r="J34" s="557"/>
      <c r="K34" s="557"/>
      <c r="L34" s="557"/>
      <c r="M34" s="557"/>
    </row>
    <row r="35" spans="1:13" s="519" customFormat="1" ht="54.75" customHeight="1">
      <c r="A35" s="1511" t="s">
        <v>3306</v>
      </c>
      <c r="B35" s="1506" t="s">
        <v>261</v>
      </c>
      <c r="C35" s="1506" t="s">
        <v>259</v>
      </c>
      <c r="D35" s="1506"/>
      <c r="E35" s="1506"/>
      <c r="F35" s="1506"/>
      <c r="G35" s="1506"/>
      <c r="H35" s="1568" t="s">
        <v>2830</v>
      </c>
      <c r="I35" s="1569"/>
      <c r="J35" s="1570"/>
      <c r="K35" s="1511" t="s">
        <v>4242</v>
      </c>
      <c r="L35" s="1511" t="s">
        <v>5119</v>
      </c>
      <c r="M35" s="1511" t="s">
        <v>4765</v>
      </c>
    </row>
    <row r="36" spans="1:13" s="519" customFormat="1" ht="40.5" customHeight="1">
      <c r="A36" s="1512"/>
      <c r="B36" s="1506"/>
      <c r="C36" s="1506"/>
      <c r="D36" s="1506"/>
      <c r="E36" s="1506"/>
      <c r="F36" s="1506"/>
      <c r="G36" s="1506"/>
      <c r="H36" s="575" t="s">
        <v>760</v>
      </c>
      <c r="I36" s="1532" t="s">
        <v>761</v>
      </c>
      <c r="J36" s="1533"/>
      <c r="K36" s="1512"/>
      <c r="L36" s="1512"/>
      <c r="M36" s="1512"/>
    </row>
    <row r="37" spans="1:13" s="519" customFormat="1">
      <c r="A37" s="1185">
        <v>1</v>
      </c>
      <c r="B37" s="1185">
        <f>A37+1</f>
        <v>2</v>
      </c>
      <c r="C37" s="1535">
        <f>B37+1</f>
        <v>3</v>
      </c>
      <c r="D37" s="1536"/>
      <c r="E37" s="1536"/>
      <c r="F37" s="1536"/>
      <c r="G37" s="1537"/>
      <c r="H37" s="1175">
        <f>C37+1</f>
        <v>4</v>
      </c>
      <c r="I37" s="1535">
        <f>H37+1</f>
        <v>5</v>
      </c>
      <c r="J37" s="1537"/>
      <c r="K37" s="1185">
        <f>I37+1</f>
        <v>6</v>
      </c>
      <c r="L37" s="1185">
        <f>K37+1</f>
        <v>7</v>
      </c>
      <c r="M37" s="1185">
        <f>L37+1</f>
        <v>8</v>
      </c>
    </row>
    <row r="38" spans="1:13" s="519" customFormat="1" ht="33.75" customHeight="1">
      <c r="A38" s="358" t="s">
        <v>4763</v>
      </c>
      <c r="B38" s="558" t="s">
        <v>4520</v>
      </c>
      <c r="C38" s="1549" t="s">
        <v>4771</v>
      </c>
      <c r="D38" s="1572"/>
      <c r="E38" s="1572"/>
      <c r="F38" s="1572"/>
      <c r="G38" s="1550"/>
      <c r="H38" s="1180" t="s">
        <v>4764</v>
      </c>
      <c r="I38" s="1566" t="s">
        <v>458</v>
      </c>
      <c r="J38" s="1567"/>
      <c r="K38" s="1543">
        <v>213</v>
      </c>
      <c r="L38" s="1543">
        <v>2</v>
      </c>
      <c r="M38" s="1573">
        <v>6.4</v>
      </c>
    </row>
    <row r="39" spans="1:13" s="519" customFormat="1" ht="20.25" customHeight="1">
      <c r="A39" s="358" t="s">
        <v>4763</v>
      </c>
      <c r="B39" s="558" t="s">
        <v>5060</v>
      </c>
      <c r="C39" s="1549" t="s">
        <v>3477</v>
      </c>
      <c r="D39" s="1572"/>
      <c r="E39" s="1572"/>
      <c r="F39" s="1572"/>
      <c r="G39" s="1550"/>
      <c r="H39" s="1180" t="s">
        <v>4764</v>
      </c>
      <c r="I39" s="1566" t="s">
        <v>458</v>
      </c>
      <c r="J39" s="1567"/>
      <c r="K39" s="1545"/>
      <c r="L39" s="1545"/>
      <c r="M39" s="1574"/>
    </row>
    <row r="40" spans="1:13" s="519" customFormat="1" ht="30.75" customHeight="1">
      <c r="A40" s="358" t="s">
        <v>4763</v>
      </c>
      <c r="B40" s="558" t="s">
        <v>4518</v>
      </c>
      <c r="C40" s="1549" t="s">
        <v>4519</v>
      </c>
      <c r="D40" s="1572"/>
      <c r="E40" s="1572"/>
      <c r="F40" s="1572"/>
      <c r="G40" s="1550"/>
      <c r="H40" s="1180" t="s">
        <v>4764</v>
      </c>
      <c r="I40" s="1566" t="s">
        <v>458</v>
      </c>
      <c r="J40" s="1567"/>
      <c r="K40" s="1602">
        <v>213</v>
      </c>
      <c r="L40" s="1602">
        <v>2</v>
      </c>
      <c r="M40" s="1601">
        <v>6.4</v>
      </c>
    </row>
    <row r="41" spans="1:13" s="519" customFormat="1" ht="20.25" customHeight="1">
      <c r="A41" s="358" t="s">
        <v>4763</v>
      </c>
      <c r="B41" s="558" t="s">
        <v>4103</v>
      </c>
      <c r="C41" s="1566" t="s">
        <v>5159</v>
      </c>
      <c r="D41" s="1571"/>
      <c r="E41" s="1571"/>
      <c r="F41" s="1571"/>
      <c r="G41" s="1567"/>
      <c r="H41" s="1180" t="s">
        <v>4764</v>
      </c>
      <c r="I41" s="1566" t="s">
        <v>458</v>
      </c>
      <c r="J41" s="1567"/>
      <c r="K41" s="1602"/>
      <c r="L41" s="1602"/>
      <c r="M41" s="1601"/>
    </row>
    <row r="42" spans="1:13" s="519" customFormat="1" ht="20.25" customHeight="1">
      <c r="A42" s="358" t="s">
        <v>4763</v>
      </c>
      <c r="B42" s="558" t="s">
        <v>4796</v>
      </c>
      <c r="C42" s="1566" t="s">
        <v>3478</v>
      </c>
      <c r="D42" s="1571"/>
      <c r="E42" s="1571"/>
      <c r="F42" s="1571"/>
      <c r="G42" s="1567"/>
      <c r="H42" s="1180" t="s">
        <v>4764</v>
      </c>
      <c r="I42" s="1566" t="s">
        <v>458</v>
      </c>
      <c r="J42" s="1567"/>
      <c r="K42" s="1183">
        <v>213</v>
      </c>
      <c r="L42" s="1183">
        <v>2</v>
      </c>
      <c r="M42" s="1182">
        <v>11</v>
      </c>
    </row>
    <row r="43" spans="1:13" s="519" customFormat="1" ht="30.75" customHeight="1">
      <c r="A43" s="358" t="s">
        <v>4763</v>
      </c>
      <c r="B43" s="558" t="s">
        <v>5190</v>
      </c>
      <c r="C43" s="1549" t="s">
        <v>5191</v>
      </c>
      <c r="D43" s="1572"/>
      <c r="E43" s="1572"/>
      <c r="F43" s="1572"/>
      <c r="G43" s="1550"/>
      <c r="H43" s="1180" t="s">
        <v>4764</v>
      </c>
      <c r="I43" s="1566" t="s">
        <v>458</v>
      </c>
      <c r="J43" s="1567"/>
      <c r="K43" s="1183">
        <v>213</v>
      </c>
      <c r="L43" s="1183">
        <v>2</v>
      </c>
      <c r="M43" s="1177">
        <v>2.5</v>
      </c>
    </row>
    <row r="44" spans="1:13" s="519" customFormat="1" ht="20.25" customHeight="1">
      <c r="A44" s="358" t="s">
        <v>4763</v>
      </c>
      <c r="B44" s="558" t="s">
        <v>896</v>
      </c>
      <c r="C44" s="1566" t="s">
        <v>897</v>
      </c>
      <c r="D44" s="1571"/>
      <c r="E44" s="1571"/>
      <c r="F44" s="1571"/>
      <c r="G44" s="1567"/>
      <c r="H44" s="1180" t="s">
        <v>4764</v>
      </c>
      <c r="I44" s="1566" t="s">
        <v>458</v>
      </c>
      <c r="J44" s="1567"/>
      <c r="K44" s="1183">
        <v>213</v>
      </c>
      <c r="L44" s="1183">
        <v>2</v>
      </c>
      <c r="M44" s="1177">
        <v>0.1</v>
      </c>
    </row>
    <row r="45" spans="1:13" s="519" customFormat="1" ht="20.25" customHeight="1">
      <c r="A45" s="358" t="s">
        <v>4763</v>
      </c>
      <c r="B45" s="558" t="s">
        <v>1010</v>
      </c>
      <c r="C45" s="1566" t="s">
        <v>1011</v>
      </c>
      <c r="D45" s="1571"/>
      <c r="E45" s="1571"/>
      <c r="F45" s="1571"/>
      <c r="G45" s="1567"/>
      <c r="H45" s="1180" t="s">
        <v>4764</v>
      </c>
      <c r="I45" s="1566" t="s">
        <v>458</v>
      </c>
      <c r="J45" s="1567"/>
      <c r="K45" s="1183">
        <v>213</v>
      </c>
      <c r="L45" s="1183">
        <v>2</v>
      </c>
      <c r="M45" s="1177">
        <v>5.4</v>
      </c>
    </row>
    <row r="46" spans="1:13" s="519" customFormat="1" ht="20.25" customHeight="1">
      <c r="A46" s="358" t="s">
        <v>4763</v>
      </c>
      <c r="B46" s="558" t="s">
        <v>963</v>
      </c>
      <c r="C46" s="1566" t="s">
        <v>964</v>
      </c>
      <c r="D46" s="1571"/>
      <c r="E46" s="1571"/>
      <c r="F46" s="1571"/>
      <c r="G46" s="1567"/>
      <c r="H46" s="1180" t="s">
        <v>4764</v>
      </c>
      <c r="I46" s="1566" t="s">
        <v>458</v>
      </c>
      <c r="J46" s="1567"/>
      <c r="K46" s="1602">
        <v>213</v>
      </c>
      <c r="L46" s="1602">
        <v>2</v>
      </c>
      <c r="M46" s="1601">
        <v>5.4</v>
      </c>
    </row>
    <row r="47" spans="1:13" s="519" customFormat="1" ht="20.25" customHeight="1">
      <c r="A47" s="358" t="s">
        <v>4763</v>
      </c>
      <c r="B47" s="558" t="s">
        <v>976</v>
      </c>
      <c r="C47" s="1566" t="s">
        <v>977</v>
      </c>
      <c r="D47" s="1571"/>
      <c r="E47" s="1571"/>
      <c r="F47" s="1571"/>
      <c r="G47" s="1567"/>
      <c r="H47" s="1180" t="s">
        <v>4764</v>
      </c>
      <c r="I47" s="1566" t="s">
        <v>458</v>
      </c>
      <c r="J47" s="1567"/>
      <c r="K47" s="1602"/>
      <c r="L47" s="1602"/>
      <c r="M47" s="1601"/>
    </row>
    <row r="48" spans="1:13" s="519" customFormat="1" ht="20.25" customHeight="1">
      <c r="A48" s="358" t="s">
        <v>4763</v>
      </c>
      <c r="B48" s="558" t="s">
        <v>4485</v>
      </c>
      <c r="C48" s="1566" t="s">
        <v>4486</v>
      </c>
      <c r="D48" s="1571"/>
      <c r="E48" s="1571"/>
      <c r="F48" s="1571"/>
      <c r="G48" s="1567"/>
      <c r="H48" s="1180" t="s">
        <v>4764</v>
      </c>
      <c r="I48" s="1566" t="s">
        <v>458</v>
      </c>
      <c r="J48" s="1567"/>
      <c r="K48" s="1183">
        <v>213</v>
      </c>
      <c r="L48" s="1183">
        <v>2</v>
      </c>
      <c r="M48" s="1182">
        <v>6.3</v>
      </c>
    </row>
    <row r="49" spans="1:15" s="519" customFormat="1" ht="20.25" customHeight="1">
      <c r="A49" s="358" t="s">
        <v>4763</v>
      </c>
      <c r="B49" s="558" t="s">
        <v>892</v>
      </c>
      <c r="C49" s="1566" t="s">
        <v>5132</v>
      </c>
      <c r="D49" s="1571"/>
      <c r="E49" s="1571"/>
      <c r="F49" s="1571"/>
      <c r="G49" s="1567"/>
      <c r="H49" s="1180" t="s">
        <v>4764</v>
      </c>
      <c r="I49" s="1566" t="s">
        <v>458</v>
      </c>
      <c r="J49" s="1567"/>
      <c r="K49" s="1183">
        <v>213</v>
      </c>
      <c r="L49" s="1183">
        <v>2</v>
      </c>
      <c r="M49" s="1182">
        <v>3.5</v>
      </c>
    </row>
    <row r="50" spans="1:15" s="519" customFormat="1" ht="20.25" customHeight="1">
      <c r="A50" s="358" t="s">
        <v>4763</v>
      </c>
      <c r="B50" s="558" t="s">
        <v>893</v>
      </c>
      <c r="C50" s="1566" t="s">
        <v>3438</v>
      </c>
      <c r="D50" s="1571"/>
      <c r="E50" s="1571"/>
      <c r="F50" s="1571"/>
      <c r="G50" s="1567"/>
      <c r="H50" s="1180" t="s">
        <v>4764</v>
      </c>
      <c r="I50" s="1566" t="s">
        <v>458</v>
      </c>
      <c r="J50" s="1567"/>
      <c r="K50" s="1183">
        <v>213</v>
      </c>
      <c r="L50" s="1183">
        <v>2</v>
      </c>
      <c r="M50" s="1182">
        <v>1.6</v>
      </c>
    </row>
    <row r="51" spans="1:15" s="519" customFormat="1" ht="20.25" customHeight="1">
      <c r="A51" s="358" t="s">
        <v>4763</v>
      </c>
      <c r="B51" s="558" t="s">
        <v>900</v>
      </c>
      <c r="C51" s="1566" t="s">
        <v>5129</v>
      </c>
      <c r="D51" s="1571"/>
      <c r="E51" s="1571"/>
      <c r="F51" s="1571"/>
      <c r="G51" s="1567"/>
      <c r="H51" s="1180" t="s">
        <v>4764</v>
      </c>
      <c r="I51" s="1566" t="s">
        <v>458</v>
      </c>
      <c r="J51" s="1567"/>
      <c r="K51" s="1602">
        <v>213</v>
      </c>
      <c r="L51" s="1602">
        <v>2</v>
      </c>
      <c r="M51" s="1601">
        <v>1.5</v>
      </c>
    </row>
    <row r="52" spans="1:15" s="519" customFormat="1" ht="20.25" customHeight="1">
      <c r="A52" s="358" t="s">
        <v>4763</v>
      </c>
      <c r="B52" s="558" t="s">
        <v>887</v>
      </c>
      <c r="C52" s="1566" t="s">
        <v>888</v>
      </c>
      <c r="D52" s="1571"/>
      <c r="E52" s="1571"/>
      <c r="F52" s="1571"/>
      <c r="G52" s="1567"/>
      <c r="H52" s="1180" t="s">
        <v>4764</v>
      </c>
      <c r="I52" s="1566" t="s">
        <v>458</v>
      </c>
      <c r="J52" s="1567"/>
      <c r="K52" s="1602"/>
      <c r="L52" s="1602"/>
      <c r="M52" s="1601"/>
    </row>
    <row r="53" spans="1:15" s="519" customFormat="1" ht="31.5" customHeight="1">
      <c r="A53" s="358" t="s">
        <v>4763</v>
      </c>
      <c r="B53" s="558" t="s">
        <v>5192</v>
      </c>
      <c r="C53" s="1549" t="s">
        <v>5193</v>
      </c>
      <c r="D53" s="1572"/>
      <c r="E53" s="1572"/>
      <c r="F53" s="1572"/>
      <c r="G53" s="1550"/>
      <c r="H53" s="1180" t="s">
        <v>4764</v>
      </c>
      <c r="I53" s="1566" t="s">
        <v>458</v>
      </c>
      <c r="J53" s="1567"/>
      <c r="K53" s="1602"/>
      <c r="L53" s="1602"/>
      <c r="M53" s="1601"/>
    </row>
    <row r="54" spans="1:15" s="519" customFormat="1" ht="20.25" customHeight="1">
      <c r="A54" s="358" t="s">
        <v>4763</v>
      </c>
      <c r="B54" s="558" t="s">
        <v>916</v>
      </c>
      <c r="C54" s="1566" t="s">
        <v>917</v>
      </c>
      <c r="D54" s="1571"/>
      <c r="E54" s="1571"/>
      <c r="F54" s="1571"/>
      <c r="G54" s="1567"/>
      <c r="H54" s="1180" t="s">
        <v>4764</v>
      </c>
      <c r="I54" s="1566" t="s">
        <v>458</v>
      </c>
      <c r="J54" s="1567"/>
      <c r="K54" s="1183">
        <v>213</v>
      </c>
      <c r="L54" s="1183">
        <v>2</v>
      </c>
      <c r="M54" s="1182">
        <v>1.5</v>
      </c>
    </row>
    <row r="55" spans="1:15" s="519" customFormat="1" ht="20.25" customHeight="1">
      <c r="A55" s="358" t="s">
        <v>4763</v>
      </c>
      <c r="B55" s="558" t="s">
        <v>873</v>
      </c>
      <c r="C55" s="1566" t="s">
        <v>6300</v>
      </c>
      <c r="D55" s="1571"/>
      <c r="E55" s="1571"/>
      <c r="F55" s="1571"/>
      <c r="G55" s="1567"/>
      <c r="H55" s="1180" t="s">
        <v>4764</v>
      </c>
      <c r="I55" s="1566" t="s">
        <v>458</v>
      </c>
      <c r="J55" s="1567"/>
      <c r="K55" s="1183">
        <v>213</v>
      </c>
      <c r="L55" s="1183">
        <v>2</v>
      </c>
      <c r="M55" s="1182">
        <v>1</v>
      </c>
    </row>
    <row r="56" spans="1:15" s="519" customFormat="1" ht="30" customHeight="1">
      <c r="A56" s="358" t="s">
        <v>4763</v>
      </c>
      <c r="B56" s="558" t="s">
        <v>6264</v>
      </c>
      <c r="C56" s="1549" t="s">
        <v>6265</v>
      </c>
      <c r="D56" s="1572"/>
      <c r="E56" s="1572"/>
      <c r="F56" s="1572"/>
      <c r="G56" s="1550"/>
      <c r="H56" s="1180" t="s">
        <v>4764</v>
      </c>
      <c r="I56" s="1566" t="s">
        <v>458</v>
      </c>
      <c r="J56" s="1567"/>
      <c r="K56" s="1183">
        <v>213</v>
      </c>
      <c r="L56" s="1183">
        <v>2</v>
      </c>
      <c r="M56" s="1182">
        <v>2</v>
      </c>
    </row>
    <row r="57" spans="1:15" s="519" customFormat="1" ht="30" customHeight="1">
      <c r="A57" s="358" t="s">
        <v>4763</v>
      </c>
      <c r="B57" s="558" t="s">
        <v>891</v>
      </c>
      <c r="C57" s="1549" t="s">
        <v>6301</v>
      </c>
      <c r="D57" s="1572"/>
      <c r="E57" s="1572"/>
      <c r="F57" s="1572"/>
      <c r="G57" s="1550"/>
      <c r="H57" s="1180" t="s">
        <v>4764</v>
      </c>
      <c r="I57" s="1566" t="s">
        <v>458</v>
      </c>
      <c r="J57" s="1567"/>
      <c r="K57" s="1183">
        <v>213</v>
      </c>
      <c r="L57" s="1183">
        <v>2</v>
      </c>
      <c r="M57" s="1182">
        <v>2</v>
      </c>
    </row>
    <row r="58" spans="1:15" s="519" customFormat="1" ht="20.25" customHeight="1">
      <c r="A58" s="358" t="s">
        <v>4763</v>
      </c>
      <c r="B58" s="558" t="s">
        <v>4793</v>
      </c>
      <c r="C58" s="1549" t="s">
        <v>4792</v>
      </c>
      <c r="D58" s="1572"/>
      <c r="E58" s="1572"/>
      <c r="F58" s="1572"/>
      <c r="G58" s="1550"/>
      <c r="H58" s="1180" t="s">
        <v>4764</v>
      </c>
      <c r="I58" s="1566" t="s">
        <v>458</v>
      </c>
      <c r="J58" s="1567"/>
      <c r="K58" s="1183">
        <v>213</v>
      </c>
      <c r="L58" s="1183">
        <v>2</v>
      </c>
      <c r="M58" s="1182">
        <v>1.5</v>
      </c>
    </row>
    <row r="59" spans="1:15" ht="9" customHeight="1">
      <c r="A59" s="532"/>
      <c r="B59" s="532"/>
      <c r="C59" s="532"/>
      <c r="D59" s="564"/>
      <c r="E59" s="534"/>
      <c r="F59" s="560"/>
      <c r="G59" s="565"/>
      <c r="H59" s="565"/>
      <c r="I59" s="565"/>
      <c r="J59" s="565"/>
      <c r="K59" s="562"/>
      <c r="L59" s="562"/>
      <c r="M59" s="533"/>
    </row>
    <row r="60" spans="1:15" ht="20.25" customHeight="1">
      <c r="A60" s="557" t="s">
        <v>5134</v>
      </c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O60" s="516"/>
    </row>
    <row r="61" spans="1:15" ht="15.75" customHeight="1">
      <c r="A61" s="1590" t="s">
        <v>5135</v>
      </c>
      <c r="B61" s="1592" t="s">
        <v>5136</v>
      </c>
      <c r="C61" s="1594" t="s">
        <v>5137</v>
      </c>
      <c r="D61" s="1595"/>
      <c r="E61" s="1576" t="s">
        <v>5138</v>
      </c>
      <c r="F61" s="1576"/>
    </row>
    <row r="62" spans="1:15" ht="42.75">
      <c r="A62" s="1591"/>
      <c r="B62" s="1593"/>
      <c r="C62" s="1178" t="s">
        <v>5139</v>
      </c>
      <c r="D62" s="809" t="s">
        <v>5140</v>
      </c>
      <c r="E62" s="1179" t="s">
        <v>5139</v>
      </c>
      <c r="F62" s="1087" t="s">
        <v>5140</v>
      </c>
    </row>
    <row r="63" spans="1:15">
      <c r="A63" s="812">
        <v>1</v>
      </c>
      <c r="B63" s="813">
        <v>2</v>
      </c>
      <c r="C63" s="813">
        <v>3</v>
      </c>
      <c r="D63" s="813">
        <v>4</v>
      </c>
      <c r="E63" s="813">
        <v>5</v>
      </c>
      <c r="F63" s="813">
        <v>6</v>
      </c>
    </row>
    <row r="64" spans="1:15">
      <c r="A64" s="814" t="s">
        <v>5141</v>
      </c>
      <c r="B64" s="815">
        <v>5</v>
      </c>
      <c r="C64" s="815">
        <v>5</v>
      </c>
      <c r="D64" s="815" t="s">
        <v>2661</v>
      </c>
      <c r="E64" s="815">
        <v>4</v>
      </c>
      <c r="F64" s="815" t="s">
        <v>2661</v>
      </c>
    </row>
    <row r="65" spans="1:15">
      <c r="A65" s="818" t="s">
        <v>5142</v>
      </c>
      <c r="B65" s="815">
        <v>1</v>
      </c>
      <c r="C65" s="815">
        <v>1</v>
      </c>
      <c r="D65" s="815" t="s">
        <v>2661</v>
      </c>
      <c r="E65" s="815">
        <v>1</v>
      </c>
      <c r="F65" s="815" t="s">
        <v>2661</v>
      </c>
    </row>
    <row r="66" spans="1:15">
      <c r="A66" s="818" t="s">
        <v>5143</v>
      </c>
      <c r="B66" s="815">
        <v>4</v>
      </c>
      <c r="C66" s="815">
        <v>4</v>
      </c>
      <c r="D66" s="815" t="s">
        <v>2661</v>
      </c>
      <c r="E66" s="815">
        <v>3</v>
      </c>
      <c r="F66" s="815" t="s">
        <v>2661</v>
      </c>
    </row>
    <row r="67" spans="1:15">
      <c r="A67" s="814" t="s">
        <v>5144</v>
      </c>
      <c r="B67" s="815">
        <v>57</v>
      </c>
      <c r="C67" s="815">
        <v>79</v>
      </c>
      <c r="D67" s="815" t="s">
        <v>2661</v>
      </c>
      <c r="E67" s="815">
        <v>34</v>
      </c>
      <c r="F67" s="815" t="s">
        <v>2661</v>
      </c>
    </row>
    <row r="68" spans="1:15">
      <c r="A68" s="818" t="s">
        <v>5142</v>
      </c>
      <c r="B68" s="979">
        <v>0</v>
      </c>
      <c r="C68" s="979">
        <v>0</v>
      </c>
      <c r="D68" s="815" t="s">
        <v>2661</v>
      </c>
      <c r="E68" s="979">
        <v>0</v>
      </c>
      <c r="F68" s="815" t="s">
        <v>2661</v>
      </c>
    </row>
    <row r="69" spans="1:15">
      <c r="A69" s="818" t="s">
        <v>5143</v>
      </c>
      <c r="B69" s="979">
        <v>57</v>
      </c>
      <c r="C69" s="979">
        <v>46</v>
      </c>
      <c r="D69" s="815" t="s">
        <v>2661</v>
      </c>
      <c r="E69" s="979">
        <v>34</v>
      </c>
      <c r="F69" s="815" t="s">
        <v>2661</v>
      </c>
    </row>
    <row r="70" spans="1:15">
      <c r="A70" s="819" t="s">
        <v>13</v>
      </c>
      <c r="B70" s="980">
        <v>62</v>
      </c>
      <c r="C70" s="980">
        <v>84</v>
      </c>
      <c r="D70" s="1086">
        <v>1</v>
      </c>
      <c r="E70" s="980">
        <v>38</v>
      </c>
      <c r="F70" s="1086">
        <v>0.8</v>
      </c>
    </row>
    <row r="71" spans="1:15" ht="9" customHeight="1"/>
    <row r="72" spans="1:15" ht="7.5" customHeight="1">
      <c r="E72" s="521"/>
      <c r="F72" s="522"/>
      <c r="O72" s="516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</mergeCells>
  <conditionalFormatting sqref="E25:E33 E59:J59 H38:H58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opLeftCell="A52" zoomScale="75" zoomScaleNormal="75" workbookViewId="0">
      <selection activeCell="A8" sqref="A8:XFD8"/>
    </sheetView>
  </sheetViews>
  <sheetFormatPr defaultColWidth="9" defaultRowHeight="15.75"/>
  <cols>
    <col min="1" max="1" width="17.25" style="652" customWidth="1"/>
    <col min="2" max="2" width="14.625" style="652" customWidth="1"/>
    <col min="3" max="3" width="13.5" style="652" customWidth="1"/>
    <col min="4" max="4" width="10.375" style="652" customWidth="1"/>
    <col min="5" max="5" width="12.875" style="652" customWidth="1"/>
    <col min="6" max="6" width="10.25" style="652" customWidth="1"/>
    <col min="7" max="7" width="13.875" style="652" customWidth="1"/>
    <col min="8" max="8" width="9.625" style="652" customWidth="1"/>
    <col min="9" max="9" width="13.5" style="652" customWidth="1"/>
    <col min="10" max="10" width="12.625" style="652" customWidth="1"/>
    <col min="11" max="11" width="15.75" style="652" customWidth="1"/>
    <col min="12" max="12" width="9" style="652" customWidth="1"/>
    <col min="13" max="13" width="13.375" style="652" customWidth="1"/>
    <col min="14" max="16384" width="9" style="652"/>
  </cols>
  <sheetData>
    <row r="1" spans="1:27" ht="18">
      <c r="K1" s="478"/>
      <c r="L1" s="478"/>
      <c r="M1" s="547" t="s">
        <v>4599</v>
      </c>
    </row>
    <row r="2" spans="1:27" ht="18">
      <c r="K2" s="479"/>
      <c r="L2" s="479"/>
      <c r="M2" s="548" t="s">
        <v>5971</v>
      </c>
    </row>
    <row r="3" spans="1:27" ht="18">
      <c r="A3" s="574"/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</row>
    <row r="4" spans="1:27" ht="45" customHeight="1">
      <c r="A4" s="1519" t="s">
        <v>5114</v>
      </c>
      <c r="B4" s="1519"/>
      <c r="C4" s="1519"/>
      <c r="D4" s="1519"/>
      <c r="E4" s="1519"/>
      <c r="F4" s="1519"/>
      <c r="G4" s="1519"/>
      <c r="H4" s="1519"/>
      <c r="I4" s="1519"/>
      <c r="J4" s="1519"/>
      <c r="K4" s="1519"/>
      <c r="L4" s="1519"/>
      <c r="M4" s="1519"/>
    </row>
    <row r="5" spans="1:27" ht="3.75" customHeight="1"/>
    <row r="6" spans="1:27" ht="45" customHeight="1">
      <c r="A6" s="1432" t="s">
        <v>6322</v>
      </c>
      <c r="B6" s="1432"/>
      <c r="C6" s="1432"/>
      <c r="D6" s="1432"/>
      <c r="E6" s="1432"/>
      <c r="F6" s="1432"/>
      <c r="G6" s="1432"/>
      <c r="H6" s="1432"/>
      <c r="I6" s="1432"/>
      <c r="J6" s="1432"/>
      <c r="K6" s="1432"/>
      <c r="L6" s="1432"/>
      <c r="M6" s="1432"/>
    </row>
    <row r="7" spans="1:27" ht="4.5" customHeight="1"/>
    <row r="8" spans="1:27" ht="45" customHeight="1">
      <c r="A8" s="1520" t="s">
        <v>5972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</row>
    <row r="10" spans="1:27" s="653" customFormat="1" ht="42" customHeight="1">
      <c r="A10" s="1534" t="s">
        <v>5416</v>
      </c>
      <c r="B10" s="1534"/>
      <c r="C10" s="1534"/>
      <c r="D10" s="1534"/>
      <c r="E10" s="1534"/>
      <c r="F10" s="1534"/>
      <c r="G10" s="1534"/>
      <c r="H10" s="1534"/>
      <c r="I10" s="1534"/>
      <c r="J10" s="1534"/>
      <c r="K10" s="1534"/>
      <c r="L10" s="1534"/>
      <c r="M10" s="153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</row>
    <row r="11" spans="1:27" ht="9" customHeight="1">
      <c r="A11" s="549"/>
      <c r="B11" s="1184"/>
      <c r="C11" s="1184"/>
      <c r="D11" s="1184"/>
      <c r="E11" s="549"/>
      <c r="F11" s="549"/>
      <c r="G11" s="549"/>
      <c r="H11" s="549"/>
      <c r="I11" s="549"/>
      <c r="J11" s="549"/>
      <c r="K11" s="549"/>
      <c r="L11" s="1184"/>
      <c r="M11" s="549"/>
    </row>
    <row r="12" spans="1:27" ht="43.5" customHeight="1">
      <c r="A12" s="1511" t="s">
        <v>5115</v>
      </c>
      <c r="B12" s="1508" t="s">
        <v>5116</v>
      </c>
      <c r="C12" s="1521"/>
      <c r="D12" s="1509"/>
      <c r="E12" s="1525" t="s">
        <v>120</v>
      </c>
      <c r="F12" s="1526"/>
      <c r="G12" s="1527"/>
      <c r="H12" s="1525" t="s">
        <v>117</v>
      </c>
      <c r="I12" s="1526"/>
      <c r="J12" s="1527"/>
      <c r="K12" s="1511" t="s">
        <v>4242</v>
      </c>
      <c r="L12" s="1528" t="s">
        <v>4243</v>
      </c>
      <c r="M12" s="1529"/>
    </row>
    <row r="13" spans="1:27" ht="67.5" customHeight="1">
      <c r="A13" s="1512"/>
      <c r="B13" s="1522"/>
      <c r="C13" s="1523"/>
      <c r="D13" s="1524"/>
      <c r="E13" s="575" t="s">
        <v>760</v>
      </c>
      <c r="F13" s="1532" t="s">
        <v>761</v>
      </c>
      <c r="G13" s="1533"/>
      <c r="H13" s="576" t="s">
        <v>3121</v>
      </c>
      <c r="I13" s="1532" t="s">
        <v>119</v>
      </c>
      <c r="J13" s="1533"/>
      <c r="K13" s="1512"/>
      <c r="L13" s="1530"/>
      <c r="M13" s="1531"/>
    </row>
    <row r="14" spans="1:27" s="518" customFormat="1">
      <c r="A14" s="1185">
        <v>1</v>
      </c>
      <c r="B14" s="1535">
        <f>A14+1</f>
        <v>2</v>
      </c>
      <c r="C14" s="1536"/>
      <c r="D14" s="1537"/>
      <c r="E14" s="1185">
        <f>B14+1</f>
        <v>3</v>
      </c>
      <c r="F14" s="1535">
        <f>E14+1</f>
        <v>4</v>
      </c>
      <c r="G14" s="1537"/>
      <c r="H14" s="1175">
        <f>F14+1</f>
        <v>5</v>
      </c>
      <c r="I14" s="1535">
        <f>H14+1</f>
        <v>6</v>
      </c>
      <c r="J14" s="1537"/>
      <c r="K14" s="1185">
        <f>I14+1</f>
        <v>7</v>
      </c>
      <c r="L14" s="1535">
        <f>K14+1</f>
        <v>8</v>
      </c>
      <c r="M14" s="1537"/>
    </row>
    <row r="15" spans="1:27" ht="48.75" customHeight="1">
      <c r="A15" s="324" t="s">
        <v>6306</v>
      </c>
      <c r="B15" s="1538" t="s">
        <v>6307</v>
      </c>
      <c r="C15" s="1539"/>
      <c r="D15" s="1540"/>
      <c r="E15" s="324">
        <v>800</v>
      </c>
      <c r="F15" s="1538" t="s">
        <v>5117</v>
      </c>
      <c r="G15" s="1540"/>
      <c r="H15" s="325" t="s">
        <v>4580</v>
      </c>
      <c r="I15" s="1538" t="s">
        <v>4718</v>
      </c>
      <c r="J15" s="1540"/>
      <c r="K15" s="550">
        <v>213</v>
      </c>
      <c r="L15" s="1541">
        <v>28865</v>
      </c>
      <c r="M15" s="1542"/>
    </row>
    <row r="16" spans="1:27" ht="9.75" customHeight="1">
      <c r="A16" s="551"/>
      <c r="B16" s="552"/>
      <c r="C16" s="552"/>
      <c r="D16" s="552"/>
      <c r="E16" s="551"/>
      <c r="F16" s="552"/>
      <c r="G16" s="552"/>
      <c r="H16" s="553"/>
      <c r="I16" s="551"/>
      <c r="J16" s="551"/>
      <c r="K16" s="554"/>
      <c r="L16" s="554"/>
      <c r="M16" s="555"/>
    </row>
    <row r="17" spans="1:13" ht="15.75" customHeight="1">
      <c r="A17" s="556" t="s">
        <v>5118</v>
      </c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7"/>
      <c r="M17" s="557"/>
    </row>
    <row r="18" spans="1:13" ht="36.75" customHeight="1">
      <c r="A18" s="1511" t="s">
        <v>261</v>
      </c>
      <c r="B18" s="1508" t="s">
        <v>259</v>
      </c>
      <c r="C18" s="1521"/>
      <c r="D18" s="1509"/>
      <c r="E18" s="1525" t="s">
        <v>120</v>
      </c>
      <c r="F18" s="1526"/>
      <c r="G18" s="1527"/>
      <c r="H18" s="1525" t="s">
        <v>117</v>
      </c>
      <c r="I18" s="1526"/>
      <c r="J18" s="1527"/>
      <c r="K18" s="1511" t="s">
        <v>4242</v>
      </c>
      <c r="L18" s="1511" t="s">
        <v>5119</v>
      </c>
      <c r="M18" s="1511" t="s">
        <v>4765</v>
      </c>
    </row>
    <row r="19" spans="1:13" ht="28.5" customHeight="1">
      <c r="A19" s="1512"/>
      <c r="B19" s="1522"/>
      <c r="C19" s="1523"/>
      <c r="D19" s="1524"/>
      <c r="E19" s="575" t="s">
        <v>760</v>
      </c>
      <c r="F19" s="1532" t="s">
        <v>761</v>
      </c>
      <c r="G19" s="1533"/>
      <c r="H19" s="576" t="s">
        <v>3121</v>
      </c>
      <c r="I19" s="1532" t="s">
        <v>119</v>
      </c>
      <c r="J19" s="1533"/>
      <c r="K19" s="1512"/>
      <c r="L19" s="1512"/>
      <c r="M19" s="1512"/>
    </row>
    <row r="20" spans="1:13">
      <c r="A20" s="1185">
        <v>1</v>
      </c>
      <c r="B20" s="1563">
        <f>A20+1</f>
        <v>2</v>
      </c>
      <c r="C20" s="1564"/>
      <c r="D20" s="1565"/>
      <c r="E20" s="1186">
        <f>B20+1</f>
        <v>3</v>
      </c>
      <c r="F20" s="1535">
        <f>E20+1</f>
        <v>4</v>
      </c>
      <c r="G20" s="1537"/>
      <c r="H20" s="1175">
        <f>F20+1</f>
        <v>5</v>
      </c>
      <c r="I20" s="1535">
        <f>H20+1</f>
        <v>6</v>
      </c>
      <c r="J20" s="1537"/>
      <c r="K20" s="1185">
        <f>I20+1</f>
        <v>7</v>
      </c>
      <c r="L20" s="1185">
        <f>K20+1</f>
        <v>8</v>
      </c>
      <c r="M20" s="1185">
        <f>L20+1</f>
        <v>9</v>
      </c>
    </row>
    <row r="21" spans="1:13" s="519" customFormat="1" ht="30" customHeight="1">
      <c r="A21" s="1551" t="s">
        <v>4719</v>
      </c>
      <c r="B21" s="1554" t="s">
        <v>5120</v>
      </c>
      <c r="C21" s="1555"/>
      <c r="D21" s="1556"/>
      <c r="E21" s="1551">
        <v>801</v>
      </c>
      <c r="F21" s="1554" t="s">
        <v>5121</v>
      </c>
      <c r="G21" s="1556"/>
      <c r="H21" s="1180">
        <v>104</v>
      </c>
      <c r="I21" s="1549" t="s">
        <v>4718</v>
      </c>
      <c r="J21" s="1550"/>
      <c r="K21" s="1543">
        <v>213</v>
      </c>
      <c r="L21" s="1543">
        <v>1</v>
      </c>
      <c r="M21" s="1546">
        <v>1</v>
      </c>
    </row>
    <row r="22" spans="1:13" s="519" customFormat="1" ht="28.5" customHeight="1">
      <c r="A22" s="1552"/>
      <c r="B22" s="1557"/>
      <c r="C22" s="1558"/>
      <c r="D22" s="1559"/>
      <c r="E22" s="1552"/>
      <c r="F22" s="1557"/>
      <c r="G22" s="1559"/>
      <c r="H22" s="1180">
        <v>32</v>
      </c>
      <c r="I22" s="1549" t="s">
        <v>3107</v>
      </c>
      <c r="J22" s="1550"/>
      <c r="K22" s="1544"/>
      <c r="L22" s="1544"/>
      <c r="M22" s="1547"/>
    </row>
    <row r="23" spans="1:13" s="519" customFormat="1" ht="20.25" customHeight="1">
      <c r="A23" s="1552"/>
      <c r="B23" s="1557"/>
      <c r="C23" s="1558"/>
      <c r="D23" s="1559"/>
      <c r="E23" s="1552"/>
      <c r="F23" s="1557"/>
      <c r="G23" s="1559"/>
      <c r="H23" s="1180">
        <v>87</v>
      </c>
      <c r="I23" s="1566" t="s">
        <v>5122</v>
      </c>
      <c r="J23" s="1567"/>
      <c r="K23" s="1544"/>
      <c r="L23" s="1544"/>
      <c r="M23" s="1547"/>
    </row>
    <row r="24" spans="1:13" s="519" customFormat="1" ht="15.75" customHeight="1">
      <c r="A24" s="1553"/>
      <c r="B24" s="1560"/>
      <c r="C24" s="1561"/>
      <c r="D24" s="1562"/>
      <c r="E24" s="1553"/>
      <c r="F24" s="1560"/>
      <c r="G24" s="1562"/>
      <c r="H24" s="1180">
        <v>62</v>
      </c>
      <c r="I24" s="558" t="s">
        <v>5123</v>
      </c>
      <c r="J24" s="559"/>
      <c r="K24" s="1545"/>
      <c r="L24" s="1545"/>
      <c r="M24" s="1548"/>
    </row>
    <row r="25" spans="1:13" s="519" customFormat="1" ht="31.5" customHeight="1">
      <c r="A25" s="1551" t="s">
        <v>4721</v>
      </c>
      <c r="B25" s="1554" t="s">
        <v>5124</v>
      </c>
      <c r="C25" s="1555"/>
      <c r="D25" s="1556"/>
      <c r="E25" s="1551">
        <v>803</v>
      </c>
      <c r="F25" s="1554" t="s">
        <v>5125</v>
      </c>
      <c r="G25" s="1556"/>
      <c r="H25" s="1180">
        <v>104</v>
      </c>
      <c r="I25" s="1549" t="s">
        <v>4718</v>
      </c>
      <c r="J25" s="1550"/>
      <c r="K25" s="1543">
        <v>213</v>
      </c>
      <c r="L25" s="1543">
        <v>2</v>
      </c>
      <c r="M25" s="1546">
        <v>4</v>
      </c>
    </row>
    <row r="26" spans="1:13" s="519" customFormat="1" ht="29.25" customHeight="1">
      <c r="A26" s="1552"/>
      <c r="B26" s="1557"/>
      <c r="C26" s="1558"/>
      <c r="D26" s="1559"/>
      <c r="E26" s="1552"/>
      <c r="F26" s="1557"/>
      <c r="G26" s="1559"/>
      <c r="H26" s="1180">
        <v>32</v>
      </c>
      <c r="I26" s="1549" t="s">
        <v>3107</v>
      </c>
      <c r="J26" s="1550"/>
      <c r="K26" s="1544"/>
      <c r="L26" s="1544"/>
      <c r="M26" s="1547"/>
    </row>
    <row r="27" spans="1:13" s="519" customFormat="1" ht="15.75" customHeight="1">
      <c r="A27" s="1552"/>
      <c r="B27" s="1557"/>
      <c r="C27" s="1558"/>
      <c r="D27" s="1559"/>
      <c r="E27" s="1552"/>
      <c r="F27" s="1557"/>
      <c r="G27" s="1559"/>
      <c r="H27" s="1180">
        <v>87</v>
      </c>
      <c r="I27" s="1566" t="s">
        <v>5122</v>
      </c>
      <c r="J27" s="1567"/>
      <c r="K27" s="1544"/>
      <c r="L27" s="1544"/>
      <c r="M27" s="1547"/>
    </row>
    <row r="28" spans="1:13" s="519" customFormat="1" ht="15.75" customHeight="1">
      <c r="A28" s="1553"/>
      <c r="B28" s="1560"/>
      <c r="C28" s="1561"/>
      <c r="D28" s="1562"/>
      <c r="E28" s="1553"/>
      <c r="F28" s="1560"/>
      <c r="G28" s="1562"/>
      <c r="H28" s="1180">
        <v>62</v>
      </c>
      <c r="I28" s="558" t="s">
        <v>5123</v>
      </c>
      <c r="J28" s="559"/>
      <c r="K28" s="1545"/>
      <c r="L28" s="1545"/>
      <c r="M28" s="1548"/>
    </row>
    <row r="29" spans="1:13" s="519" customFormat="1" ht="8.25" customHeight="1">
      <c r="A29" s="560"/>
      <c r="B29" s="1176"/>
      <c r="C29" s="1176"/>
      <c r="D29" s="1176"/>
      <c r="E29" s="560"/>
      <c r="F29" s="1176"/>
      <c r="G29" s="1176"/>
      <c r="H29" s="534"/>
      <c r="I29" s="561"/>
      <c r="J29" s="561"/>
      <c r="K29" s="562"/>
      <c r="L29" s="562"/>
      <c r="M29" s="563"/>
    </row>
    <row r="30" spans="1:13" s="519" customFormat="1">
      <c r="A30" s="557" t="s">
        <v>5126</v>
      </c>
      <c r="B30" s="557"/>
      <c r="C30" s="557"/>
      <c r="D30" s="557"/>
      <c r="E30" s="557"/>
      <c r="F30" s="557"/>
      <c r="G30" s="557"/>
      <c r="H30" s="557"/>
      <c r="I30" s="557"/>
      <c r="J30" s="557"/>
      <c r="K30" s="557"/>
      <c r="L30" s="557"/>
      <c r="M30" s="557"/>
    </row>
    <row r="31" spans="1:13" s="519" customFormat="1" ht="54.75" customHeight="1">
      <c r="A31" s="1511" t="s">
        <v>3306</v>
      </c>
      <c r="B31" s="1506" t="s">
        <v>261</v>
      </c>
      <c r="C31" s="1506" t="s">
        <v>259</v>
      </c>
      <c r="D31" s="1506"/>
      <c r="E31" s="1506"/>
      <c r="F31" s="1506"/>
      <c r="G31" s="1506"/>
      <c r="H31" s="1568" t="s">
        <v>2830</v>
      </c>
      <c r="I31" s="1569"/>
      <c r="J31" s="1570"/>
      <c r="K31" s="1511" t="s">
        <v>4242</v>
      </c>
      <c r="L31" s="1511" t="s">
        <v>5119</v>
      </c>
      <c r="M31" s="1511" t="s">
        <v>4765</v>
      </c>
    </row>
    <row r="32" spans="1:13" s="519" customFormat="1" ht="40.5" customHeight="1">
      <c r="A32" s="1512"/>
      <c r="B32" s="1506"/>
      <c r="C32" s="1506"/>
      <c r="D32" s="1506"/>
      <c r="E32" s="1506"/>
      <c r="F32" s="1506"/>
      <c r="G32" s="1506"/>
      <c r="H32" s="575" t="s">
        <v>760</v>
      </c>
      <c r="I32" s="1532" t="s">
        <v>761</v>
      </c>
      <c r="J32" s="1533"/>
      <c r="K32" s="1512"/>
      <c r="L32" s="1512"/>
      <c r="M32" s="1512"/>
    </row>
    <row r="33" spans="1:13" s="519" customFormat="1">
      <c r="A33" s="1185">
        <v>1</v>
      </c>
      <c r="B33" s="1185">
        <f>A33+1</f>
        <v>2</v>
      </c>
      <c r="C33" s="1535">
        <f>B33+1</f>
        <v>3</v>
      </c>
      <c r="D33" s="1536"/>
      <c r="E33" s="1536"/>
      <c r="F33" s="1536"/>
      <c r="G33" s="1537"/>
      <c r="H33" s="1175">
        <f>C33+1</f>
        <v>4</v>
      </c>
      <c r="I33" s="1535">
        <f>H33+1</f>
        <v>5</v>
      </c>
      <c r="J33" s="1537"/>
      <c r="K33" s="1185">
        <f>I33+1</f>
        <v>6</v>
      </c>
      <c r="L33" s="1185">
        <f>K33+1</f>
        <v>7</v>
      </c>
      <c r="M33" s="1185">
        <f>L33+1</f>
        <v>8</v>
      </c>
    </row>
    <row r="34" spans="1:13" s="519" customFormat="1" ht="20.25" customHeight="1">
      <c r="A34" s="358" t="s">
        <v>4763</v>
      </c>
      <c r="B34" s="558" t="s">
        <v>4101</v>
      </c>
      <c r="C34" s="1549" t="s">
        <v>4102</v>
      </c>
      <c r="D34" s="1572"/>
      <c r="E34" s="1572"/>
      <c r="F34" s="1572"/>
      <c r="G34" s="1550"/>
      <c r="H34" s="1180" t="s">
        <v>4764</v>
      </c>
      <c r="I34" s="1566" t="s">
        <v>458</v>
      </c>
      <c r="J34" s="1567"/>
      <c r="K34" s="1183">
        <v>213</v>
      </c>
      <c r="L34" s="1183">
        <v>2</v>
      </c>
      <c r="M34" s="1182">
        <v>1</v>
      </c>
    </row>
    <row r="35" spans="1:13" s="519" customFormat="1" ht="30" customHeight="1">
      <c r="A35" s="358" t="s">
        <v>4763</v>
      </c>
      <c r="B35" s="558" t="s">
        <v>4508</v>
      </c>
      <c r="C35" s="1549" t="s">
        <v>4770</v>
      </c>
      <c r="D35" s="1572"/>
      <c r="E35" s="1572"/>
      <c r="F35" s="1572"/>
      <c r="G35" s="1550"/>
      <c r="H35" s="1180" t="s">
        <v>4764</v>
      </c>
      <c r="I35" s="1566" t="s">
        <v>458</v>
      </c>
      <c r="J35" s="1567"/>
      <c r="K35" s="1602">
        <v>213</v>
      </c>
      <c r="L35" s="1602">
        <v>2</v>
      </c>
      <c r="M35" s="1601">
        <v>9</v>
      </c>
    </row>
    <row r="36" spans="1:13" s="519" customFormat="1" ht="20.25" customHeight="1">
      <c r="A36" s="358" t="s">
        <v>4763</v>
      </c>
      <c r="B36" s="558" t="s">
        <v>5060</v>
      </c>
      <c r="C36" s="1549" t="s">
        <v>3477</v>
      </c>
      <c r="D36" s="1572"/>
      <c r="E36" s="1572"/>
      <c r="F36" s="1572"/>
      <c r="G36" s="1550"/>
      <c r="H36" s="1180" t="s">
        <v>4764</v>
      </c>
      <c r="I36" s="1566" t="s">
        <v>458</v>
      </c>
      <c r="J36" s="1567"/>
      <c r="K36" s="1602"/>
      <c r="L36" s="1602"/>
      <c r="M36" s="1601"/>
    </row>
    <row r="37" spans="1:13" s="519" customFormat="1" ht="28.5" customHeight="1">
      <c r="A37" s="358" t="s">
        <v>4763</v>
      </c>
      <c r="B37" s="558" t="s">
        <v>4506</v>
      </c>
      <c r="C37" s="1549" t="s">
        <v>4507</v>
      </c>
      <c r="D37" s="1572"/>
      <c r="E37" s="1572"/>
      <c r="F37" s="1572"/>
      <c r="G37" s="1550"/>
      <c r="H37" s="1180" t="s">
        <v>4764</v>
      </c>
      <c r="I37" s="1566" t="s">
        <v>458</v>
      </c>
      <c r="J37" s="1567"/>
      <c r="K37" s="1543">
        <v>213</v>
      </c>
      <c r="L37" s="1543">
        <v>2</v>
      </c>
      <c r="M37" s="1573">
        <v>6</v>
      </c>
    </row>
    <row r="38" spans="1:13" s="519" customFormat="1" ht="20.25" customHeight="1">
      <c r="A38" s="358" t="s">
        <v>4763</v>
      </c>
      <c r="B38" s="558" t="s">
        <v>4103</v>
      </c>
      <c r="C38" s="1566" t="s">
        <v>5159</v>
      </c>
      <c r="D38" s="1571"/>
      <c r="E38" s="1571"/>
      <c r="F38" s="1571"/>
      <c r="G38" s="1567"/>
      <c r="H38" s="1180" t="s">
        <v>4764</v>
      </c>
      <c r="I38" s="1566" t="s">
        <v>458</v>
      </c>
      <c r="J38" s="1567"/>
      <c r="K38" s="1545"/>
      <c r="L38" s="1545"/>
      <c r="M38" s="1574"/>
    </row>
    <row r="39" spans="1:13" s="519" customFormat="1" ht="20.25" customHeight="1">
      <c r="A39" s="358" t="s">
        <v>4763</v>
      </c>
      <c r="B39" s="558" t="s">
        <v>4796</v>
      </c>
      <c r="C39" s="1549" t="s">
        <v>3478</v>
      </c>
      <c r="D39" s="1572"/>
      <c r="E39" s="1572"/>
      <c r="F39" s="1572"/>
      <c r="G39" s="1550"/>
      <c r="H39" s="1180" t="s">
        <v>4764</v>
      </c>
      <c r="I39" s="1566" t="s">
        <v>458</v>
      </c>
      <c r="J39" s="1567"/>
      <c r="K39" s="1183">
        <v>213</v>
      </c>
      <c r="L39" s="1183">
        <v>2</v>
      </c>
      <c r="M39" s="1177">
        <v>7</v>
      </c>
    </row>
    <row r="40" spans="1:13" s="519" customFormat="1" ht="30.75" customHeight="1">
      <c r="A40" s="358" t="s">
        <v>4763</v>
      </c>
      <c r="B40" s="558" t="s">
        <v>5190</v>
      </c>
      <c r="C40" s="1549" t="s">
        <v>5191</v>
      </c>
      <c r="D40" s="1572"/>
      <c r="E40" s="1572"/>
      <c r="F40" s="1572"/>
      <c r="G40" s="1550"/>
      <c r="H40" s="1180" t="s">
        <v>4764</v>
      </c>
      <c r="I40" s="1566" t="s">
        <v>458</v>
      </c>
      <c r="J40" s="1567"/>
      <c r="K40" s="1183">
        <v>213</v>
      </c>
      <c r="L40" s="1183">
        <v>2</v>
      </c>
      <c r="M40" s="1177">
        <v>5</v>
      </c>
    </row>
    <row r="41" spans="1:13" s="519" customFormat="1" ht="20.25" customHeight="1">
      <c r="A41" s="358" t="s">
        <v>4763</v>
      </c>
      <c r="B41" s="558" t="s">
        <v>5194</v>
      </c>
      <c r="C41" s="1566" t="s">
        <v>5195</v>
      </c>
      <c r="D41" s="1571"/>
      <c r="E41" s="1571"/>
      <c r="F41" s="1571"/>
      <c r="G41" s="1567"/>
      <c r="H41" s="1180" t="s">
        <v>4764</v>
      </c>
      <c r="I41" s="1566" t="s">
        <v>458</v>
      </c>
      <c r="J41" s="1567"/>
      <c r="K41" s="1183">
        <v>213</v>
      </c>
      <c r="L41" s="1183">
        <v>2</v>
      </c>
      <c r="M41" s="1177">
        <v>2</v>
      </c>
    </row>
    <row r="42" spans="1:13" s="519" customFormat="1" ht="20.25" customHeight="1">
      <c r="A42" s="358" t="s">
        <v>4763</v>
      </c>
      <c r="B42" s="558" t="s">
        <v>1010</v>
      </c>
      <c r="C42" s="1566" t="s">
        <v>1011</v>
      </c>
      <c r="D42" s="1571"/>
      <c r="E42" s="1571"/>
      <c r="F42" s="1571"/>
      <c r="G42" s="1567"/>
      <c r="H42" s="1180" t="s">
        <v>4764</v>
      </c>
      <c r="I42" s="1566" t="s">
        <v>458</v>
      </c>
      <c r="J42" s="1567"/>
      <c r="K42" s="1183">
        <v>213</v>
      </c>
      <c r="L42" s="1183">
        <v>2</v>
      </c>
      <c r="M42" s="1182">
        <v>6</v>
      </c>
    </row>
    <row r="43" spans="1:13" s="519" customFormat="1" ht="20.25" customHeight="1">
      <c r="A43" s="358" t="s">
        <v>4763</v>
      </c>
      <c r="B43" s="558" t="s">
        <v>994</v>
      </c>
      <c r="C43" s="1566" t="s">
        <v>4579</v>
      </c>
      <c r="D43" s="1571"/>
      <c r="E43" s="1571"/>
      <c r="F43" s="1571"/>
      <c r="G43" s="1567"/>
      <c r="H43" s="1180" t="s">
        <v>4764</v>
      </c>
      <c r="I43" s="1566" t="s">
        <v>458</v>
      </c>
      <c r="J43" s="1567"/>
      <c r="K43" s="1183">
        <v>213</v>
      </c>
      <c r="L43" s="1183">
        <v>2</v>
      </c>
      <c r="M43" s="1182">
        <v>6</v>
      </c>
    </row>
    <row r="44" spans="1:13" s="519" customFormat="1" ht="20.25" customHeight="1">
      <c r="A44" s="358" t="s">
        <v>4763</v>
      </c>
      <c r="B44" s="558" t="s">
        <v>4485</v>
      </c>
      <c r="C44" s="1566" t="s">
        <v>4486</v>
      </c>
      <c r="D44" s="1571"/>
      <c r="E44" s="1571"/>
      <c r="F44" s="1571"/>
      <c r="G44" s="1567"/>
      <c r="H44" s="1180" t="s">
        <v>4764</v>
      </c>
      <c r="I44" s="1566" t="s">
        <v>458</v>
      </c>
      <c r="J44" s="1567"/>
      <c r="K44" s="1183">
        <v>213</v>
      </c>
      <c r="L44" s="1183">
        <v>2</v>
      </c>
      <c r="M44" s="1182">
        <v>6</v>
      </c>
    </row>
    <row r="45" spans="1:13" s="519" customFormat="1" ht="20.25" customHeight="1">
      <c r="A45" s="358" t="s">
        <v>4763</v>
      </c>
      <c r="B45" s="558" t="s">
        <v>893</v>
      </c>
      <c r="C45" s="1566" t="s">
        <v>3438</v>
      </c>
      <c r="D45" s="1571"/>
      <c r="E45" s="1571"/>
      <c r="F45" s="1571"/>
      <c r="G45" s="1567"/>
      <c r="H45" s="1180" t="s">
        <v>4764</v>
      </c>
      <c r="I45" s="1566" t="s">
        <v>458</v>
      </c>
      <c r="J45" s="1567"/>
      <c r="K45" s="1543">
        <v>213</v>
      </c>
      <c r="L45" s="1543">
        <v>2</v>
      </c>
      <c r="M45" s="1573">
        <v>5</v>
      </c>
    </row>
    <row r="46" spans="1:13" s="519" customFormat="1" ht="20.25" customHeight="1">
      <c r="A46" s="358" t="s">
        <v>4763</v>
      </c>
      <c r="B46" s="558" t="s">
        <v>892</v>
      </c>
      <c r="C46" s="1566" t="s">
        <v>5132</v>
      </c>
      <c r="D46" s="1571"/>
      <c r="E46" s="1571"/>
      <c r="F46" s="1571"/>
      <c r="G46" s="1567"/>
      <c r="H46" s="1180" t="s">
        <v>4764</v>
      </c>
      <c r="I46" s="1566" t="s">
        <v>458</v>
      </c>
      <c r="J46" s="1567"/>
      <c r="K46" s="1545"/>
      <c r="L46" s="1545"/>
      <c r="M46" s="1574"/>
    </row>
    <row r="47" spans="1:13" s="519" customFormat="1" ht="20.25" customHeight="1">
      <c r="A47" s="358" t="s">
        <v>4763</v>
      </c>
      <c r="B47" s="558" t="s">
        <v>900</v>
      </c>
      <c r="C47" s="1566" t="s">
        <v>5129</v>
      </c>
      <c r="D47" s="1571"/>
      <c r="E47" s="1571"/>
      <c r="F47" s="1571"/>
      <c r="G47" s="1567"/>
      <c r="H47" s="1180" t="s">
        <v>4764</v>
      </c>
      <c r="I47" s="1566" t="s">
        <v>458</v>
      </c>
      <c r="J47" s="1567"/>
      <c r="K47" s="1543">
        <v>213</v>
      </c>
      <c r="L47" s="1543">
        <v>2</v>
      </c>
      <c r="M47" s="1573">
        <v>1</v>
      </c>
    </row>
    <row r="48" spans="1:13" s="519" customFormat="1" ht="20.25" customHeight="1">
      <c r="A48" s="358" t="s">
        <v>4763</v>
      </c>
      <c r="B48" s="558" t="s">
        <v>887</v>
      </c>
      <c r="C48" s="1566" t="s">
        <v>888</v>
      </c>
      <c r="D48" s="1571"/>
      <c r="E48" s="1571"/>
      <c r="F48" s="1571"/>
      <c r="G48" s="1567"/>
      <c r="H48" s="1180" t="s">
        <v>4764</v>
      </c>
      <c r="I48" s="1566" t="s">
        <v>458</v>
      </c>
      <c r="J48" s="1567"/>
      <c r="K48" s="1544"/>
      <c r="L48" s="1544"/>
      <c r="M48" s="1575"/>
    </row>
    <row r="49" spans="1:15" s="519" customFormat="1" ht="32.25" customHeight="1">
      <c r="A49" s="358" t="s">
        <v>4763</v>
      </c>
      <c r="B49" s="558" t="s">
        <v>5192</v>
      </c>
      <c r="C49" s="1549" t="s">
        <v>5193</v>
      </c>
      <c r="D49" s="1572"/>
      <c r="E49" s="1572"/>
      <c r="F49" s="1572"/>
      <c r="G49" s="1550"/>
      <c r="H49" s="1180" t="s">
        <v>4764</v>
      </c>
      <c r="I49" s="1566" t="s">
        <v>458</v>
      </c>
      <c r="J49" s="1567"/>
      <c r="K49" s="1545"/>
      <c r="L49" s="1545"/>
      <c r="M49" s="1574"/>
    </row>
    <row r="50" spans="1:15" s="519" customFormat="1" ht="20.25" customHeight="1">
      <c r="A50" s="358" t="s">
        <v>4763</v>
      </c>
      <c r="B50" s="558" t="s">
        <v>889</v>
      </c>
      <c r="C50" s="1566" t="s">
        <v>890</v>
      </c>
      <c r="D50" s="1571"/>
      <c r="E50" s="1571"/>
      <c r="F50" s="1571"/>
      <c r="G50" s="1567"/>
      <c r="H50" s="1180" t="s">
        <v>4764</v>
      </c>
      <c r="I50" s="1566" t="s">
        <v>458</v>
      </c>
      <c r="J50" s="1567"/>
      <c r="K50" s="1602">
        <v>213</v>
      </c>
      <c r="L50" s="1602">
        <v>2</v>
      </c>
      <c r="M50" s="1601">
        <v>3</v>
      </c>
    </row>
    <row r="51" spans="1:15" s="519" customFormat="1" ht="20.25" customHeight="1">
      <c r="A51" s="358" t="s">
        <v>4763</v>
      </c>
      <c r="B51" s="558" t="s">
        <v>871</v>
      </c>
      <c r="C51" s="1566" t="s">
        <v>872</v>
      </c>
      <c r="D51" s="1571"/>
      <c r="E51" s="1571"/>
      <c r="F51" s="1571"/>
      <c r="G51" s="1567"/>
      <c r="H51" s="1180" t="s">
        <v>4764</v>
      </c>
      <c r="I51" s="1566" t="s">
        <v>458</v>
      </c>
      <c r="J51" s="1567"/>
      <c r="K51" s="1602"/>
      <c r="L51" s="1602"/>
      <c r="M51" s="1601"/>
    </row>
    <row r="52" spans="1:15" s="519" customFormat="1" ht="20.25" customHeight="1">
      <c r="A52" s="358" t="s">
        <v>4763</v>
      </c>
      <c r="B52" s="558" t="s">
        <v>916</v>
      </c>
      <c r="C52" s="1566" t="s">
        <v>917</v>
      </c>
      <c r="D52" s="1571"/>
      <c r="E52" s="1571"/>
      <c r="F52" s="1571"/>
      <c r="G52" s="1567"/>
      <c r="H52" s="1180" t="s">
        <v>4764</v>
      </c>
      <c r="I52" s="1566" t="s">
        <v>458</v>
      </c>
      <c r="J52" s="1567"/>
      <c r="K52" s="1183">
        <v>213</v>
      </c>
      <c r="L52" s="1183">
        <v>2</v>
      </c>
      <c r="M52" s="1177">
        <v>5</v>
      </c>
    </row>
    <row r="53" spans="1:15" s="519" customFormat="1" ht="20.25" customHeight="1">
      <c r="A53" s="358" t="s">
        <v>4763</v>
      </c>
      <c r="B53" s="558" t="s">
        <v>4793</v>
      </c>
      <c r="C53" s="1566" t="s">
        <v>4792</v>
      </c>
      <c r="D53" s="1571"/>
      <c r="E53" s="1571"/>
      <c r="F53" s="1571"/>
      <c r="G53" s="1567"/>
      <c r="H53" s="1180" t="s">
        <v>4764</v>
      </c>
      <c r="I53" s="1566" t="s">
        <v>458</v>
      </c>
      <c r="J53" s="1567"/>
      <c r="K53" s="1183">
        <v>213</v>
      </c>
      <c r="L53" s="1183">
        <v>2</v>
      </c>
      <c r="M53" s="1182">
        <v>7</v>
      </c>
    </row>
    <row r="54" spans="1:15" s="519" customFormat="1" ht="20.25" customHeight="1">
      <c r="A54" s="358" t="s">
        <v>4763</v>
      </c>
      <c r="B54" s="558" t="s">
        <v>873</v>
      </c>
      <c r="C54" s="1566" t="s">
        <v>6300</v>
      </c>
      <c r="D54" s="1571"/>
      <c r="E54" s="1571"/>
      <c r="F54" s="1571"/>
      <c r="G54" s="1567"/>
      <c r="H54" s="1180" t="s">
        <v>4764</v>
      </c>
      <c r="I54" s="1566" t="s">
        <v>458</v>
      </c>
      <c r="J54" s="1567"/>
      <c r="K54" s="1183">
        <v>213</v>
      </c>
      <c r="L54" s="1183">
        <v>2</v>
      </c>
      <c r="M54" s="1182">
        <v>1</v>
      </c>
    </row>
    <row r="55" spans="1:15" s="519" customFormat="1" ht="33" customHeight="1">
      <c r="A55" s="358" t="s">
        <v>4763</v>
      </c>
      <c r="B55" s="558" t="s">
        <v>6264</v>
      </c>
      <c r="C55" s="1549" t="s">
        <v>6265</v>
      </c>
      <c r="D55" s="1572"/>
      <c r="E55" s="1572"/>
      <c r="F55" s="1572"/>
      <c r="G55" s="1550"/>
      <c r="H55" s="1180" t="s">
        <v>4764</v>
      </c>
      <c r="I55" s="1566" t="s">
        <v>458</v>
      </c>
      <c r="J55" s="1567"/>
      <c r="K55" s="1183">
        <v>213</v>
      </c>
      <c r="L55" s="1183">
        <v>2</v>
      </c>
      <c r="M55" s="1182">
        <v>1</v>
      </c>
    </row>
    <row r="56" spans="1:15" s="519" customFormat="1" ht="20.25" customHeight="1">
      <c r="A56" s="358" t="s">
        <v>4763</v>
      </c>
      <c r="B56" s="558" t="s">
        <v>891</v>
      </c>
      <c r="C56" s="1549" t="s">
        <v>6301</v>
      </c>
      <c r="D56" s="1572"/>
      <c r="E56" s="1572"/>
      <c r="F56" s="1572"/>
      <c r="G56" s="1550"/>
      <c r="H56" s="1180" t="s">
        <v>4764</v>
      </c>
      <c r="I56" s="1566" t="s">
        <v>458</v>
      </c>
      <c r="J56" s="1567"/>
      <c r="K56" s="1183">
        <v>213</v>
      </c>
      <c r="L56" s="1183">
        <v>2</v>
      </c>
      <c r="M56" s="1182">
        <v>1</v>
      </c>
    </row>
    <row r="57" spans="1:15" s="519" customFormat="1" ht="20.25" customHeight="1">
      <c r="A57" s="358" t="s">
        <v>4763</v>
      </c>
      <c r="B57" s="558" t="s">
        <v>926</v>
      </c>
      <c r="C57" s="1549" t="s">
        <v>927</v>
      </c>
      <c r="D57" s="1572"/>
      <c r="E57" s="1572"/>
      <c r="F57" s="1572"/>
      <c r="G57" s="1550"/>
      <c r="H57" s="1180" t="s">
        <v>4764</v>
      </c>
      <c r="I57" s="1566" t="s">
        <v>458</v>
      </c>
      <c r="J57" s="1567"/>
      <c r="K57" s="1183">
        <v>213</v>
      </c>
      <c r="L57" s="1183">
        <v>2</v>
      </c>
      <c r="M57" s="1182">
        <v>5</v>
      </c>
    </row>
    <row r="58" spans="1:15" ht="9" customHeight="1">
      <c r="A58" s="532"/>
      <c r="B58" s="532"/>
      <c r="C58" s="532"/>
      <c r="D58" s="564"/>
      <c r="E58" s="534"/>
      <c r="F58" s="560"/>
      <c r="G58" s="565"/>
      <c r="H58" s="565"/>
      <c r="I58" s="565"/>
      <c r="J58" s="565"/>
      <c r="K58" s="562"/>
      <c r="L58" s="562"/>
      <c r="M58" s="533"/>
    </row>
    <row r="59" spans="1:15" ht="20.25" customHeight="1">
      <c r="A59" s="557" t="s">
        <v>5134</v>
      </c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O59" s="516"/>
    </row>
    <row r="60" spans="1:15" ht="15.75" customHeight="1">
      <c r="A60" s="1590" t="s">
        <v>5135</v>
      </c>
      <c r="B60" s="1592" t="s">
        <v>5136</v>
      </c>
      <c r="C60" s="1594" t="s">
        <v>5137</v>
      </c>
      <c r="D60" s="1595"/>
      <c r="E60" s="1576" t="s">
        <v>5138</v>
      </c>
      <c r="F60" s="1576"/>
    </row>
    <row r="61" spans="1:15" ht="42.75">
      <c r="A61" s="1591"/>
      <c r="B61" s="1593"/>
      <c r="C61" s="1178" t="s">
        <v>5139</v>
      </c>
      <c r="D61" s="809" t="s">
        <v>5140</v>
      </c>
      <c r="E61" s="1179" t="s">
        <v>5139</v>
      </c>
      <c r="F61" s="1087" t="s">
        <v>5140</v>
      </c>
    </row>
    <row r="62" spans="1:15">
      <c r="A62" s="812">
        <v>1</v>
      </c>
      <c r="B62" s="813">
        <v>2</v>
      </c>
      <c r="C62" s="813">
        <v>3</v>
      </c>
      <c r="D62" s="813">
        <v>4</v>
      </c>
      <c r="E62" s="813">
        <v>5</v>
      </c>
      <c r="F62" s="813">
        <v>6</v>
      </c>
    </row>
    <row r="63" spans="1:15">
      <c r="A63" s="814" t="s">
        <v>5141</v>
      </c>
      <c r="B63" s="815">
        <v>5</v>
      </c>
      <c r="C63" s="815">
        <v>5</v>
      </c>
      <c r="D63" s="815" t="s">
        <v>2661</v>
      </c>
      <c r="E63" s="815">
        <v>4</v>
      </c>
      <c r="F63" s="815" t="s">
        <v>2661</v>
      </c>
    </row>
    <row r="64" spans="1:15">
      <c r="A64" s="818" t="s">
        <v>5142</v>
      </c>
      <c r="B64" s="815">
        <v>1</v>
      </c>
      <c r="C64" s="815">
        <v>1</v>
      </c>
      <c r="D64" s="815" t="s">
        <v>2661</v>
      </c>
      <c r="E64" s="815">
        <v>1</v>
      </c>
      <c r="F64" s="815" t="s">
        <v>2661</v>
      </c>
    </row>
    <row r="65" spans="1:15">
      <c r="A65" s="818" t="s">
        <v>5143</v>
      </c>
      <c r="B65" s="815">
        <v>4</v>
      </c>
      <c r="C65" s="815">
        <v>4</v>
      </c>
      <c r="D65" s="815" t="s">
        <v>2661</v>
      </c>
      <c r="E65" s="815">
        <v>3</v>
      </c>
      <c r="F65" s="815" t="s">
        <v>2661</v>
      </c>
    </row>
    <row r="66" spans="1:15">
      <c r="A66" s="814" t="s">
        <v>5144</v>
      </c>
      <c r="B66" s="815">
        <v>77</v>
      </c>
      <c r="C66" s="815">
        <v>62</v>
      </c>
      <c r="D66" s="815" t="s">
        <v>2661</v>
      </c>
      <c r="E66" s="815">
        <v>46</v>
      </c>
      <c r="F66" s="815" t="s">
        <v>2661</v>
      </c>
    </row>
    <row r="67" spans="1:15">
      <c r="A67" s="818" t="s">
        <v>5142</v>
      </c>
      <c r="B67" s="979">
        <v>0</v>
      </c>
      <c r="C67" s="979">
        <v>0</v>
      </c>
      <c r="D67" s="815" t="s">
        <v>2661</v>
      </c>
      <c r="E67" s="979">
        <v>0</v>
      </c>
      <c r="F67" s="815" t="s">
        <v>2661</v>
      </c>
    </row>
    <row r="68" spans="1:15">
      <c r="A68" s="818" t="s">
        <v>5143</v>
      </c>
      <c r="B68" s="979">
        <v>77</v>
      </c>
      <c r="C68" s="979">
        <v>62</v>
      </c>
      <c r="D68" s="815" t="s">
        <v>2661</v>
      </c>
      <c r="E68" s="979">
        <v>46</v>
      </c>
      <c r="F68" s="815" t="s">
        <v>2661</v>
      </c>
    </row>
    <row r="69" spans="1:15">
      <c r="A69" s="819" t="s">
        <v>13</v>
      </c>
      <c r="B69" s="980">
        <v>82</v>
      </c>
      <c r="C69" s="980">
        <v>67</v>
      </c>
      <c r="D69" s="1086">
        <v>1</v>
      </c>
      <c r="E69" s="980">
        <v>50</v>
      </c>
      <c r="F69" s="1086">
        <v>0.8</v>
      </c>
    </row>
    <row r="70" spans="1:15" ht="9" customHeight="1"/>
    <row r="71" spans="1:15" ht="7.5" customHeight="1">
      <c r="E71" s="521"/>
      <c r="F71" s="522"/>
      <c r="O71" s="516"/>
    </row>
  </sheetData>
  <mergeCells count="129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</mergeCells>
  <conditionalFormatting sqref="E21:E29 E58:J58 H34:H57">
    <cfRule type="cellIs" dxfId="1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4619</v>
      </c>
    </row>
    <row r="2" spans="1:251" s="1" customFormat="1" ht="18">
      <c r="E2" s="548" t="s">
        <v>5971</v>
      </c>
    </row>
    <row r="3" spans="1:251" s="338" customFormat="1" ht="16.149999999999999" customHeight="1"/>
    <row r="4" spans="1:251" s="88" customFormat="1" ht="130.5" customHeight="1">
      <c r="A4" s="1666" t="s">
        <v>6324</v>
      </c>
      <c r="B4" s="1666"/>
      <c r="C4" s="1666"/>
      <c r="D4" s="1666"/>
      <c r="E4" s="1666"/>
    </row>
    <row r="5" spans="1:251" s="1" customFormat="1" ht="8.25" customHeight="1"/>
    <row r="6" spans="1:251" s="385" customFormat="1" ht="20.100000000000001" customHeight="1">
      <c r="A6" s="384" t="s">
        <v>2677</v>
      </c>
      <c r="B6" s="73"/>
      <c r="D6" s="73"/>
      <c r="E6" s="386"/>
      <c r="F6" s="73"/>
      <c r="G6" s="73"/>
      <c r="I6" s="38"/>
      <c r="J6" s="73"/>
    </row>
    <row r="7" spans="1:251" s="385" customFormat="1" ht="21" customHeight="1">
      <c r="A7" s="38">
        <v>410</v>
      </c>
      <c r="B7" s="97" t="s">
        <v>268</v>
      </c>
      <c r="C7" s="199"/>
      <c r="D7" s="199"/>
      <c r="E7" s="199"/>
      <c r="F7" s="73"/>
      <c r="G7" s="73"/>
      <c r="H7" s="73"/>
      <c r="I7" s="73"/>
    </row>
    <row r="8" spans="1:251" s="1" customFormat="1" ht="21" customHeight="1">
      <c r="A8" s="38">
        <v>420</v>
      </c>
      <c r="B8" s="97" t="s">
        <v>4750</v>
      </c>
      <c r="C8" s="199"/>
      <c r="D8" s="199"/>
      <c r="E8" s="199"/>
    </row>
    <row r="9" spans="1:251" s="8" customFormat="1" ht="5.65" customHeight="1">
      <c r="A9" s="1"/>
      <c r="B9" s="1"/>
      <c r="C9" s="1"/>
      <c r="D9" s="1"/>
      <c r="E9" s="1"/>
      <c r="F9" s="243"/>
      <c r="G9" s="243"/>
      <c r="H9" s="331"/>
      <c r="I9" s="331"/>
      <c r="J9" s="331"/>
      <c r="K9" s="331"/>
      <c r="L9" s="61"/>
      <c r="M9" s="61"/>
      <c r="N9" s="61"/>
    </row>
    <row r="10" spans="1:251" s="1" customFormat="1" ht="45" customHeight="1">
      <c r="A10" s="1667" t="s">
        <v>5972</v>
      </c>
      <c r="B10" s="1667"/>
      <c r="C10" s="1667"/>
      <c r="D10" s="1667"/>
      <c r="E10" s="1667"/>
    </row>
    <row r="11" spans="1:251" ht="7.15" customHeight="1">
      <c r="A11" s="1"/>
      <c r="B11" s="1"/>
      <c r="C11" s="1"/>
      <c r="D11" s="1"/>
      <c r="E11" s="1"/>
    </row>
    <row r="12" spans="1:251" ht="15.75">
      <c r="A12" s="1668" t="s">
        <v>117</v>
      </c>
      <c r="B12" s="1669"/>
      <c r="C12" s="1670" t="s">
        <v>110</v>
      </c>
      <c r="D12" s="1671" t="s">
        <v>4602</v>
      </c>
      <c r="E12" s="1672"/>
    </row>
    <row r="13" spans="1:251" s="30" customFormat="1" ht="28.5">
      <c r="A13" s="387" t="s">
        <v>3121</v>
      </c>
      <c r="B13" s="388" t="s">
        <v>119</v>
      </c>
      <c r="C13" s="1670"/>
      <c r="D13" s="474" t="s">
        <v>4600</v>
      </c>
      <c r="E13" s="335" t="s">
        <v>4601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3"/>
    </row>
    <row r="15" spans="1:251" ht="39" customHeight="1">
      <c r="A15" s="1673" t="s">
        <v>4751</v>
      </c>
      <c r="B15" s="1674"/>
      <c r="C15" s="879">
        <v>410</v>
      </c>
      <c r="D15" s="1675" t="s">
        <v>268</v>
      </c>
      <c r="E15" s="1676"/>
      <c r="H15" s="383"/>
    </row>
    <row r="16" spans="1:251" customFormat="1" ht="15.75">
      <c r="A16" s="69">
        <v>43</v>
      </c>
      <c r="B16" s="31" t="s">
        <v>3123</v>
      </c>
      <c r="C16" s="1153">
        <v>1</v>
      </c>
      <c r="D16" s="322"/>
      <c r="E16" s="322">
        <v>421.71</v>
      </c>
      <c r="F16" s="25"/>
      <c r="G16" s="25"/>
      <c r="H16" s="383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3122</v>
      </c>
      <c r="C17" s="1153">
        <v>1</v>
      </c>
      <c r="D17" s="322">
        <v>421.71</v>
      </c>
      <c r="E17" s="322"/>
      <c r="H17" s="383"/>
    </row>
    <row r="18" spans="1:251" ht="15.75">
      <c r="A18" s="69">
        <v>72</v>
      </c>
      <c r="B18" s="31" t="s">
        <v>3125</v>
      </c>
      <c r="C18" s="1153">
        <v>1</v>
      </c>
      <c r="D18" s="322">
        <v>421.71</v>
      </c>
      <c r="E18" s="322">
        <v>421.71</v>
      </c>
      <c r="H18" s="383"/>
    </row>
    <row r="19" spans="1:251" ht="15.75">
      <c r="A19" s="69">
        <v>68</v>
      </c>
      <c r="B19" s="31" t="s">
        <v>3119</v>
      </c>
      <c r="C19" s="1153">
        <v>1</v>
      </c>
      <c r="D19" s="322">
        <v>421.71</v>
      </c>
      <c r="E19" s="322">
        <v>421.71</v>
      </c>
      <c r="H19" s="383"/>
    </row>
    <row r="20" spans="1:251" ht="15.75">
      <c r="A20" s="69">
        <v>69</v>
      </c>
      <c r="B20" s="31" t="s">
        <v>3120</v>
      </c>
      <c r="C20" s="1153">
        <v>1</v>
      </c>
      <c r="D20" s="322">
        <v>421.71</v>
      </c>
      <c r="E20" s="322">
        <v>421.71</v>
      </c>
      <c r="H20" s="383"/>
    </row>
    <row r="21" spans="1:251" ht="15.75">
      <c r="A21" s="69">
        <v>91</v>
      </c>
      <c r="B21" s="31" t="s">
        <v>2747</v>
      </c>
      <c r="C21" s="1153">
        <v>1</v>
      </c>
      <c r="D21" s="322">
        <v>421.71</v>
      </c>
      <c r="E21" s="322">
        <v>421.71</v>
      </c>
      <c r="H21" s="383"/>
    </row>
    <row r="22" spans="1:251" customFormat="1" ht="15.75">
      <c r="A22" s="69">
        <v>208</v>
      </c>
      <c r="B22" s="31" t="s">
        <v>3124</v>
      </c>
      <c r="C22" s="1153">
        <v>1</v>
      </c>
      <c r="D22" s="322">
        <v>334.15</v>
      </c>
      <c r="E22" s="322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3115</v>
      </c>
      <c r="C23" s="1153">
        <v>1</v>
      </c>
      <c r="D23" s="1000">
        <v>334.15</v>
      </c>
      <c r="E23" s="1000">
        <v>334.15</v>
      </c>
      <c r="I23" s="22"/>
      <c r="K23" s="25"/>
      <c r="L23" s="25"/>
    </row>
    <row r="24" spans="1:251" s="21" customFormat="1" ht="39" customHeight="1">
      <c r="A24" s="1673" t="s">
        <v>4751</v>
      </c>
      <c r="B24" s="1674"/>
      <c r="C24" s="879">
        <v>420</v>
      </c>
      <c r="D24" s="1677" t="s">
        <v>4750</v>
      </c>
      <c r="E24" s="1678"/>
      <c r="I24" s="22"/>
    </row>
    <row r="25" spans="1:251" ht="15.75">
      <c r="A25" s="69">
        <v>71</v>
      </c>
      <c r="B25" s="31" t="s">
        <v>3122</v>
      </c>
      <c r="C25" s="1153">
        <v>1</v>
      </c>
      <c r="D25" s="32">
        <v>506.05</v>
      </c>
      <c r="E25" s="32"/>
    </row>
    <row r="26" spans="1:251" ht="15.75">
      <c r="A26" s="69">
        <v>72</v>
      </c>
      <c r="B26" s="31" t="s">
        <v>3125</v>
      </c>
      <c r="C26" s="1153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3119</v>
      </c>
      <c r="C27" s="1153">
        <v>1</v>
      </c>
      <c r="D27" s="32"/>
      <c r="E27" s="32">
        <v>506.05</v>
      </c>
    </row>
    <row r="28" spans="1:251" ht="15.75">
      <c r="A28" s="69">
        <v>69</v>
      </c>
      <c r="B28" s="31" t="s">
        <v>3120</v>
      </c>
      <c r="C28" s="1153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3124</v>
      </c>
      <c r="C29" s="1153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3115</v>
      </c>
      <c r="C30" s="1153">
        <v>1</v>
      </c>
      <c r="D30" s="32">
        <v>400.98</v>
      </c>
      <c r="E30" s="32">
        <v>400.98</v>
      </c>
    </row>
    <row r="31" spans="1:251" ht="15.75">
      <c r="A31" s="212"/>
      <c r="B31" s="213"/>
      <c r="C31" s="214"/>
      <c r="D31" s="214"/>
      <c r="E31" s="215"/>
    </row>
    <row r="32" spans="1:251" ht="16.5">
      <c r="A32" s="71">
        <v>1</v>
      </c>
      <c r="B32" s="67" t="s">
        <v>115</v>
      </c>
      <c r="C32" s="66"/>
      <c r="D32" s="21"/>
      <c r="E32" s="21"/>
    </row>
    <row r="33" spans="1:5" ht="16.5">
      <c r="A33" s="71">
        <v>2</v>
      </c>
      <c r="B33" s="1462" t="s">
        <v>4304</v>
      </c>
      <c r="C33" s="1462"/>
      <c r="D33" s="1462"/>
      <c r="E33" s="1462"/>
    </row>
    <row r="34" spans="1:5" ht="10.15" customHeight="1">
      <c r="B34" s="34"/>
      <c r="C34" s="35"/>
      <c r="D34" s="35"/>
      <c r="E34" s="475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9" customWidth="1"/>
    <col min="4" max="4" width="23.25" style="40" customWidth="1"/>
    <col min="5" max="6" width="10.625" style="220" customWidth="1"/>
    <col min="7" max="7" width="29.25" style="220" customWidth="1"/>
    <col min="8" max="8" width="0.75" style="40" customWidth="1"/>
    <col min="9" max="16384" width="9" style="40"/>
  </cols>
  <sheetData>
    <row r="1" spans="1:10" ht="18">
      <c r="E1" s="217"/>
      <c r="F1" s="217"/>
      <c r="G1" s="218" t="s">
        <v>4757</v>
      </c>
    </row>
    <row r="2" spans="1:10" ht="18">
      <c r="E2" s="217"/>
      <c r="F2" s="217"/>
      <c r="G2" s="548" t="s">
        <v>5971</v>
      </c>
    </row>
    <row r="3" spans="1:10" s="390" customFormat="1" ht="15.75" customHeight="1">
      <c r="C3" s="391"/>
    </row>
    <row r="4" spans="1:10" ht="42" customHeight="1">
      <c r="A4" s="1682" t="s">
        <v>3305</v>
      </c>
      <c r="B4" s="1682"/>
      <c r="C4" s="1682"/>
      <c r="D4" s="1682"/>
      <c r="E4" s="1682"/>
      <c r="F4" s="1682"/>
      <c r="G4" s="1682"/>
    </row>
    <row r="5" spans="1:10" s="1" customFormat="1" ht="5.25" customHeight="1">
      <c r="C5" s="12"/>
    </row>
    <row r="6" spans="1:10" s="8" customFormat="1" ht="45" customHeight="1">
      <c r="A6" s="1423" t="s">
        <v>5972</v>
      </c>
      <c r="B6" s="1423"/>
      <c r="C6" s="1423"/>
      <c r="D6" s="1423"/>
      <c r="E6" s="1423"/>
      <c r="F6" s="1423"/>
      <c r="G6" s="1423"/>
      <c r="H6" s="331"/>
      <c r="I6" s="61"/>
      <c r="J6" s="61"/>
    </row>
    <row r="7" spans="1:10" ht="6" customHeight="1">
      <c r="B7" s="219"/>
      <c r="D7" s="219"/>
    </row>
    <row r="8" spans="1:10" ht="31.5" customHeight="1">
      <c r="A8" s="1683" t="s">
        <v>128</v>
      </c>
      <c r="B8" s="1683"/>
      <c r="C8" s="1684" t="s">
        <v>2830</v>
      </c>
      <c r="D8" s="1685"/>
      <c r="E8" s="1686" t="s">
        <v>3200</v>
      </c>
      <c r="F8" s="1687"/>
      <c r="G8" s="1688" t="s">
        <v>86</v>
      </c>
    </row>
    <row r="9" spans="1:10" ht="23.25" customHeight="1">
      <c r="A9" s="392" t="s">
        <v>760</v>
      </c>
      <c r="B9" s="1170" t="s">
        <v>761</v>
      </c>
      <c r="C9" s="393" t="s">
        <v>118</v>
      </c>
      <c r="D9" s="394" t="s">
        <v>761</v>
      </c>
      <c r="E9" s="221" t="s">
        <v>113</v>
      </c>
      <c r="F9" s="221" t="s">
        <v>114</v>
      </c>
      <c r="G9" s="1689"/>
    </row>
    <row r="10" spans="1:10" s="291" customFormat="1" ht="13.5" customHeight="1">
      <c r="A10" s="290">
        <v>1</v>
      </c>
      <c r="B10" s="290">
        <v>2</v>
      </c>
      <c r="C10" s="395" t="s">
        <v>16</v>
      </c>
      <c r="D10" s="290">
        <v>4</v>
      </c>
      <c r="E10" s="290">
        <v>5</v>
      </c>
      <c r="F10" s="290">
        <v>6</v>
      </c>
      <c r="G10" s="290">
        <v>7</v>
      </c>
    </row>
    <row r="11" spans="1:10" s="222" customFormat="1" ht="28.5" customHeight="1">
      <c r="A11" s="541" t="s">
        <v>2568</v>
      </c>
      <c r="B11" s="542"/>
      <c r="C11" s="543"/>
      <c r="D11" s="542"/>
      <c r="E11" s="544"/>
      <c r="F11" s="544"/>
      <c r="G11" s="545"/>
    </row>
    <row r="12" spans="1:10" s="223" customFormat="1" ht="28.5" customHeight="1">
      <c r="A12" s="396" t="s">
        <v>3317</v>
      </c>
      <c r="B12" s="396" t="s">
        <v>6243</v>
      </c>
      <c r="C12" s="397" t="s">
        <v>2831</v>
      </c>
      <c r="D12" s="396" t="s">
        <v>2963</v>
      </c>
      <c r="E12" s="398">
        <v>0.63</v>
      </c>
      <c r="F12" s="398">
        <v>0.63</v>
      </c>
      <c r="G12" s="399"/>
    </row>
    <row r="13" spans="1:10" s="223" customFormat="1" ht="51">
      <c r="A13" s="396" t="s">
        <v>1344</v>
      </c>
      <c r="B13" s="396" t="s">
        <v>1345</v>
      </c>
      <c r="C13" s="397" t="s">
        <v>2831</v>
      </c>
      <c r="D13" s="396" t="s">
        <v>2963</v>
      </c>
      <c r="E13" s="398">
        <v>0.93</v>
      </c>
      <c r="F13" s="398">
        <v>0.93</v>
      </c>
      <c r="G13" s="399" t="s">
        <v>6244</v>
      </c>
    </row>
    <row r="14" spans="1:10" s="223" customFormat="1" ht="28.5" customHeight="1">
      <c r="A14" s="396" t="s">
        <v>2379</v>
      </c>
      <c r="B14" s="396" t="s">
        <v>2380</v>
      </c>
      <c r="C14" s="397" t="s">
        <v>2831</v>
      </c>
      <c r="D14" s="396" t="s">
        <v>2963</v>
      </c>
      <c r="E14" s="398">
        <v>1.1200000000000001</v>
      </c>
      <c r="F14" s="398">
        <v>1.1200000000000001</v>
      </c>
      <c r="G14" s="399"/>
    </row>
    <row r="15" spans="1:10" s="223" customFormat="1" ht="28.5" customHeight="1">
      <c r="A15" s="396" t="s">
        <v>2377</v>
      </c>
      <c r="B15" s="396" t="s">
        <v>2378</v>
      </c>
      <c r="C15" s="397" t="s">
        <v>2831</v>
      </c>
      <c r="D15" s="396" t="s">
        <v>2963</v>
      </c>
      <c r="E15" s="398">
        <v>1.1200000000000001</v>
      </c>
      <c r="F15" s="398">
        <v>1.1200000000000001</v>
      </c>
      <c r="G15" s="399"/>
    </row>
    <row r="16" spans="1:10" s="223" customFormat="1" ht="28.5" customHeight="1">
      <c r="A16" s="396" t="s">
        <v>2381</v>
      </c>
      <c r="B16" s="396" t="s">
        <v>2382</v>
      </c>
      <c r="C16" s="397" t="s">
        <v>2831</v>
      </c>
      <c r="D16" s="396" t="s">
        <v>2963</v>
      </c>
      <c r="E16" s="398">
        <v>1.1000000000000001</v>
      </c>
      <c r="F16" s="398">
        <v>1.1000000000000001</v>
      </c>
      <c r="G16" s="399"/>
    </row>
    <row r="17" spans="1:7" s="223" customFormat="1" ht="38.25">
      <c r="A17" s="396" t="s">
        <v>2367</v>
      </c>
      <c r="B17" s="396" t="s">
        <v>2368</v>
      </c>
      <c r="C17" s="397" t="s">
        <v>2831</v>
      </c>
      <c r="D17" s="396" t="s">
        <v>2963</v>
      </c>
      <c r="E17" s="398">
        <v>0.61</v>
      </c>
      <c r="F17" s="398">
        <v>0.61</v>
      </c>
      <c r="G17" s="399" t="s">
        <v>6245</v>
      </c>
    </row>
    <row r="18" spans="1:7" s="223" customFormat="1" ht="28.5" customHeight="1">
      <c r="A18" s="396" t="s">
        <v>2369</v>
      </c>
      <c r="B18" s="396" t="s">
        <v>2370</v>
      </c>
      <c r="C18" s="397" t="s">
        <v>2831</v>
      </c>
      <c r="D18" s="396" t="s">
        <v>2963</v>
      </c>
      <c r="E18" s="398">
        <v>0.76</v>
      </c>
      <c r="F18" s="398">
        <v>0.76</v>
      </c>
      <c r="G18" s="399" t="s">
        <v>6246</v>
      </c>
    </row>
    <row r="19" spans="1:7" s="223" customFormat="1" ht="28.5" customHeight="1">
      <c r="A19" s="396" t="s">
        <v>2383</v>
      </c>
      <c r="B19" s="396" t="s">
        <v>2384</v>
      </c>
      <c r="C19" s="397" t="s">
        <v>2831</v>
      </c>
      <c r="D19" s="396" t="s">
        <v>2963</v>
      </c>
      <c r="E19" s="398">
        <v>0.25</v>
      </c>
      <c r="F19" s="398">
        <v>0.25</v>
      </c>
      <c r="G19" s="399" t="s">
        <v>6247</v>
      </c>
    </row>
    <row r="20" spans="1:7" s="223" customFormat="1" ht="28.5" customHeight="1">
      <c r="A20" s="396" t="s">
        <v>2371</v>
      </c>
      <c r="B20" s="396" t="s">
        <v>2372</v>
      </c>
      <c r="C20" s="397" t="s">
        <v>2831</v>
      </c>
      <c r="D20" s="396" t="s">
        <v>2963</v>
      </c>
      <c r="E20" s="398">
        <v>0.96</v>
      </c>
      <c r="F20" s="529">
        <v>0.96</v>
      </c>
      <c r="G20" s="399"/>
    </row>
    <row r="21" spans="1:7" s="223" customFormat="1" ht="38.25">
      <c r="A21" s="396" t="s">
        <v>2373</v>
      </c>
      <c r="B21" s="396" t="s">
        <v>2374</v>
      </c>
      <c r="C21" s="397" t="s">
        <v>2831</v>
      </c>
      <c r="D21" s="396" t="s">
        <v>2963</v>
      </c>
      <c r="E21" s="398">
        <v>0.31</v>
      </c>
      <c r="F21" s="398">
        <v>0.31</v>
      </c>
      <c r="G21" s="399" t="s">
        <v>6248</v>
      </c>
    </row>
    <row r="22" spans="1:7" s="223" customFormat="1" ht="28.5" customHeight="1">
      <c r="A22" s="396" t="s">
        <v>2375</v>
      </c>
      <c r="B22" s="396" t="s">
        <v>2376</v>
      </c>
      <c r="C22" s="397" t="s">
        <v>2831</v>
      </c>
      <c r="D22" s="396" t="s">
        <v>2963</v>
      </c>
      <c r="E22" s="398">
        <v>0.5</v>
      </c>
      <c r="F22" s="398">
        <v>0.5</v>
      </c>
      <c r="G22" s="399"/>
    </row>
    <row r="23" spans="1:7" s="223" customFormat="1" ht="28.5" customHeight="1">
      <c r="A23" s="541" t="s">
        <v>2569</v>
      </c>
      <c r="B23" s="542"/>
      <c r="C23" s="543"/>
      <c r="D23" s="542"/>
      <c r="E23" s="544"/>
      <c r="F23" s="544"/>
      <c r="G23" s="545"/>
    </row>
    <row r="24" spans="1:7" s="222" customFormat="1" ht="28.5" customHeight="1">
      <c r="A24" s="396" t="s">
        <v>2385</v>
      </c>
      <c r="B24" s="396" t="s">
        <v>3187</v>
      </c>
      <c r="C24" s="397" t="s">
        <v>2831</v>
      </c>
      <c r="D24" s="396" t="s">
        <v>2963</v>
      </c>
      <c r="E24" s="529"/>
      <c r="F24" s="529">
        <v>1.95</v>
      </c>
      <c r="G24" s="399" t="s">
        <v>6249</v>
      </c>
    </row>
    <row r="25" spans="1:7" s="223" customFormat="1" ht="28.5" customHeight="1">
      <c r="A25" s="396" t="s">
        <v>2386</v>
      </c>
      <c r="B25" s="396" t="s">
        <v>3188</v>
      </c>
      <c r="C25" s="397" t="s">
        <v>2831</v>
      </c>
      <c r="D25" s="396" t="s">
        <v>2963</v>
      </c>
      <c r="E25" s="529"/>
      <c r="F25" s="529">
        <v>1.37</v>
      </c>
      <c r="G25" s="399"/>
    </row>
    <row r="26" spans="1:7" s="223" customFormat="1" ht="28.5" customHeight="1">
      <c r="A26" s="396" t="s">
        <v>2387</v>
      </c>
      <c r="B26" s="396" t="s">
        <v>3189</v>
      </c>
      <c r="C26" s="397" t="s">
        <v>2831</v>
      </c>
      <c r="D26" s="396" t="s">
        <v>2963</v>
      </c>
      <c r="E26" s="529"/>
      <c r="F26" s="529">
        <v>1.19</v>
      </c>
      <c r="G26" s="399"/>
    </row>
    <row r="27" spans="1:7" s="223" customFormat="1" ht="38.25">
      <c r="A27" s="396" t="s">
        <v>254</v>
      </c>
      <c r="B27" s="396" t="s">
        <v>3190</v>
      </c>
      <c r="C27" s="397" t="s">
        <v>2831</v>
      </c>
      <c r="D27" s="396" t="s">
        <v>2963</v>
      </c>
      <c r="E27" s="529"/>
      <c r="F27" s="529">
        <v>1.57</v>
      </c>
      <c r="G27" s="399" t="s">
        <v>5700</v>
      </c>
    </row>
    <row r="28" spans="1:7" s="223" customFormat="1" ht="41.25" customHeight="1">
      <c r="A28" s="396" t="s">
        <v>2388</v>
      </c>
      <c r="B28" s="396" t="s">
        <v>3191</v>
      </c>
      <c r="C28" s="397" t="s">
        <v>2831</v>
      </c>
      <c r="D28" s="396" t="s">
        <v>2963</v>
      </c>
      <c r="E28" s="529">
        <v>1.68</v>
      </c>
      <c r="F28" s="529"/>
      <c r="G28" s="399" t="s">
        <v>6249</v>
      </c>
    </row>
    <row r="29" spans="1:7" s="223" customFormat="1" ht="28.5" customHeight="1">
      <c r="A29" s="396" t="s">
        <v>2389</v>
      </c>
      <c r="B29" s="396" t="s">
        <v>3193</v>
      </c>
      <c r="C29" s="397" t="s">
        <v>2831</v>
      </c>
      <c r="D29" s="396" t="s">
        <v>2963</v>
      </c>
      <c r="E29" s="529">
        <v>1.18</v>
      </c>
      <c r="F29" s="529"/>
      <c r="G29" s="399"/>
    </row>
    <row r="30" spans="1:7" s="223" customFormat="1" ht="28.5" customHeight="1">
      <c r="A30" s="396" t="s">
        <v>2390</v>
      </c>
      <c r="B30" s="396" t="s">
        <v>3195</v>
      </c>
      <c r="C30" s="397" t="s">
        <v>2831</v>
      </c>
      <c r="D30" s="396" t="s">
        <v>2963</v>
      </c>
      <c r="E30" s="529">
        <v>1.25</v>
      </c>
      <c r="F30" s="529"/>
      <c r="G30" s="399"/>
    </row>
    <row r="31" spans="1:7" s="223" customFormat="1" ht="28.5" customHeight="1">
      <c r="A31" s="396" t="s">
        <v>2391</v>
      </c>
      <c r="B31" s="396" t="s">
        <v>3197</v>
      </c>
      <c r="C31" s="397" t="s">
        <v>2831</v>
      </c>
      <c r="D31" s="396" t="s">
        <v>2963</v>
      </c>
      <c r="E31" s="529">
        <v>1.3</v>
      </c>
      <c r="F31" s="529"/>
      <c r="G31" s="399"/>
    </row>
    <row r="32" spans="1:7" s="223" customFormat="1" ht="28.5" customHeight="1">
      <c r="A32" s="396" t="s">
        <v>3139</v>
      </c>
      <c r="B32" s="396" t="s">
        <v>3192</v>
      </c>
      <c r="C32" s="397" t="s">
        <v>2831</v>
      </c>
      <c r="D32" s="396" t="s">
        <v>2963</v>
      </c>
      <c r="E32" s="529">
        <v>1.68</v>
      </c>
      <c r="F32" s="529">
        <v>1.95</v>
      </c>
      <c r="G32" s="399" t="s">
        <v>6249</v>
      </c>
    </row>
    <row r="33" spans="1:7" s="223" customFormat="1" ht="28.5" customHeight="1">
      <c r="A33" s="396" t="s">
        <v>3140</v>
      </c>
      <c r="B33" s="396" t="s">
        <v>3194</v>
      </c>
      <c r="C33" s="397" t="s">
        <v>2831</v>
      </c>
      <c r="D33" s="396" t="s">
        <v>2963</v>
      </c>
      <c r="E33" s="529">
        <v>1.18</v>
      </c>
      <c r="F33" s="529">
        <v>1.37</v>
      </c>
      <c r="G33" s="399"/>
    </row>
    <row r="34" spans="1:7" s="223" customFormat="1" ht="28.5" customHeight="1">
      <c r="A34" s="396" t="s">
        <v>3141</v>
      </c>
      <c r="B34" s="396" t="s">
        <v>3196</v>
      </c>
      <c r="C34" s="397" t="s">
        <v>2831</v>
      </c>
      <c r="D34" s="396" t="s">
        <v>2963</v>
      </c>
      <c r="E34" s="529">
        <v>1.25</v>
      </c>
      <c r="F34" s="529">
        <v>1.19</v>
      </c>
      <c r="G34" s="399"/>
    </row>
    <row r="35" spans="1:7" s="223" customFormat="1" ht="38.25">
      <c r="A35" s="396" t="s">
        <v>2637</v>
      </c>
      <c r="B35" s="396" t="s">
        <v>3198</v>
      </c>
      <c r="C35" s="397" t="s">
        <v>2831</v>
      </c>
      <c r="D35" s="396" t="s">
        <v>2963</v>
      </c>
      <c r="E35" s="529">
        <v>1.3</v>
      </c>
      <c r="F35" s="529">
        <v>1.57</v>
      </c>
      <c r="G35" s="399" t="s">
        <v>5700</v>
      </c>
    </row>
    <row r="36" spans="1:7" s="223" customFormat="1" ht="28.5" customHeight="1">
      <c r="A36" s="396" t="s">
        <v>2392</v>
      </c>
      <c r="B36" s="396" t="s">
        <v>3199</v>
      </c>
      <c r="C36" s="397" t="s">
        <v>2831</v>
      </c>
      <c r="D36" s="396" t="s">
        <v>2963</v>
      </c>
      <c r="E36" s="529">
        <v>1.68</v>
      </c>
      <c r="F36" s="529">
        <v>1.95</v>
      </c>
      <c r="G36" s="399" t="s">
        <v>6249</v>
      </c>
    </row>
    <row r="37" spans="1:7" s="223" customFormat="1" ht="28.5" customHeight="1">
      <c r="A37" s="396" t="s">
        <v>2393</v>
      </c>
      <c r="B37" s="396" t="s">
        <v>2394</v>
      </c>
      <c r="C37" s="397" t="s">
        <v>2831</v>
      </c>
      <c r="D37" s="396" t="s">
        <v>2963</v>
      </c>
      <c r="E37" s="529">
        <v>1.18</v>
      </c>
      <c r="F37" s="529">
        <v>1.37</v>
      </c>
      <c r="G37" s="399"/>
    </row>
    <row r="38" spans="1:7" s="223" customFormat="1" ht="28.5" customHeight="1">
      <c r="A38" s="396" t="s">
        <v>2395</v>
      </c>
      <c r="B38" s="396" t="s">
        <v>2396</v>
      </c>
      <c r="C38" s="397" t="s">
        <v>2831</v>
      </c>
      <c r="D38" s="396" t="s">
        <v>2963</v>
      </c>
      <c r="E38" s="529">
        <v>1.25</v>
      </c>
      <c r="F38" s="529">
        <v>1.19</v>
      </c>
      <c r="G38" s="399"/>
    </row>
    <row r="39" spans="1:7" s="223" customFormat="1" ht="28.5" customHeight="1">
      <c r="A39" s="396" t="s">
        <v>2397</v>
      </c>
      <c r="B39" s="396" t="s">
        <v>2398</v>
      </c>
      <c r="C39" s="397" t="s">
        <v>2831</v>
      </c>
      <c r="D39" s="396" t="s">
        <v>2963</v>
      </c>
      <c r="E39" s="529">
        <v>1.3</v>
      </c>
      <c r="F39" s="529">
        <v>1.3</v>
      </c>
      <c r="G39" s="399" t="s">
        <v>5700</v>
      </c>
    </row>
    <row r="40" spans="1:7" s="223" customFormat="1" ht="42.75" customHeight="1">
      <c r="A40" s="396" t="s">
        <v>2399</v>
      </c>
      <c r="B40" s="396" t="s">
        <v>2400</v>
      </c>
      <c r="C40" s="397" t="s">
        <v>2831</v>
      </c>
      <c r="D40" s="396" t="s">
        <v>2963</v>
      </c>
      <c r="E40" s="529">
        <v>1.5</v>
      </c>
      <c r="F40" s="529">
        <v>1.5</v>
      </c>
      <c r="G40" s="399" t="s">
        <v>6249</v>
      </c>
    </row>
    <row r="41" spans="1:7" s="223" customFormat="1" ht="28.5" customHeight="1">
      <c r="A41" s="396" t="s">
        <v>2401</v>
      </c>
      <c r="B41" s="396" t="s">
        <v>2402</v>
      </c>
      <c r="C41" s="397" t="s">
        <v>2831</v>
      </c>
      <c r="D41" s="396" t="s">
        <v>2963</v>
      </c>
      <c r="E41" s="529">
        <v>0.9</v>
      </c>
      <c r="F41" s="529">
        <v>0.9</v>
      </c>
      <c r="G41" s="399"/>
    </row>
    <row r="42" spans="1:7" s="223" customFormat="1" ht="28.5" customHeight="1">
      <c r="A42" s="396" t="s">
        <v>2403</v>
      </c>
      <c r="B42" s="396" t="s">
        <v>2404</v>
      </c>
      <c r="C42" s="397" t="s">
        <v>2831</v>
      </c>
      <c r="D42" s="396" t="s">
        <v>2963</v>
      </c>
      <c r="E42" s="529">
        <v>0.42</v>
      </c>
      <c r="F42" s="529">
        <v>0.42</v>
      </c>
      <c r="G42" s="399"/>
    </row>
    <row r="43" spans="1:7" s="223" customFormat="1" ht="28.5" customHeight="1">
      <c r="A43" s="396" t="s">
        <v>2405</v>
      </c>
      <c r="B43" s="396" t="s">
        <v>2406</v>
      </c>
      <c r="C43" s="397" t="s">
        <v>2831</v>
      </c>
      <c r="D43" s="396" t="s">
        <v>2963</v>
      </c>
      <c r="E43" s="529">
        <v>0.99</v>
      </c>
      <c r="F43" s="529">
        <v>0.99</v>
      </c>
      <c r="G43" s="399" t="s">
        <v>6250</v>
      </c>
    </row>
    <row r="44" spans="1:7" s="223" customFormat="1" ht="28.5" customHeight="1">
      <c r="A44" s="396" t="s">
        <v>2409</v>
      </c>
      <c r="B44" s="396" t="s">
        <v>4620</v>
      </c>
      <c r="C44" s="400" t="s">
        <v>2831</v>
      </c>
      <c r="D44" s="401" t="s">
        <v>2963</v>
      </c>
      <c r="E44" s="529" t="s">
        <v>12</v>
      </c>
      <c r="F44" s="529">
        <v>0.3</v>
      </c>
      <c r="G44" s="399" t="s">
        <v>6251</v>
      </c>
    </row>
    <row r="45" spans="1:7" s="223" customFormat="1" ht="28.5" customHeight="1">
      <c r="A45" s="396" t="s">
        <v>2407</v>
      </c>
      <c r="B45" s="396" t="s">
        <v>2408</v>
      </c>
      <c r="C45" s="400" t="s">
        <v>2831</v>
      </c>
      <c r="D45" s="401" t="s">
        <v>2963</v>
      </c>
      <c r="E45" s="529">
        <v>0.45</v>
      </c>
      <c r="F45" s="529">
        <v>0.45</v>
      </c>
      <c r="G45" s="399"/>
    </row>
    <row r="46" spans="1:7" s="223" customFormat="1" ht="28.5" customHeight="1">
      <c r="A46" s="396" t="s">
        <v>2410</v>
      </c>
      <c r="B46" s="396" t="s">
        <v>2411</v>
      </c>
      <c r="C46" s="400" t="s">
        <v>2831</v>
      </c>
      <c r="D46" s="401" t="s">
        <v>2963</v>
      </c>
      <c r="E46" s="529" t="s">
        <v>12</v>
      </c>
      <c r="F46" s="529">
        <v>0.88</v>
      </c>
      <c r="G46" s="399"/>
    </row>
    <row r="47" spans="1:7" s="223" customFormat="1" ht="38.25">
      <c r="A47" s="396" t="s">
        <v>2412</v>
      </c>
      <c r="B47" s="396" t="s">
        <v>3142</v>
      </c>
      <c r="C47" s="400" t="s">
        <v>2831</v>
      </c>
      <c r="D47" s="401" t="s">
        <v>2963</v>
      </c>
      <c r="E47" s="529" t="s">
        <v>12</v>
      </c>
      <c r="F47" s="529">
        <v>0.7</v>
      </c>
      <c r="G47" s="399" t="s">
        <v>6252</v>
      </c>
    </row>
    <row r="48" spans="1:7" s="223" customFormat="1" ht="28.5" customHeight="1">
      <c r="A48" s="396" t="s">
        <v>3143</v>
      </c>
      <c r="B48" s="396" t="s">
        <v>3144</v>
      </c>
      <c r="C48" s="400" t="s">
        <v>2831</v>
      </c>
      <c r="D48" s="401" t="s">
        <v>2963</v>
      </c>
      <c r="E48" s="529">
        <v>0.03</v>
      </c>
      <c r="F48" s="529">
        <v>0.03</v>
      </c>
      <c r="G48" s="399"/>
    </row>
    <row r="49" spans="1:7" s="223" customFormat="1" ht="28.5" customHeight="1">
      <c r="A49" s="396" t="s">
        <v>2413</v>
      </c>
      <c r="B49" s="396" t="s">
        <v>3318</v>
      </c>
      <c r="C49" s="400" t="s">
        <v>2831</v>
      </c>
      <c r="D49" s="401" t="s">
        <v>2963</v>
      </c>
      <c r="E49" s="529">
        <v>0.87</v>
      </c>
      <c r="F49" s="529">
        <v>0.87</v>
      </c>
      <c r="G49" s="399" t="s">
        <v>6253</v>
      </c>
    </row>
    <row r="50" spans="1:7" s="223" customFormat="1" ht="28.5" customHeight="1">
      <c r="A50" s="396" t="s">
        <v>2414</v>
      </c>
      <c r="B50" s="396" t="s">
        <v>2415</v>
      </c>
      <c r="C50" s="400" t="s">
        <v>2831</v>
      </c>
      <c r="D50" s="401" t="s">
        <v>2963</v>
      </c>
      <c r="E50" s="529">
        <v>2</v>
      </c>
      <c r="F50" s="529">
        <v>2</v>
      </c>
      <c r="G50" s="399" t="s">
        <v>6254</v>
      </c>
    </row>
    <row r="51" spans="1:7" s="223" customFormat="1" ht="28.5" customHeight="1">
      <c r="A51" s="396" t="s">
        <v>2416</v>
      </c>
      <c r="B51" s="396" t="s">
        <v>3319</v>
      </c>
      <c r="C51" s="400" t="s">
        <v>2831</v>
      </c>
      <c r="D51" s="401" t="s">
        <v>2963</v>
      </c>
      <c r="E51" s="529">
        <v>1.53</v>
      </c>
      <c r="F51" s="529">
        <v>1.53</v>
      </c>
      <c r="G51" s="399" t="s">
        <v>3320</v>
      </c>
    </row>
    <row r="52" spans="1:7" s="223" customFormat="1" ht="28.5" customHeight="1">
      <c r="A52" s="396" t="s">
        <v>2417</v>
      </c>
      <c r="B52" s="396" t="s">
        <v>3321</v>
      </c>
      <c r="C52" s="400" t="s">
        <v>2831</v>
      </c>
      <c r="D52" s="401" t="s">
        <v>2963</v>
      </c>
      <c r="E52" s="529">
        <v>1.95</v>
      </c>
      <c r="F52" s="529">
        <v>1.95</v>
      </c>
      <c r="G52" s="399" t="s">
        <v>3320</v>
      </c>
    </row>
    <row r="53" spans="1:7" s="223" customFormat="1" ht="28.5" customHeight="1">
      <c r="A53" s="396" t="s">
        <v>2418</v>
      </c>
      <c r="B53" s="396" t="s">
        <v>3322</v>
      </c>
      <c r="C53" s="400" t="s">
        <v>2831</v>
      </c>
      <c r="D53" s="401" t="s">
        <v>2963</v>
      </c>
      <c r="E53" s="529">
        <v>1.85</v>
      </c>
      <c r="F53" s="529">
        <v>1.85</v>
      </c>
      <c r="G53" s="399" t="s">
        <v>3320</v>
      </c>
    </row>
    <row r="54" spans="1:7" s="223" customFormat="1" ht="28.5" customHeight="1">
      <c r="A54" s="396" t="s">
        <v>2419</v>
      </c>
      <c r="B54" s="396" t="s">
        <v>3323</v>
      </c>
      <c r="C54" s="400" t="s">
        <v>2831</v>
      </c>
      <c r="D54" s="401" t="s">
        <v>2963</v>
      </c>
      <c r="E54" s="529">
        <v>2.5</v>
      </c>
      <c r="F54" s="529">
        <v>2.5</v>
      </c>
      <c r="G54" s="399" t="s">
        <v>3320</v>
      </c>
    </row>
    <row r="55" spans="1:7" s="223" customFormat="1" ht="28.5" customHeight="1">
      <c r="A55" s="396" t="s">
        <v>2420</v>
      </c>
      <c r="B55" s="396" t="s">
        <v>5995</v>
      </c>
      <c r="C55" s="400" t="s">
        <v>2831</v>
      </c>
      <c r="D55" s="401" t="s">
        <v>2963</v>
      </c>
      <c r="E55" s="529">
        <v>2.4500000000000002</v>
      </c>
      <c r="F55" s="529">
        <v>2.4500000000000002</v>
      </c>
      <c r="G55" s="399" t="s">
        <v>3320</v>
      </c>
    </row>
    <row r="56" spans="1:7" s="223" customFormat="1" ht="28.5" customHeight="1">
      <c r="A56" s="396" t="s">
        <v>2421</v>
      </c>
      <c r="B56" s="396" t="s">
        <v>3324</v>
      </c>
      <c r="C56" s="400" t="s">
        <v>2831</v>
      </c>
      <c r="D56" s="401" t="s">
        <v>2963</v>
      </c>
      <c r="E56" s="529">
        <v>3.25</v>
      </c>
      <c r="F56" s="529">
        <v>3.25</v>
      </c>
      <c r="G56" s="399" t="s">
        <v>3320</v>
      </c>
    </row>
    <row r="57" spans="1:7" s="223" customFormat="1" ht="28.5" customHeight="1">
      <c r="A57" s="396" t="s">
        <v>2422</v>
      </c>
      <c r="B57" s="396" t="s">
        <v>2423</v>
      </c>
      <c r="C57" s="400" t="s">
        <v>2831</v>
      </c>
      <c r="D57" s="401" t="s">
        <v>2963</v>
      </c>
      <c r="E57" s="529">
        <v>1.25</v>
      </c>
      <c r="F57" s="529">
        <v>1.25</v>
      </c>
      <c r="G57" s="399"/>
    </row>
    <row r="58" spans="1:7" s="223" customFormat="1" ht="28.5" customHeight="1">
      <c r="A58" s="1171" t="s">
        <v>3840</v>
      </c>
      <c r="B58" s="402" t="s">
        <v>3841</v>
      </c>
      <c r="C58" s="403" t="s">
        <v>2831</v>
      </c>
      <c r="D58" s="404" t="s">
        <v>2963</v>
      </c>
      <c r="E58" s="530">
        <v>3.35</v>
      </c>
      <c r="F58" s="530">
        <v>3.35</v>
      </c>
      <c r="G58" s="405" t="s">
        <v>6255</v>
      </c>
    </row>
    <row r="59" spans="1:7" s="223" customFormat="1" ht="28.5" customHeight="1">
      <c r="A59" s="1171" t="s">
        <v>3842</v>
      </c>
      <c r="B59" s="402" t="s">
        <v>3843</v>
      </c>
      <c r="C59" s="403" t="s">
        <v>2831</v>
      </c>
      <c r="D59" s="404" t="s">
        <v>2963</v>
      </c>
      <c r="E59" s="530">
        <v>3.75</v>
      </c>
      <c r="F59" s="530">
        <v>3.75</v>
      </c>
      <c r="G59" s="405" t="s">
        <v>3320</v>
      </c>
    </row>
    <row r="60" spans="1:7" s="223" customFormat="1" ht="28.5" customHeight="1">
      <c r="A60" s="1171" t="s">
        <v>3844</v>
      </c>
      <c r="B60" s="402" t="s">
        <v>3845</v>
      </c>
      <c r="C60" s="403" t="s">
        <v>2831</v>
      </c>
      <c r="D60" s="404" t="s">
        <v>2963</v>
      </c>
      <c r="E60" s="530">
        <v>4</v>
      </c>
      <c r="F60" s="530">
        <v>4</v>
      </c>
      <c r="G60" s="405" t="s">
        <v>6255</v>
      </c>
    </row>
    <row r="61" spans="1:7" s="223" customFormat="1" ht="28.5" customHeight="1">
      <c r="A61" s="396" t="s">
        <v>2426</v>
      </c>
      <c r="B61" s="396" t="s">
        <v>2427</v>
      </c>
      <c r="C61" s="400" t="s">
        <v>2831</v>
      </c>
      <c r="D61" s="401" t="s">
        <v>2963</v>
      </c>
      <c r="E61" s="529">
        <v>1.1599999999999999</v>
      </c>
      <c r="F61" s="529">
        <v>1.1599999999999999</v>
      </c>
      <c r="G61" s="399"/>
    </row>
    <row r="62" spans="1:7" s="223" customFormat="1" ht="28.5" customHeight="1">
      <c r="A62" s="396" t="s">
        <v>2428</v>
      </c>
      <c r="B62" s="396" t="s">
        <v>3325</v>
      </c>
      <c r="C62" s="400" t="s">
        <v>2831</v>
      </c>
      <c r="D62" s="401" t="s">
        <v>2963</v>
      </c>
      <c r="E62" s="529">
        <v>1.7</v>
      </c>
      <c r="F62" s="529">
        <v>1.7</v>
      </c>
      <c r="G62" s="399" t="s">
        <v>3326</v>
      </c>
    </row>
    <row r="63" spans="1:7" s="223" customFormat="1" ht="28.5" customHeight="1">
      <c r="A63" s="396" t="s">
        <v>2429</v>
      </c>
      <c r="B63" s="396" t="s">
        <v>2430</v>
      </c>
      <c r="C63" s="400" t="s">
        <v>2831</v>
      </c>
      <c r="D63" s="401" t="s">
        <v>2963</v>
      </c>
      <c r="E63" s="529">
        <v>0.21</v>
      </c>
      <c r="F63" s="529">
        <v>0.21</v>
      </c>
      <c r="G63" s="399"/>
    </row>
    <row r="64" spans="1:7" s="223" customFormat="1" ht="28.5" customHeight="1">
      <c r="A64" s="396" t="s">
        <v>2431</v>
      </c>
      <c r="B64" s="396" t="s">
        <v>2432</v>
      </c>
      <c r="C64" s="400" t="s">
        <v>2831</v>
      </c>
      <c r="D64" s="401" t="s">
        <v>2963</v>
      </c>
      <c r="E64" s="529">
        <v>0.46</v>
      </c>
      <c r="F64" s="529">
        <v>0.46</v>
      </c>
      <c r="G64" s="399"/>
    </row>
    <row r="65" spans="1:7" s="223" customFormat="1" ht="28.5" customHeight="1">
      <c r="A65" s="396" t="s">
        <v>2433</v>
      </c>
      <c r="B65" s="396" t="s">
        <v>2434</v>
      </c>
      <c r="C65" s="400" t="s">
        <v>2831</v>
      </c>
      <c r="D65" s="401" t="s">
        <v>2963</v>
      </c>
      <c r="E65" s="529">
        <v>1.98</v>
      </c>
      <c r="F65" s="529">
        <v>1.98</v>
      </c>
      <c r="G65" s="399" t="s">
        <v>3327</v>
      </c>
    </row>
    <row r="66" spans="1:7" s="223" customFormat="1" ht="28.5" customHeight="1">
      <c r="A66" s="402" t="s">
        <v>2435</v>
      </c>
      <c r="B66" s="402" t="s">
        <v>2436</v>
      </c>
      <c r="C66" s="400" t="s">
        <v>2831</v>
      </c>
      <c r="D66" s="401" t="s">
        <v>2963</v>
      </c>
      <c r="E66" s="530">
        <v>0.32</v>
      </c>
      <c r="F66" s="530">
        <v>0.32</v>
      </c>
      <c r="G66" s="405" t="s">
        <v>6256</v>
      </c>
    </row>
    <row r="67" spans="1:7" s="223" customFormat="1" ht="38.25">
      <c r="A67" s="396" t="s">
        <v>2437</v>
      </c>
      <c r="B67" s="396" t="s">
        <v>3328</v>
      </c>
      <c r="C67" s="400" t="s">
        <v>2831</v>
      </c>
      <c r="D67" s="401" t="s">
        <v>2963</v>
      </c>
      <c r="E67" s="529">
        <v>0.2</v>
      </c>
      <c r="F67" s="529">
        <v>0.2</v>
      </c>
      <c r="G67" s="399" t="s">
        <v>6257</v>
      </c>
    </row>
    <row r="68" spans="1:7" s="223" customFormat="1" ht="28.5" customHeight="1">
      <c r="A68" s="396" t="s">
        <v>2438</v>
      </c>
      <c r="B68" s="396" t="s">
        <v>2439</v>
      </c>
      <c r="C68" s="400" t="s">
        <v>2831</v>
      </c>
      <c r="D68" s="401" t="s">
        <v>2963</v>
      </c>
      <c r="E68" s="529">
        <v>0.92</v>
      </c>
      <c r="F68" s="529">
        <v>0.92</v>
      </c>
      <c r="G68" s="399"/>
    </row>
    <row r="69" spans="1:7" s="223" customFormat="1" ht="28.5" customHeight="1">
      <c r="A69" s="396" t="s">
        <v>2440</v>
      </c>
      <c r="B69" s="396" t="s">
        <v>2441</v>
      </c>
      <c r="C69" s="400" t="s">
        <v>2831</v>
      </c>
      <c r="D69" s="401" t="s">
        <v>2963</v>
      </c>
      <c r="E69" s="529">
        <v>1.71</v>
      </c>
      <c r="F69" s="529">
        <v>1.71</v>
      </c>
      <c r="G69" s="399"/>
    </row>
    <row r="70" spans="1:7" s="223" customFormat="1" ht="28.5" customHeight="1">
      <c r="A70" s="396" t="s">
        <v>2442</v>
      </c>
      <c r="B70" s="396" t="s">
        <v>3329</v>
      </c>
      <c r="C70" s="400" t="s">
        <v>2831</v>
      </c>
      <c r="D70" s="401" t="s">
        <v>2963</v>
      </c>
      <c r="E70" s="529">
        <v>0.5</v>
      </c>
      <c r="F70" s="529">
        <v>0.5</v>
      </c>
      <c r="G70" s="399"/>
    </row>
    <row r="71" spans="1:7" s="223" customFormat="1" ht="28.5" customHeight="1">
      <c r="A71" s="396" t="s">
        <v>2443</v>
      </c>
      <c r="B71" s="396" t="s">
        <v>2444</v>
      </c>
      <c r="C71" s="400" t="s">
        <v>2831</v>
      </c>
      <c r="D71" s="401" t="s">
        <v>2963</v>
      </c>
      <c r="E71" s="529">
        <v>0.31</v>
      </c>
      <c r="F71" s="529">
        <v>0.31</v>
      </c>
      <c r="G71" s="399" t="s">
        <v>6258</v>
      </c>
    </row>
    <row r="72" spans="1:7" s="223" customFormat="1" ht="28.5" customHeight="1">
      <c r="A72" s="396" t="s">
        <v>3330</v>
      </c>
      <c r="B72" s="396" t="s">
        <v>3331</v>
      </c>
      <c r="C72" s="400" t="s">
        <v>2831</v>
      </c>
      <c r="D72" s="401" t="s">
        <v>2963</v>
      </c>
      <c r="E72" s="529" t="s">
        <v>12</v>
      </c>
      <c r="F72" s="529">
        <v>2</v>
      </c>
      <c r="G72" s="399" t="s">
        <v>6259</v>
      </c>
    </row>
    <row r="73" spans="1:7" s="223" customFormat="1" ht="28.5" customHeight="1">
      <c r="A73" s="396" t="s">
        <v>2445</v>
      </c>
      <c r="B73" s="396" t="s">
        <v>2446</v>
      </c>
      <c r="C73" s="400" t="s">
        <v>2831</v>
      </c>
      <c r="D73" s="401" t="s">
        <v>2963</v>
      </c>
      <c r="E73" s="529" t="s">
        <v>170</v>
      </c>
      <c r="F73" s="529">
        <v>1</v>
      </c>
      <c r="G73" s="399"/>
    </row>
    <row r="74" spans="1:7" s="223" customFormat="1" ht="28.5" customHeight="1">
      <c r="A74" s="396" t="s">
        <v>3332</v>
      </c>
      <c r="B74" s="396" t="s">
        <v>3333</v>
      </c>
      <c r="C74" s="400" t="s">
        <v>2831</v>
      </c>
      <c r="D74" s="401" t="s">
        <v>2963</v>
      </c>
      <c r="E74" s="529">
        <v>0.25</v>
      </c>
      <c r="F74" s="529">
        <v>0.25</v>
      </c>
      <c r="G74" s="399" t="s">
        <v>6260</v>
      </c>
    </row>
    <row r="75" spans="1:7" s="223" customFormat="1" ht="28.5" customHeight="1">
      <c r="A75" s="396" t="s">
        <v>2447</v>
      </c>
      <c r="B75" s="396" t="s">
        <v>3334</v>
      </c>
      <c r="C75" s="400" t="s">
        <v>2831</v>
      </c>
      <c r="D75" s="401" t="s">
        <v>2963</v>
      </c>
      <c r="E75" s="529">
        <v>2</v>
      </c>
      <c r="F75" s="529">
        <v>2</v>
      </c>
      <c r="G75" s="399" t="s">
        <v>3335</v>
      </c>
    </row>
    <row r="76" spans="1:7" s="223" customFormat="1" ht="28.5" customHeight="1">
      <c r="A76" s="396" t="s">
        <v>3145</v>
      </c>
      <c r="B76" s="396" t="s">
        <v>3146</v>
      </c>
      <c r="C76" s="400" t="s">
        <v>2831</v>
      </c>
      <c r="D76" s="401" t="s">
        <v>2963</v>
      </c>
      <c r="E76" s="529">
        <v>0.25</v>
      </c>
      <c r="F76" s="529">
        <v>0.25</v>
      </c>
      <c r="G76" s="399" t="s">
        <v>3335</v>
      </c>
    </row>
    <row r="77" spans="1:7" s="223" customFormat="1" ht="28.5" customHeight="1">
      <c r="A77" s="396" t="s">
        <v>2424</v>
      </c>
      <c r="B77" s="396" t="s">
        <v>2425</v>
      </c>
      <c r="C77" s="400" t="s">
        <v>2831</v>
      </c>
      <c r="D77" s="401" t="s">
        <v>2963</v>
      </c>
      <c r="E77" s="529">
        <v>0.48</v>
      </c>
      <c r="F77" s="529">
        <v>0.48</v>
      </c>
      <c r="G77" s="399" t="s">
        <v>3335</v>
      </c>
    </row>
    <row r="78" spans="1:7" s="223" customFormat="1" ht="28.5" customHeight="1">
      <c r="A78" s="396" t="s">
        <v>2448</v>
      </c>
      <c r="B78" s="396" t="s">
        <v>3336</v>
      </c>
      <c r="C78" s="400" t="s">
        <v>2831</v>
      </c>
      <c r="D78" s="401" t="s">
        <v>2963</v>
      </c>
      <c r="E78" s="529">
        <v>0.45</v>
      </c>
      <c r="F78" s="529">
        <v>0.45</v>
      </c>
      <c r="G78" s="399" t="s">
        <v>5081</v>
      </c>
    </row>
    <row r="79" spans="1:7" s="223" customFormat="1" ht="28.5" customHeight="1">
      <c r="A79" s="396" t="s">
        <v>2449</v>
      </c>
      <c r="B79" s="396" t="s">
        <v>2450</v>
      </c>
      <c r="C79" s="400" t="s">
        <v>2831</v>
      </c>
      <c r="D79" s="401" t="s">
        <v>2963</v>
      </c>
      <c r="E79" s="529">
        <v>0.5</v>
      </c>
      <c r="F79" s="529">
        <v>0.5</v>
      </c>
      <c r="G79" s="399"/>
    </row>
    <row r="80" spans="1:7" s="223" customFormat="1" ht="28.5" customHeight="1">
      <c r="A80" s="396" t="s">
        <v>2451</v>
      </c>
      <c r="B80" s="396" t="s">
        <v>2452</v>
      </c>
      <c r="C80" s="400" t="s">
        <v>2831</v>
      </c>
      <c r="D80" s="401" t="s">
        <v>2963</v>
      </c>
      <c r="E80" s="529">
        <v>1.67</v>
      </c>
      <c r="F80" s="529">
        <v>1.67</v>
      </c>
      <c r="G80" s="399"/>
    </row>
    <row r="81" spans="1:7" s="223" customFormat="1" ht="28.5" customHeight="1">
      <c r="A81" s="396" t="s">
        <v>2453</v>
      </c>
      <c r="B81" s="396" t="s">
        <v>2454</v>
      </c>
      <c r="C81" s="400" t="s">
        <v>2831</v>
      </c>
      <c r="D81" s="401" t="s">
        <v>2963</v>
      </c>
      <c r="E81" s="529">
        <v>0.68</v>
      </c>
      <c r="F81" s="529">
        <v>0.68</v>
      </c>
      <c r="G81" s="399"/>
    </row>
    <row r="82" spans="1:7" s="223" customFormat="1" ht="28.5" customHeight="1">
      <c r="A82" s="396" t="s">
        <v>2455</v>
      </c>
      <c r="B82" s="396" t="s">
        <v>2456</v>
      </c>
      <c r="C82" s="400" t="s">
        <v>2831</v>
      </c>
      <c r="D82" s="401" t="s">
        <v>2963</v>
      </c>
      <c r="E82" s="529">
        <v>0.2</v>
      </c>
      <c r="F82" s="529">
        <v>0.2</v>
      </c>
      <c r="G82" s="399" t="s">
        <v>4621</v>
      </c>
    </row>
    <row r="83" spans="1:7" s="223" customFormat="1" ht="28.5" customHeight="1">
      <c r="A83" s="541" t="s">
        <v>2570</v>
      </c>
      <c r="B83" s="542"/>
      <c r="C83" s="543"/>
      <c r="D83" s="542"/>
      <c r="E83" s="544"/>
      <c r="F83" s="544"/>
      <c r="G83" s="545"/>
    </row>
    <row r="84" spans="1:7" s="223" customFormat="1" ht="28.5" customHeight="1">
      <c r="A84" s="396" t="s">
        <v>2457</v>
      </c>
      <c r="B84" s="396" t="s">
        <v>2458</v>
      </c>
      <c r="C84" s="400" t="s">
        <v>2831</v>
      </c>
      <c r="D84" s="401" t="s">
        <v>2963</v>
      </c>
      <c r="E84" s="398">
        <v>1.4</v>
      </c>
      <c r="F84" s="398">
        <v>1.4</v>
      </c>
      <c r="G84" s="399" t="s">
        <v>6249</v>
      </c>
    </row>
    <row r="85" spans="1:7" s="223" customFormat="1" ht="28.5" customHeight="1">
      <c r="A85" s="396" t="s">
        <v>2459</v>
      </c>
      <c r="B85" s="396" t="s">
        <v>2460</v>
      </c>
      <c r="C85" s="400" t="s">
        <v>2831</v>
      </c>
      <c r="D85" s="401" t="s">
        <v>2963</v>
      </c>
      <c r="E85" s="398">
        <v>1.08</v>
      </c>
      <c r="F85" s="398">
        <v>1.08</v>
      </c>
      <c r="G85" s="399"/>
    </row>
    <row r="86" spans="1:7" s="222" customFormat="1" ht="28.5" customHeight="1">
      <c r="A86" s="396" t="s">
        <v>2461</v>
      </c>
      <c r="B86" s="396" t="s">
        <v>2462</v>
      </c>
      <c r="C86" s="400" t="s">
        <v>2831</v>
      </c>
      <c r="D86" s="401" t="s">
        <v>2963</v>
      </c>
      <c r="E86" s="398">
        <v>0.82</v>
      </c>
      <c r="F86" s="398">
        <v>0.82</v>
      </c>
      <c r="G86" s="399"/>
    </row>
    <row r="87" spans="1:7" s="223" customFormat="1" ht="28.5" customHeight="1">
      <c r="A87" s="396" t="s">
        <v>2468</v>
      </c>
      <c r="B87" s="396" t="s">
        <v>2469</v>
      </c>
      <c r="C87" s="400" t="s">
        <v>2831</v>
      </c>
      <c r="D87" s="401" t="s">
        <v>2963</v>
      </c>
      <c r="E87" s="398">
        <v>1.1499999999999999</v>
      </c>
      <c r="F87" s="398">
        <v>1.1499999999999999</v>
      </c>
      <c r="G87" s="399"/>
    </row>
    <row r="88" spans="1:7" s="223" customFormat="1" ht="28.5" customHeight="1">
      <c r="A88" s="396" t="s">
        <v>2470</v>
      </c>
      <c r="B88" s="396" t="s">
        <v>2471</v>
      </c>
      <c r="C88" s="400" t="s">
        <v>2831</v>
      </c>
      <c r="D88" s="401" t="s">
        <v>2963</v>
      </c>
      <c r="E88" s="398">
        <v>1.1499999999999999</v>
      </c>
      <c r="F88" s="398">
        <v>1.1499999999999999</v>
      </c>
      <c r="G88" s="399"/>
    </row>
    <row r="89" spans="1:7" s="223" customFormat="1" ht="28.5" customHeight="1">
      <c r="A89" s="396" t="s">
        <v>3148</v>
      </c>
      <c r="B89" s="396" t="s">
        <v>3149</v>
      </c>
      <c r="C89" s="400" t="s">
        <v>2831</v>
      </c>
      <c r="D89" s="401" t="s">
        <v>2963</v>
      </c>
      <c r="E89" s="398">
        <v>1.1499999999999999</v>
      </c>
      <c r="F89" s="398">
        <v>1.1499999999999999</v>
      </c>
      <c r="G89" s="399"/>
    </row>
    <row r="90" spans="1:7" s="223" customFormat="1" ht="28.5" customHeight="1">
      <c r="A90" s="396" t="s">
        <v>2472</v>
      </c>
      <c r="B90" s="396" t="s">
        <v>2473</v>
      </c>
      <c r="C90" s="400" t="s">
        <v>2831</v>
      </c>
      <c r="D90" s="401" t="s">
        <v>2963</v>
      </c>
      <c r="E90" s="398">
        <v>1.1499999999999999</v>
      </c>
      <c r="F90" s="398">
        <v>1.1499999999999999</v>
      </c>
      <c r="G90" s="399"/>
    </row>
    <row r="91" spans="1:7" s="223" customFormat="1" ht="28.5" customHeight="1">
      <c r="A91" s="396" t="s">
        <v>2474</v>
      </c>
      <c r="B91" s="396" t="s">
        <v>2475</v>
      </c>
      <c r="C91" s="400" t="s">
        <v>2831</v>
      </c>
      <c r="D91" s="401" t="s">
        <v>2963</v>
      </c>
      <c r="E91" s="398">
        <v>0.91</v>
      </c>
      <c r="F91" s="398">
        <v>0.91</v>
      </c>
      <c r="G91" s="399"/>
    </row>
    <row r="92" spans="1:7" s="223" customFormat="1" ht="28.5" customHeight="1">
      <c r="A92" s="396" t="s">
        <v>2476</v>
      </c>
      <c r="B92" s="396" t="s">
        <v>2477</v>
      </c>
      <c r="C92" s="400" t="s">
        <v>2831</v>
      </c>
      <c r="D92" s="401" t="s">
        <v>2963</v>
      </c>
      <c r="E92" s="398">
        <v>3.01</v>
      </c>
      <c r="F92" s="398">
        <v>3.01</v>
      </c>
      <c r="G92" s="399"/>
    </row>
    <row r="93" spans="1:7" s="223" customFormat="1" ht="28.5" customHeight="1">
      <c r="A93" s="396" t="s">
        <v>3150</v>
      </c>
      <c r="B93" s="396" t="s">
        <v>3151</v>
      </c>
      <c r="C93" s="400" t="s">
        <v>2831</v>
      </c>
      <c r="D93" s="401" t="s">
        <v>2963</v>
      </c>
      <c r="E93" s="398">
        <v>0.91</v>
      </c>
      <c r="F93" s="398">
        <v>0.91</v>
      </c>
      <c r="G93" s="399"/>
    </row>
    <row r="94" spans="1:7" s="223" customFormat="1" ht="28.5" customHeight="1">
      <c r="A94" s="396" t="s">
        <v>3152</v>
      </c>
      <c r="B94" s="396" t="s">
        <v>3153</v>
      </c>
      <c r="C94" s="400" t="s">
        <v>2831</v>
      </c>
      <c r="D94" s="401" t="s">
        <v>2963</v>
      </c>
      <c r="E94" s="398">
        <v>0.91</v>
      </c>
      <c r="F94" s="398">
        <v>0.91</v>
      </c>
      <c r="G94" s="399"/>
    </row>
    <row r="95" spans="1:7" s="223" customFormat="1" ht="28.5" customHeight="1">
      <c r="A95" s="396" t="s">
        <v>3154</v>
      </c>
      <c r="B95" s="396" t="s">
        <v>3155</v>
      </c>
      <c r="C95" s="400" t="s">
        <v>2831</v>
      </c>
      <c r="D95" s="401" t="s">
        <v>2963</v>
      </c>
      <c r="E95" s="398">
        <v>1.1499999999999999</v>
      </c>
      <c r="F95" s="398">
        <v>1.1499999999999999</v>
      </c>
      <c r="G95" s="399"/>
    </row>
    <row r="96" spans="1:7" s="223" customFormat="1" ht="28.5" customHeight="1">
      <c r="A96" s="396" t="s">
        <v>3156</v>
      </c>
      <c r="B96" s="396" t="s">
        <v>3157</v>
      </c>
      <c r="C96" s="400" t="s">
        <v>2831</v>
      </c>
      <c r="D96" s="401" t="s">
        <v>2963</v>
      </c>
      <c r="E96" s="398">
        <v>0.91</v>
      </c>
      <c r="F96" s="398">
        <v>0.91</v>
      </c>
      <c r="G96" s="399"/>
    </row>
    <row r="97" spans="1:7" s="223" customFormat="1" ht="28.5" customHeight="1">
      <c r="A97" s="396" t="s">
        <v>3158</v>
      </c>
      <c r="B97" s="396" t="s">
        <v>3159</v>
      </c>
      <c r="C97" s="400" t="s">
        <v>2831</v>
      </c>
      <c r="D97" s="401" t="s">
        <v>2963</v>
      </c>
      <c r="E97" s="529">
        <v>0.91</v>
      </c>
      <c r="F97" s="529">
        <v>0.91</v>
      </c>
      <c r="G97" s="399"/>
    </row>
    <row r="98" spans="1:7" s="223" customFormat="1" ht="28.5" customHeight="1">
      <c r="A98" s="396" t="s">
        <v>2530</v>
      </c>
      <c r="B98" s="396" t="s">
        <v>2531</v>
      </c>
      <c r="C98" s="400" t="s">
        <v>2831</v>
      </c>
      <c r="D98" s="401" t="s">
        <v>2963</v>
      </c>
      <c r="E98" s="529">
        <v>1.85</v>
      </c>
      <c r="F98" s="529">
        <v>1.85</v>
      </c>
      <c r="G98" s="399"/>
    </row>
    <row r="99" spans="1:7" s="223" customFormat="1" ht="28.5" customHeight="1">
      <c r="A99" s="396" t="s">
        <v>3160</v>
      </c>
      <c r="B99" s="396" t="s">
        <v>3161</v>
      </c>
      <c r="C99" s="400" t="s">
        <v>2831</v>
      </c>
      <c r="D99" s="401" t="s">
        <v>2963</v>
      </c>
      <c r="E99" s="529">
        <v>1.06</v>
      </c>
      <c r="F99" s="529">
        <v>1.06</v>
      </c>
      <c r="G99" s="399"/>
    </row>
    <row r="100" spans="1:7" s="223" customFormat="1" ht="28.5" customHeight="1">
      <c r="A100" s="396" t="s">
        <v>2463</v>
      </c>
      <c r="B100" s="396" t="s">
        <v>3186</v>
      </c>
      <c r="C100" s="400" t="s">
        <v>2831</v>
      </c>
      <c r="D100" s="401" t="s">
        <v>2963</v>
      </c>
      <c r="E100" s="529">
        <v>6.87</v>
      </c>
      <c r="F100" s="529">
        <v>6.87</v>
      </c>
      <c r="G100" s="399" t="s">
        <v>3337</v>
      </c>
    </row>
    <row r="101" spans="1:7" s="223" customFormat="1" ht="28.5" customHeight="1">
      <c r="A101" s="396" t="s">
        <v>3147</v>
      </c>
      <c r="B101" s="396" t="s">
        <v>2464</v>
      </c>
      <c r="C101" s="400" t="s">
        <v>2831</v>
      </c>
      <c r="D101" s="401" t="s">
        <v>2963</v>
      </c>
      <c r="E101" s="529">
        <v>1.43</v>
      </c>
      <c r="F101" s="529">
        <v>1.43</v>
      </c>
      <c r="G101" s="399"/>
    </row>
    <row r="102" spans="1:7" s="223" customFormat="1" ht="28.5" customHeight="1">
      <c r="A102" s="396" t="s">
        <v>2465</v>
      </c>
      <c r="B102" s="396" t="s">
        <v>2466</v>
      </c>
      <c r="C102" s="400" t="s">
        <v>2831</v>
      </c>
      <c r="D102" s="401" t="s">
        <v>2963</v>
      </c>
      <c r="E102" s="529">
        <v>2.5499999999999998</v>
      </c>
      <c r="F102" s="529">
        <v>2.5499999999999998</v>
      </c>
      <c r="G102" s="399"/>
    </row>
    <row r="103" spans="1:7" s="223" customFormat="1" ht="28.5" customHeight="1">
      <c r="A103" s="396" t="s">
        <v>2467</v>
      </c>
      <c r="B103" s="396" t="s">
        <v>3185</v>
      </c>
      <c r="C103" s="400" t="s">
        <v>2831</v>
      </c>
      <c r="D103" s="401" t="s">
        <v>2963</v>
      </c>
      <c r="E103" s="529">
        <v>2.96</v>
      </c>
      <c r="F103" s="529">
        <v>2.96</v>
      </c>
      <c r="G103" s="399"/>
    </row>
    <row r="104" spans="1:7" s="223" customFormat="1" ht="28.5" customHeight="1">
      <c r="A104" s="396" t="s">
        <v>2478</v>
      </c>
      <c r="B104" s="396" t="s">
        <v>2479</v>
      </c>
      <c r="C104" s="400" t="s">
        <v>2831</v>
      </c>
      <c r="D104" s="401" t="s">
        <v>2963</v>
      </c>
      <c r="E104" s="529">
        <v>1.06</v>
      </c>
      <c r="F104" s="529">
        <v>1.06</v>
      </c>
      <c r="G104" s="399"/>
    </row>
    <row r="105" spans="1:7" s="223" customFormat="1" ht="28.5" customHeight="1">
      <c r="A105" s="396" t="s">
        <v>2482</v>
      </c>
      <c r="B105" s="396" t="s">
        <v>2483</v>
      </c>
      <c r="C105" s="400" t="s">
        <v>2831</v>
      </c>
      <c r="D105" s="401" t="s">
        <v>2963</v>
      </c>
      <c r="E105" s="398">
        <v>1.3</v>
      </c>
      <c r="F105" s="398">
        <v>1.3</v>
      </c>
      <c r="G105" s="399" t="s">
        <v>3338</v>
      </c>
    </row>
    <row r="106" spans="1:7" s="223" customFormat="1" ht="28.5" customHeight="1">
      <c r="A106" s="396" t="s">
        <v>2484</v>
      </c>
      <c r="B106" s="396" t="s">
        <v>2485</v>
      </c>
      <c r="C106" s="400" t="s">
        <v>2831</v>
      </c>
      <c r="D106" s="401" t="s">
        <v>2963</v>
      </c>
      <c r="E106" s="398">
        <v>0.84</v>
      </c>
      <c r="F106" s="398">
        <v>0.84</v>
      </c>
      <c r="G106" s="399" t="s">
        <v>3339</v>
      </c>
    </row>
    <row r="107" spans="1:7" s="223" customFormat="1" ht="28.5" customHeight="1">
      <c r="A107" s="396" t="s">
        <v>3162</v>
      </c>
      <c r="B107" s="396" t="s">
        <v>3163</v>
      </c>
      <c r="C107" s="400" t="s">
        <v>2831</v>
      </c>
      <c r="D107" s="401" t="s">
        <v>2963</v>
      </c>
      <c r="E107" s="398">
        <v>2</v>
      </c>
      <c r="F107" s="398">
        <v>2</v>
      </c>
      <c r="G107" s="399" t="s">
        <v>3340</v>
      </c>
    </row>
    <row r="108" spans="1:7" s="223" customFormat="1" ht="38.25">
      <c r="A108" s="396" t="s">
        <v>3164</v>
      </c>
      <c r="B108" s="396" t="s">
        <v>3165</v>
      </c>
      <c r="C108" s="400" t="s">
        <v>2831</v>
      </c>
      <c r="D108" s="401" t="s">
        <v>2963</v>
      </c>
      <c r="E108" s="398">
        <v>2.33</v>
      </c>
      <c r="F108" s="398">
        <v>2.33</v>
      </c>
      <c r="G108" s="399" t="s">
        <v>3341</v>
      </c>
    </row>
    <row r="109" spans="1:7" s="223" customFormat="1" ht="38.25">
      <c r="A109" s="396" t="s">
        <v>3166</v>
      </c>
      <c r="B109" s="396" t="s">
        <v>3167</v>
      </c>
      <c r="C109" s="400" t="s">
        <v>2831</v>
      </c>
      <c r="D109" s="401" t="s">
        <v>2963</v>
      </c>
      <c r="E109" s="398">
        <v>2.2200000000000002</v>
      </c>
      <c r="F109" s="398">
        <v>2.2200000000000002</v>
      </c>
      <c r="G109" s="399" t="s">
        <v>3342</v>
      </c>
    </row>
    <row r="110" spans="1:7" s="223" customFormat="1" ht="28.5" customHeight="1">
      <c r="A110" s="396" t="s">
        <v>3343</v>
      </c>
      <c r="B110" s="396" t="s">
        <v>3344</v>
      </c>
      <c r="C110" s="400" t="s">
        <v>2831</v>
      </c>
      <c r="D110" s="401" t="s">
        <v>2963</v>
      </c>
      <c r="E110" s="398">
        <v>1</v>
      </c>
      <c r="F110" s="398">
        <v>1</v>
      </c>
      <c r="G110" s="399" t="s">
        <v>5081</v>
      </c>
    </row>
    <row r="111" spans="1:7" s="223" customFormat="1" ht="28.5" customHeight="1">
      <c r="A111" s="396" t="s">
        <v>3168</v>
      </c>
      <c r="B111" s="396" t="s">
        <v>3169</v>
      </c>
      <c r="C111" s="400" t="s">
        <v>2831</v>
      </c>
      <c r="D111" s="401" t="s">
        <v>2963</v>
      </c>
      <c r="E111" s="398">
        <v>1</v>
      </c>
      <c r="F111" s="398">
        <v>1</v>
      </c>
      <c r="G111" s="399"/>
    </row>
    <row r="112" spans="1:7" s="223" customFormat="1" ht="28.5" customHeight="1">
      <c r="A112" s="396" t="s">
        <v>2489</v>
      </c>
      <c r="B112" s="396" t="s">
        <v>2490</v>
      </c>
      <c r="C112" s="400" t="s">
        <v>2831</v>
      </c>
      <c r="D112" s="401" t="s">
        <v>2963</v>
      </c>
      <c r="E112" s="529">
        <v>1.01</v>
      </c>
      <c r="F112" s="529">
        <v>1.01</v>
      </c>
      <c r="G112" s="399"/>
    </row>
    <row r="113" spans="1:7" s="223" customFormat="1" ht="28.5" customHeight="1">
      <c r="A113" s="396" t="s">
        <v>2491</v>
      </c>
      <c r="B113" s="396" t="s">
        <v>2492</v>
      </c>
      <c r="C113" s="400" t="s">
        <v>2831</v>
      </c>
      <c r="D113" s="401" t="s">
        <v>2963</v>
      </c>
      <c r="E113" s="529">
        <v>1.55</v>
      </c>
      <c r="F113" s="529">
        <v>1.55</v>
      </c>
      <c r="G113" s="399"/>
    </row>
    <row r="114" spans="1:7" s="223" customFormat="1" ht="28.5" customHeight="1">
      <c r="A114" s="396" t="s">
        <v>2493</v>
      </c>
      <c r="B114" s="396" t="s">
        <v>2494</v>
      </c>
      <c r="C114" s="400" t="s">
        <v>2831</v>
      </c>
      <c r="D114" s="401" t="s">
        <v>2963</v>
      </c>
      <c r="E114" s="529">
        <v>2.58</v>
      </c>
      <c r="F114" s="529">
        <v>2.58</v>
      </c>
      <c r="G114" s="399"/>
    </row>
    <row r="115" spans="1:7" s="223" customFormat="1" ht="28.5" customHeight="1">
      <c r="A115" s="396" t="s">
        <v>2495</v>
      </c>
      <c r="B115" s="396" t="s">
        <v>2496</v>
      </c>
      <c r="C115" s="400" t="s">
        <v>2831</v>
      </c>
      <c r="D115" s="401" t="s">
        <v>2963</v>
      </c>
      <c r="E115" s="398">
        <v>3.78</v>
      </c>
      <c r="F115" s="398">
        <v>3.78</v>
      </c>
      <c r="G115" s="399"/>
    </row>
    <row r="116" spans="1:7" s="223" customFormat="1" ht="28.5" customHeight="1">
      <c r="A116" s="396" t="s">
        <v>2497</v>
      </c>
      <c r="B116" s="396" t="s">
        <v>2498</v>
      </c>
      <c r="C116" s="400" t="s">
        <v>2831</v>
      </c>
      <c r="D116" s="401" t="s">
        <v>2963</v>
      </c>
      <c r="E116" s="398">
        <v>1</v>
      </c>
      <c r="F116" s="398">
        <v>1</v>
      </c>
      <c r="G116" s="399"/>
    </row>
    <row r="117" spans="1:7" s="223" customFormat="1" ht="28.5" customHeight="1">
      <c r="A117" s="396" t="s">
        <v>2499</v>
      </c>
      <c r="B117" s="396" t="s">
        <v>2500</v>
      </c>
      <c r="C117" s="400" t="s">
        <v>2831</v>
      </c>
      <c r="D117" s="401" t="s">
        <v>2963</v>
      </c>
      <c r="E117" s="398">
        <v>0.97</v>
      </c>
      <c r="F117" s="398">
        <v>0.97</v>
      </c>
      <c r="G117" s="399" t="s">
        <v>3340</v>
      </c>
    </row>
    <row r="118" spans="1:7" s="223" customFormat="1" ht="28.5" customHeight="1">
      <c r="A118" s="396" t="s">
        <v>2501</v>
      </c>
      <c r="B118" s="396" t="s">
        <v>2502</v>
      </c>
      <c r="C118" s="400" t="s">
        <v>2831</v>
      </c>
      <c r="D118" s="401" t="s">
        <v>2963</v>
      </c>
      <c r="E118" s="398">
        <v>1.03</v>
      </c>
      <c r="F118" s="398">
        <v>1.03</v>
      </c>
      <c r="G118" s="399"/>
    </row>
    <row r="119" spans="1:7" s="223" customFormat="1" ht="28.5" customHeight="1">
      <c r="A119" s="396" t="s">
        <v>2503</v>
      </c>
      <c r="B119" s="396" t="s">
        <v>2504</v>
      </c>
      <c r="C119" s="400" t="s">
        <v>2831</v>
      </c>
      <c r="D119" s="401" t="s">
        <v>2963</v>
      </c>
      <c r="E119" s="398">
        <v>2.14</v>
      </c>
      <c r="F119" s="398">
        <v>2.14</v>
      </c>
      <c r="G119" s="399" t="s">
        <v>3340</v>
      </c>
    </row>
    <row r="120" spans="1:7" s="223" customFormat="1" ht="28.5" customHeight="1">
      <c r="A120" s="396" t="s">
        <v>2505</v>
      </c>
      <c r="B120" s="396" t="s">
        <v>2506</v>
      </c>
      <c r="C120" s="400" t="s">
        <v>2831</v>
      </c>
      <c r="D120" s="531" t="s">
        <v>2963</v>
      </c>
      <c r="E120" s="529">
        <v>2.41</v>
      </c>
      <c r="F120" s="529">
        <v>2.41</v>
      </c>
      <c r="G120" s="399" t="s">
        <v>3340</v>
      </c>
    </row>
    <row r="121" spans="1:7" s="223" customFormat="1" ht="28.5" customHeight="1">
      <c r="A121" s="396" t="s">
        <v>2507</v>
      </c>
      <c r="B121" s="396" t="s">
        <v>2508</v>
      </c>
      <c r="C121" s="400" t="s">
        <v>2831</v>
      </c>
      <c r="D121" s="531" t="s">
        <v>2963</v>
      </c>
      <c r="E121" s="529">
        <v>3.89</v>
      </c>
      <c r="F121" s="529">
        <v>3.89</v>
      </c>
      <c r="G121" s="399"/>
    </row>
    <row r="122" spans="1:7" s="223" customFormat="1" ht="28.5" customHeight="1">
      <c r="A122" s="396" t="s">
        <v>2509</v>
      </c>
      <c r="B122" s="396" t="s">
        <v>2510</v>
      </c>
      <c r="C122" s="400" t="s">
        <v>2831</v>
      </c>
      <c r="D122" s="531" t="s">
        <v>2963</v>
      </c>
      <c r="E122" s="529">
        <v>3</v>
      </c>
      <c r="F122" s="529">
        <v>3</v>
      </c>
      <c r="G122" s="399"/>
    </row>
    <row r="123" spans="1:7" s="223" customFormat="1" ht="28.5" customHeight="1">
      <c r="A123" s="396" t="s">
        <v>2511</v>
      </c>
      <c r="B123" s="396" t="s">
        <v>2512</v>
      </c>
      <c r="C123" s="400" t="s">
        <v>2831</v>
      </c>
      <c r="D123" s="531" t="s">
        <v>2963</v>
      </c>
      <c r="E123" s="529">
        <v>4.3</v>
      </c>
      <c r="F123" s="529">
        <v>4.3</v>
      </c>
      <c r="G123" s="399"/>
    </row>
    <row r="124" spans="1:7" s="223" customFormat="1" ht="28.5" customHeight="1">
      <c r="A124" s="396" t="s">
        <v>2513</v>
      </c>
      <c r="B124" s="396" t="s">
        <v>3345</v>
      </c>
      <c r="C124" s="400" t="s">
        <v>2831</v>
      </c>
      <c r="D124" s="401" t="s">
        <v>2963</v>
      </c>
      <c r="E124" s="398">
        <v>1</v>
      </c>
      <c r="F124" s="398">
        <v>1</v>
      </c>
      <c r="G124" s="399" t="s">
        <v>4603</v>
      </c>
    </row>
    <row r="125" spans="1:7" s="223" customFormat="1" ht="28.5" customHeight="1">
      <c r="A125" s="396" t="s">
        <v>2514</v>
      </c>
      <c r="B125" s="396" t="s">
        <v>2515</v>
      </c>
      <c r="C125" s="400" t="s">
        <v>2831</v>
      </c>
      <c r="D125" s="401" t="s">
        <v>2963</v>
      </c>
      <c r="E125" s="398">
        <v>2.7</v>
      </c>
      <c r="F125" s="398">
        <v>2.7</v>
      </c>
      <c r="G125" s="399" t="s">
        <v>3346</v>
      </c>
    </row>
    <row r="126" spans="1:7" s="223" customFormat="1" ht="28.5" customHeight="1">
      <c r="A126" s="396" t="s">
        <v>2516</v>
      </c>
      <c r="B126" s="396" t="s">
        <v>2517</v>
      </c>
      <c r="C126" s="400" t="s">
        <v>2831</v>
      </c>
      <c r="D126" s="401" t="s">
        <v>2963</v>
      </c>
      <c r="E126" s="398">
        <v>2.1</v>
      </c>
      <c r="F126" s="398">
        <v>2.1</v>
      </c>
      <c r="G126" s="399"/>
    </row>
    <row r="127" spans="1:7" s="223" customFormat="1" ht="28.5" customHeight="1">
      <c r="A127" s="396" t="s">
        <v>2518</v>
      </c>
      <c r="B127" s="396" t="s">
        <v>2519</v>
      </c>
      <c r="C127" s="400" t="s">
        <v>2831</v>
      </c>
      <c r="D127" s="401" t="s">
        <v>2963</v>
      </c>
      <c r="E127" s="398">
        <v>2.1</v>
      </c>
      <c r="F127" s="398">
        <v>2.1</v>
      </c>
      <c r="G127" s="399"/>
    </row>
    <row r="128" spans="1:7" s="223" customFormat="1" ht="28.5" customHeight="1">
      <c r="A128" s="396" t="s">
        <v>2520</v>
      </c>
      <c r="B128" s="396" t="s">
        <v>2521</v>
      </c>
      <c r="C128" s="400" t="s">
        <v>2831</v>
      </c>
      <c r="D128" s="401" t="s">
        <v>2963</v>
      </c>
      <c r="E128" s="398">
        <v>1</v>
      </c>
      <c r="F128" s="398">
        <v>1</v>
      </c>
      <c r="G128" s="399"/>
    </row>
    <row r="129" spans="1:7" s="223" customFormat="1" ht="28.5" customHeight="1">
      <c r="A129" s="396" t="s">
        <v>2524</v>
      </c>
      <c r="B129" s="396" t="s">
        <v>2525</v>
      </c>
      <c r="C129" s="400" t="s">
        <v>2831</v>
      </c>
      <c r="D129" s="401" t="s">
        <v>2963</v>
      </c>
      <c r="E129" s="398">
        <v>1.04</v>
      </c>
      <c r="F129" s="398">
        <v>1.04</v>
      </c>
      <c r="G129" s="399"/>
    </row>
    <row r="130" spans="1:7" s="223" customFormat="1" ht="28.5" customHeight="1">
      <c r="A130" s="396" t="s">
        <v>2526</v>
      </c>
      <c r="B130" s="396" t="s">
        <v>2527</v>
      </c>
      <c r="C130" s="400" t="s">
        <v>2831</v>
      </c>
      <c r="D130" s="401" t="s">
        <v>2963</v>
      </c>
      <c r="E130" s="398">
        <v>2.6</v>
      </c>
      <c r="F130" s="398">
        <v>2.6</v>
      </c>
      <c r="G130" s="399"/>
    </row>
    <row r="131" spans="1:7" s="223" customFormat="1" ht="28.5" customHeight="1">
      <c r="A131" s="396" t="s">
        <v>2488</v>
      </c>
      <c r="B131" s="396" t="s">
        <v>3347</v>
      </c>
      <c r="C131" s="400" t="s">
        <v>2831</v>
      </c>
      <c r="D131" s="401" t="s">
        <v>2963</v>
      </c>
      <c r="E131" s="398">
        <v>2.5</v>
      </c>
      <c r="F131" s="398">
        <v>2.5</v>
      </c>
      <c r="G131" s="399" t="s">
        <v>5081</v>
      </c>
    </row>
    <row r="132" spans="1:7" s="223" customFormat="1" ht="28.5" customHeight="1">
      <c r="A132" s="396" t="s">
        <v>2480</v>
      </c>
      <c r="B132" s="1172" t="s">
        <v>2481</v>
      </c>
      <c r="C132" s="1173" t="s">
        <v>2831</v>
      </c>
      <c r="D132" s="531" t="s">
        <v>2963</v>
      </c>
      <c r="E132" s="529">
        <v>1.25</v>
      </c>
      <c r="F132" s="529">
        <v>1.25</v>
      </c>
      <c r="G132" s="399" t="s">
        <v>6261</v>
      </c>
    </row>
    <row r="133" spans="1:7" s="223" customFormat="1" ht="28.5" customHeight="1">
      <c r="A133" s="396" t="s">
        <v>2522</v>
      </c>
      <c r="B133" s="1172" t="s">
        <v>2523</v>
      </c>
      <c r="C133" s="1173" t="s">
        <v>2831</v>
      </c>
      <c r="D133" s="531" t="s">
        <v>2963</v>
      </c>
      <c r="E133" s="529">
        <v>4</v>
      </c>
      <c r="F133" s="529">
        <v>4</v>
      </c>
      <c r="G133" s="399"/>
    </row>
    <row r="134" spans="1:7" s="223" customFormat="1" ht="28.5" customHeight="1">
      <c r="A134" s="396" t="s">
        <v>3170</v>
      </c>
      <c r="B134" s="1172" t="s">
        <v>6262</v>
      </c>
      <c r="C134" s="1173" t="s">
        <v>2831</v>
      </c>
      <c r="D134" s="531" t="s">
        <v>2963</v>
      </c>
      <c r="E134" s="529">
        <v>0.84</v>
      </c>
      <c r="F134" s="529">
        <v>0.84</v>
      </c>
      <c r="G134" s="399" t="s">
        <v>6308</v>
      </c>
    </row>
    <row r="135" spans="1:7" s="223" customFormat="1" ht="28.5" customHeight="1">
      <c r="A135" s="396" t="s">
        <v>2528</v>
      </c>
      <c r="B135" s="1172" t="s">
        <v>2529</v>
      </c>
      <c r="C135" s="1173" t="s">
        <v>2831</v>
      </c>
      <c r="D135" s="531" t="s">
        <v>2963</v>
      </c>
      <c r="E135" s="529">
        <v>3</v>
      </c>
      <c r="F135" s="529">
        <v>3</v>
      </c>
      <c r="G135" s="399"/>
    </row>
    <row r="136" spans="1:7" s="223" customFormat="1" ht="28.5" customHeight="1">
      <c r="A136" s="396" t="s">
        <v>2532</v>
      </c>
      <c r="B136" s="396" t="s">
        <v>2533</v>
      </c>
      <c r="C136" s="400" t="s">
        <v>2831</v>
      </c>
      <c r="D136" s="401" t="s">
        <v>2963</v>
      </c>
      <c r="E136" s="398">
        <v>2.25</v>
      </c>
      <c r="F136" s="398">
        <v>2.25</v>
      </c>
      <c r="G136" s="399"/>
    </row>
    <row r="137" spans="1:7" s="223" customFormat="1" ht="28.5" customHeight="1">
      <c r="A137" s="396" t="s">
        <v>2486</v>
      </c>
      <c r="B137" s="396" t="s">
        <v>2487</v>
      </c>
      <c r="C137" s="400" t="s">
        <v>2831</v>
      </c>
      <c r="D137" s="401" t="s">
        <v>2963</v>
      </c>
      <c r="E137" s="398">
        <v>0.38</v>
      </c>
      <c r="F137" s="398">
        <v>0.38</v>
      </c>
      <c r="G137" s="399"/>
    </row>
    <row r="138" spans="1:7" s="223" customFormat="1" ht="28.5" customHeight="1">
      <c r="A138" s="541" t="s">
        <v>2571</v>
      </c>
      <c r="B138" s="542"/>
      <c r="C138" s="543"/>
      <c r="D138" s="542"/>
      <c r="E138" s="544"/>
      <c r="F138" s="544"/>
      <c r="G138" s="545"/>
    </row>
    <row r="139" spans="1:7" s="223" customFormat="1" ht="28.5" customHeight="1">
      <c r="A139" s="396" t="s">
        <v>2534</v>
      </c>
      <c r="B139" s="396" t="s">
        <v>2535</v>
      </c>
      <c r="C139" s="400" t="s">
        <v>2831</v>
      </c>
      <c r="D139" s="401" t="s">
        <v>2963</v>
      </c>
      <c r="E139" s="398"/>
      <c r="F139" s="529">
        <v>4.21</v>
      </c>
      <c r="G139" s="399" t="s">
        <v>6249</v>
      </c>
    </row>
    <row r="140" spans="1:7" s="223" customFormat="1" ht="28.5" customHeight="1">
      <c r="A140" s="396" t="s">
        <v>2536</v>
      </c>
      <c r="B140" s="396" t="s">
        <v>2537</v>
      </c>
      <c r="C140" s="400" t="s">
        <v>2831</v>
      </c>
      <c r="D140" s="401" t="s">
        <v>2963</v>
      </c>
      <c r="E140" s="398"/>
      <c r="F140" s="529">
        <v>1.38</v>
      </c>
      <c r="G140" s="399"/>
    </row>
    <row r="141" spans="1:7" s="223" customFormat="1" ht="28.5" customHeight="1">
      <c r="A141" s="396" t="s">
        <v>2538</v>
      </c>
      <c r="B141" s="396" t="s">
        <v>2539</v>
      </c>
      <c r="C141" s="400" t="s">
        <v>2831</v>
      </c>
      <c r="D141" s="401" t="s">
        <v>2963</v>
      </c>
      <c r="E141" s="398"/>
      <c r="F141" s="529">
        <v>1.69</v>
      </c>
      <c r="G141" s="399"/>
    </row>
    <row r="142" spans="1:7" s="222" customFormat="1" ht="28.5" customHeight="1">
      <c r="A142" s="396" t="s">
        <v>2540</v>
      </c>
      <c r="B142" s="396" t="s">
        <v>2541</v>
      </c>
      <c r="C142" s="400" t="s">
        <v>2831</v>
      </c>
      <c r="D142" s="401" t="s">
        <v>2963</v>
      </c>
      <c r="E142" s="398"/>
      <c r="F142" s="529">
        <v>1.1000000000000001</v>
      </c>
      <c r="G142" s="399"/>
    </row>
    <row r="143" spans="1:7" s="223" customFormat="1" ht="28.5" customHeight="1">
      <c r="A143" s="396" t="s">
        <v>2542</v>
      </c>
      <c r="B143" s="396" t="s">
        <v>2543</v>
      </c>
      <c r="C143" s="400" t="s">
        <v>2831</v>
      </c>
      <c r="D143" s="401" t="s">
        <v>2963</v>
      </c>
      <c r="E143" s="398"/>
      <c r="F143" s="529">
        <v>4.1500000000000004</v>
      </c>
      <c r="G143" s="399" t="s">
        <v>5081</v>
      </c>
    </row>
    <row r="144" spans="1:7" s="223" customFormat="1" ht="28.5" customHeight="1">
      <c r="A144" s="396" t="s">
        <v>2544</v>
      </c>
      <c r="B144" s="396" t="s">
        <v>2545</v>
      </c>
      <c r="C144" s="400" t="s">
        <v>2831</v>
      </c>
      <c r="D144" s="401" t="s">
        <v>2963</v>
      </c>
      <c r="E144" s="398"/>
      <c r="F144" s="529">
        <v>2</v>
      </c>
      <c r="G144" s="399"/>
    </row>
    <row r="145" spans="1:7" s="223" customFormat="1" ht="28.5" customHeight="1">
      <c r="A145" s="396" t="s">
        <v>2546</v>
      </c>
      <c r="B145" s="396" t="s">
        <v>2547</v>
      </c>
      <c r="C145" s="400" t="s">
        <v>2831</v>
      </c>
      <c r="D145" s="401" t="s">
        <v>2963</v>
      </c>
      <c r="E145" s="398"/>
      <c r="F145" s="529">
        <v>1.4</v>
      </c>
      <c r="G145" s="399"/>
    </row>
    <row r="146" spans="1:7" s="223" customFormat="1" ht="28.5" customHeight="1">
      <c r="A146" s="396" t="s">
        <v>2550</v>
      </c>
      <c r="B146" s="396" t="s">
        <v>2551</v>
      </c>
      <c r="C146" s="400" t="s">
        <v>2831</v>
      </c>
      <c r="D146" s="401" t="s">
        <v>2963</v>
      </c>
      <c r="E146" s="398"/>
      <c r="F146" s="529">
        <v>0.25</v>
      </c>
      <c r="G146" s="399" t="s">
        <v>5081</v>
      </c>
    </row>
    <row r="147" spans="1:7" s="223" customFormat="1" ht="28.5" customHeight="1">
      <c r="A147" s="396" t="s">
        <v>2548</v>
      </c>
      <c r="B147" s="396" t="s">
        <v>2549</v>
      </c>
      <c r="C147" s="400" t="s">
        <v>2831</v>
      </c>
      <c r="D147" s="401" t="s">
        <v>2963</v>
      </c>
      <c r="E147" s="398"/>
      <c r="F147" s="529">
        <v>0.25</v>
      </c>
      <c r="G147" s="399" t="s">
        <v>5081</v>
      </c>
    </row>
    <row r="148" spans="1:7" s="223" customFormat="1" ht="28.5" customHeight="1">
      <c r="A148" s="1172" t="s">
        <v>3348</v>
      </c>
      <c r="B148" s="1172" t="s">
        <v>5082</v>
      </c>
      <c r="C148" s="1174" t="s">
        <v>4604</v>
      </c>
      <c r="D148" s="1172" t="s">
        <v>4605</v>
      </c>
      <c r="E148" s="529"/>
      <c r="F148" s="529">
        <v>0.3</v>
      </c>
      <c r="G148" s="399" t="s">
        <v>4606</v>
      </c>
    </row>
    <row r="149" spans="1:7" s="223" customFormat="1" ht="28.5" customHeight="1">
      <c r="A149" s="1172" t="s">
        <v>3348</v>
      </c>
      <c r="B149" s="1172" t="s">
        <v>5082</v>
      </c>
      <c r="C149" s="1174" t="s">
        <v>4607</v>
      </c>
      <c r="D149" s="1172" t="s">
        <v>4608</v>
      </c>
      <c r="E149" s="529"/>
      <c r="F149" s="529">
        <v>4</v>
      </c>
      <c r="G149" s="399" t="s">
        <v>4609</v>
      </c>
    </row>
    <row r="150" spans="1:7" s="223" customFormat="1" ht="28.5" customHeight="1">
      <c r="A150" s="1172" t="s">
        <v>3348</v>
      </c>
      <c r="B150" s="1172" t="s">
        <v>5082</v>
      </c>
      <c r="C150" s="1174" t="s">
        <v>4610</v>
      </c>
      <c r="D150" s="1172" t="s">
        <v>4611</v>
      </c>
      <c r="E150" s="529"/>
      <c r="F150" s="529">
        <v>0.25</v>
      </c>
      <c r="G150" s="399" t="s">
        <v>4606</v>
      </c>
    </row>
    <row r="151" spans="1:7" s="223" customFormat="1" ht="28.5" customHeight="1">
      <c r="A151" s="1172" t="s">
        <v>3348</v>
      </c>
      <c r="B151" s="1172" t="s">
        <v>5082</v>
      </c>
      <c r="C151" s="1174" t="s">
        <v>4612</v>
      </c>
      <c r="D151" s="1172" t="s">
        <v>4613</v>
      </c>
      <c r="E151" s="529"/>
      <c r="F151" s="529">
        <v>1</v>
      </c>
      <c r="G151" s="399"/>
    </row>
    <row r="152" spans="1:7" s="226" customFormat="1" ht="28.5" customHeight="1">
      <c r="A152" s="1172" t="s">
        <v>3348</v>
      </c>
      <c r="B152" s="1172" t="s">
        <v>5082</v>
      </c>
      <c r="C152" s="1174" t="s">
        <v>4614</v>
      </c>
      <c r="D152" s="1172" t="s">
        <v>4615</v>
      </c>
      <c r="E152" s="529"/>
      <c r="F152" s="529">
        <v>0.1</v>
      </c>
      <c r="G152" s="399" t="s">
        <v>4616</v>
      </c>
    </row>
    <row r="153" spans="1:7" s="226" customFormat="1" ht="28.5" customHeight="1">
      <c r="A153" s="396" t="s">
        <v>2552</v>
      </c>
      <c r="B153" s="546" t="s">
        <v>2553</v>
      </c>
      <c r="C153" s="400" t="s">
        <v>2831</v>
      </c>
      <c r="D153" s="401" t="s">
        <v>2963</v>
      </c>
      <c r="E153" s="398"/>
      <c r="F153" s="398">
        <v>1</v>
      </c>
      <c r="G153" s="399" t="s">
        <v>5081</v>
      </c>
    </row>
    <row r="154" spans="1:7" s="226" customFormat="1" ht="28.5" customHeight="1">
      <c r="A154" s="396" t="s">
        <v>3171</v>
      </c>
      <c r="B154" s="546" t="s">
        <v>2554</v>
      </c>
      <c r="C154" s="400" t="s">
        <v>2831</v>
      </c>
      <c r="D154" s="401" t="s">
        <v>2963</v>
      </c>
      <c r="E154" s="398"/>
      <c r="F154" s="398">
        <v>1.75</v>
      </c>
      <c r="G154" s="399"/>
    </row>
    <row r="155" spans="1:7" s="226" customFormat="1" ht="28.5" customHeight="1">
      <c r="A155" s="396" t="s">
        <v>3172</v>
      </c>
      <c r="B155" s="396" t="s">
        <v>4617</v>
      </c>
      <c r="C155" s="400" t="s">
        <v>2831</v>
      </c>
      <c r="D155" s="401" t="s">
        <v>2963</v>
      </c>
      <c r="E155" s="398"/>
      <c r="F155" s="398">
        <v>1.55</v>
      </c>
      <c r="G155" s="399"/>
    </row>
    <row r="156" spans="1:7" s="226" customFormat="1" ht="28.5" customHeight="1">
      <c r="A156" s="396" t="s">
        <v>3174</v>
      </c>
      <c r="B156" s="396" t="s">
        <v>2556</v>
      </c>
      <c r="C156" s="400" t="s">
        <v>2831</v>
      </c>
      <c r="D156" s="401" t="s">
        <v>2963</v>
      </c>
      <c r="E156" s="398"/>
      <c r="F156" s="398">
        <v>2.5</v>
      </c>
      <c r="G156" s="399"/>
    </row>
    <row r="157" spans="1:7" s="223" customFormat="1" ht="28.5" customHeight="1">
      <c r="A157" s="396" t="s">
        <v>3173</v>
      </c>
      <c r="B157" s="396" t="s">
        <v>2555</v>
      </c>
      <c r="C157" s="400" t="s">
        <v>2831</v>
      </c>
      <c r="D157" s="401" t="s">
        <v>2963</v>
      </c>
      <c r="E157" s="398"/>
      <c r="F157" s="398">
        <v>1.75</v>
      </c>
      <c r="G157" s="399"/>
    </row>
    <row r="158" spans="1:7" s="223" customFormat="1" ht="28.5" customHeight="1">
      <c r="A158" s="396" t="s">
        <v>3176</v>
      </c>
      <c r="B158" s="396" t="s">
        <v>2558</v>
      </c>
      <c r="C158" s="400" t="s">
        <v>2831</v>
      </c>
      <c r="D158" s="401" t="s">
        <v>2963</v>
      </c>
      <c r="E158" s="398"/>
      <c r="F158" s="398">
        <v>3.85</v>
      </c>
      <c r="G158" s="399"/>
    </row>
    <row r="159" spans="1:7" s="223" customFormat="1" ht="28.5" customHeight="1">
      <c r="A159" s="396" t="s">
        <v>3177</v>
      </c>
      <c r="B159" s="396" t="s">
        <v>2559</v>
      </c>
      <c r="C159" s="400" t="s">
        <v>2831</v>
      </c>
      <c r="D159" s="401" t="s">
        <v>2963</v>
      </c>
      <c r="E159" s="398"/>
      <c r="F159" s="398">
        <v>4</v>
      </c>
      <c r="G159" s="399"/>
    </row>
    <row r="160" spans="1:7" s="223" customFormat="1" ht="28.5" customHeight="1">
      <c r="A160" s="396" t="s">
        <v>3178</v>
      </c>
      <c r="B160" s="396" t="s">
        <v>2560</v>
      </c>
      <c r="C160" s="400" t="s">
        <v>2831</v>
      </c>
      <c r="D160" s="401" t="s">
        <v>2963</v>
      </c>
      <c r="E160" s="398"/>
      <c r="F160" s="398">
        <v>4</v>
      </c>
      <c r="G160" s="399"/>
    </row>
    <row r="161" spans="1:7" s="223" customFormat="1" ht="28.5" customHeight="1">
      <c r="A161" s="396" t="s">
        <v>3179</v>
      </c>
      <c r="B161" s="396" t="s">
        <v>3180</v>
      </c>
      <c r="C161" s="400" t="s">
        <v>2831</v>
      </c>
      <c r="D161" s="401" t="s">
        <v>2963</v>
      </c>
      <c r="E161" s="398"/>
      <c r="F161" s="398">
        <v>2.7</v>
      </c>
      <c r="G161" s="399"/>
    </row>
    <row r="162" spans="1:7" s="223" customFormat="1" ht="28.5" customHeight="1">
      <c r="A162" s="396" t="s">
        <v>3183</v>
      </c>
      <c r="B162" s="396" t="s">
        <v>2561</v>
      </c>
      <c r="C162" s="400" t="s">
        <v>2831</v>
      </c>
      <c r="D162" s="401" t="s">
        <v>2963</v>
      </c>
      <c r="E162" s="398"/>
      <c r="F162" s="398">
        <v>2.5</v>
      </c>
      <c r="G162" s="399"/>
    </row>
    <row r="163" spans="1:7" s="223" customFormat="1" ht="28.5" customHeight="1">
      <c r="A163" s="396" t="s">
        <v>3184</v>
      </c>
      <c r="B163" s="396" t="s">
        <v>2562</v>
      </c>
      <c r="C163" s="400" t="s">
        <v>2831</v>
      </c>
      <c r="D163" s="401" t="s">
        <v>2963</v>
      </c>
      <c r="E163" s="398"/>
      <c r="F163" s="398">
        <v>18</v>
      </c>
      <c r="G163" s="399"/>
    </row>
    <row r="164" spans="1:7" s="223" customFormat="1" ht="28.5" customHeight="1">
      <c r="A164" s="396" t="s">
        <v>3175</v>
      </c>
      <c r="B164" s="396" t="s">
        <v>2557</v>
      </c>
      <c r="C164" s="400" t="s">
        <v>2831</v>
      </c>
      <c r="D164" s="401" t="s">
        <v>2963</v>
      </c>
      <c r="E164" s="529"/>
      <c r="F164" s="529">
        <v>2.7</v>
      </c>
      <c r="G164" s="399"/>
    </row>
    <row r="165" spans="1:7" s="223" customFormat="1" ht="28.5" customHeight="1">
      <c r="A165" s="396" t="s">
        <v>3181</v>
      </c>
      <c r="B165" s="396" t="s">
        <v>3182</v>
      </c>
      <c r="C165" s="400" t="s">
        <v>2831</v>
      </c>
      <c r="D165" s="401" t="s">
        <v>2963</v>
      </c>
      <c r="E165" s="529"/>
      <c r="F165" s="529">
        <v>1.8</v>
      </c>
      <c r="G165" s="399"/>
    </row>
    <row r="166" spans="1:7" s="223" customFormat="1" ht="38.25" customHeight="1">
      <c r="A166" s="1679" t="s">
        <v>5294</v>
      </c>
      <c r="B166" s="1680"/>
      <c r="C166" s="1680"/>
      <c r="D166" s="1680"/>
      <c r="E166" s="1680"/>
      <c r="F166" s="1680"/>
      <c r="G166" s="1680"/>
    </row>
    <row r="167" spans="1:7" s="223" customFormat="1" ht="28.5" customHeight="1">
      <c r="A167" s="40" t="s">
        <v>6263</v>
      </c>
      <c r="B167" s="40"/>
      <c r="C167" s="389"/>
      <c r="D167" s="40"/>
      <c r="E167" s="220"/>
      <c r="F167" s="220"/>
      <c r="G167" s="220"/>
    </row>
    <row r="168" spans="1:7" s="223" customFormat="1" ht="28.5" customHeight="1">
      <c r="A168" s="1681" t="s">
        <v>4618</v>
      </c>
      <c r="B168" s="1681"/>
      <c r="C168" s="1681"/>
      <c r="D168" s="1681"/>
      <c r="E168" s="1681"/>
      <c r="F168" s="1681"/>
      <c r="G168" s="1681"/>
    </row>
    <row r="169" spans="1:7" s="223" customFormat="1" ht="28.5" customHeight="1">
      <c r="A169" s="655"/>
      <c r="B169" s="40"/>
      <c r="C169" s="389"/>
      <c r="D169" s="40"/>
      <c r="E169" s="220"/>
      <c r="F169" s="220"/>
      <c r="G169" s="220"/>
    </row>
    <row r="170" spans="1:7" s="656" customFormat="1" ht="30.75" customHeight="1">
      <c r="A170" s="40"/>
      <c r="B170" s="40"/>
      <c r="C170" s="389"/>
      <c r="D170" s="40"/>
      <c r="E170" s="220"/>
      <c r="F170" s="220"/>
      <c r="G170" s="220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42"/>
  <sheetViews>
    <sheetView zoomScale="75" zoomScaleNormal="75" workbookViewId="0">
      <pane xSplit="4" ySplit="13" topLeftCell="E3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4" sqref="A4:XFD4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87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4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5850</v>
      </c>
    </row>
    <row r="2" spans="1:14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5971</v>
      </c>
    </row>
    <row r="3" spans="1:14" ht="18">
      <c r="A3" s="778"/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</row>
    <row r="4" spans="1:14" ht="45" customHeight="1">
      <c r="A4" s="1690" t="s">
        <v>6472</v>
      </c>
      <c r="B4" s="1690"/>
      <c r="C4" s="1690"/>
      <c r="D4" s="1690"/>
      <c r="E4" s="1690"/>
      <c r="F4" s="1690"/>
      <c r="G4" s="1690"/>
      <c r="H4" s="1690"/>
      <c r="I4" s="1690"/>
      <c r="J4" s="1690"/>
      <c r="K4" s="1690"/>
      <c r="L4" s="1690"/>
      <c r="M4" s="1690"/>
      <c r="N4" s="1690"/>
    </row>
    <row r="5" spans="1:14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4" ht="45" customHeight="1">
      <c r="A6" s="1487" t="s">
        <v>6473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  <c r="L6" s="1487"/>
      <c r="M6" s="1487"/>
      <c r="N6" s="1487"/>
    </row>
    <row r="7" spans="1:14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  <c r="N7" s="652"/>
    </row>
    <row r="8" spans="1:14" ht="45" customHeight="1">
      <c r="A8" s="1520" t="s">
        <v>6464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  <c r="N8" s="1520"/>
    </row>
    <row r="9" spans="1:14" ht="5.25" customHeight="1">
      <c r="A9" s="826"/>
    </row>
    <row r="10" spans="1:14" s="652" customFormat="1" ht="15.75" customHeight="1">
      <c r="A10" s="1387" t="s">
        <v>5851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4" s="652" customFormat="1" ht="46.5" customHeight="1">
      <c r="A11" s="1496" t="s">
        <v>261</v>
      </c>
      <c r="B11" s="1496" t="s">
        <v>259</v>
      </c>
      <c r="C11" s="1496"/>
      <c r="D11" s="1496"/>
      <c r="E11" s="1691" t="s">
        <v>120</v>
      </c>
      <c r="F11" s="1691"/>
      <c r="G11" s="1691"/>
      <c r="H11" s="1691" t="s">
        <v>117</v>
      </c>
      <c r="I11" s="1691"/>
      <c r="J11" s="1691"/>
      <c r="K11" s="1496" t="s">
        <v>4242</v>
      </c>
      <c r="L11" s="1496" t="s">
        <v>5119</v>
      </c>
      <c r="M11" s="1496" t="s">
        <v>4765</v>
      </c>
      <c r="N11" s="1496" t="s">
        <v>5852</v>
      </c>
    </row>
    <row r="12" spans="1:14" s="652" customFormat="1" ht="39.75" customHeight="1">
      <c r="A12" s="1496"/>
      <c r="B12" s="1496"/>
      <c r="C12" s="1496"/>
      <c r="D12" s="1496"/>
      <c r="E12" s="1389" t="s">
        <v>760</v>
      </c>
      <c r="F12" s="1691" t="s">
        <v>761</v>
      </c>
      <c r="G12" s="1691"/>
      <c r="H12" s="1390" t="s">
        <v>3121</v>
      </c>
      <c r="I12" s="1691" t="s">
        <v>119</v>
      </c>
      <c r="J12" s="1691"/>
      <c r="K12" s="1496"/>
      <c r="L12" s="1496"/>
      <c r="M12" s="1496"/>
      <c r="N12" s="1496"/>
    </row>
    <row r="13" spans="1:14" s="652" customFormat="1" ht="15.75">
      <c r="A13" s="1391">
        <v>1</v>
      </c>
      <c r="B13" s="1692">
        <f>A13+1</f>
        <v>2</v>
      </c>
      <c r="C13" s="1692"/>
      <c r="D13" s="1692"/>
      <c r="E13" s="1392">
        <f>B13+1</f>
        <v>3</v>
      </c>
      <c r="F13" s="1693">
        <f>E13+1</f>
        <v>4</v>
      </c>
      <c r="G13" s="1693"/>
      <c r="H13" s="1391">
        <f>F13+1</f>
        <v>5</v>
      </c>
      <c r="I13" s="1693">
        <f>H13+1</f>
        <v>6</v>
      </c>
      <c r="J13" s="1693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</row>
    <row r="14" spans="1:14" s="519" customFormat="1" ht="19.5" customHeight="1">
      <c r="A14" s="1694" t="s">
        <v>5853</v>
      </c>
      <c r="B14" s="1696" t="s">
        <v>5854</v>
      </c>
      <c r="C14" s="1697"/>
      <c r="D14" s="1698"/>
      <c r="E14" s="1621">
        <v>510</v>
      </c>
      <c r="F14" s="1635" t="s">
        <v>5855</v>
      </c>
      <c r="G14" s="1636"/>
      <c r="H14" s="1349">
        <v>76</v>
      </c>
      <c r="I14" s="1612" t="s">
        <v>349</v>
      </c>
      <c r="J14" s="1612"/>
      <c r="K14" s="1543">
        <v>215</v>
      </c>
      <c r="L14" s="1543">
        <v>1</v>
      </c>
      <c r="M14" s="1543">
        <v>1</v>
      </c>
      <c r="N14" s="1702">
        <v>477.27</v>
      </c>
    </row>
    <row r="15" spans="1:14" s="519" customFormat="1" ht="19.5" customHeight="1">
      <c r="A15" s="1695"/>
      <c r="B15" s="1699"/>
      <c r="C15" s="1700"/>
      <c r="D15" s="1701"/>
      <c r="E15" s="1631"/>
      <c r="F15" s="1637"/>
      <c r="G15" s="1638"/>
      <c r="H15" s="1349">
        <v>95</v>
      </c>
      <c r="I15" s="1612" t="s">
        <v>4087</v>
      </c>
      <c r="J15" s="1612"/>
      <c r="K15" s="1544"/>
      <c r="L15" s="1544"/>
      <c r="M15" s="1544"/>
      <c r="N15" s="1703"/>
    </row>
    <row r="16" spans="1:14" s="519" customFormat="1" ht="19.5" customHeight="1">
      <c r="A16" s="1695"/>
      <c r="B16" s="1699"/>
      <c r="C16" s="1700"/>
      <c r="D16" s="1701"/>
      <c r="E16" s="1631"/>
      <c r="F16" s="1637"/>
      <c r="G16" s="1638"/>
      <c r="H16" s="1349">
        <v>206</v>
      </c>
      <c r="I16" s="1612" t="s">
        <v>5856</v>
      </c>
      <c r="J16" s="1612"/>
      <c r="K16" s="1544"/>
      <c r="L16" s="1544"/>
      <c r="M16" s="1544"/>
      <c r="N16" s="1703"/>
    </row>
    <row r="17" spans="1:14" s="519" customFormat="1" ht="18.95" customHeight="1">
      <c r="A17" s="1694" t="s">
        <v>5857</v>
      </c>
      <c r="B17" s="1696" t="s">
        <v>5858</v>
      </c>
      <c r="C17" s="1697"/>
      <c r="D17" s="1698"/>
      <c r="E17" s="1621">
        <v>511</v>
      </c>
      <c r="F17" s="1635" t="s">
        <v>5859</v>
      </c>
      <c r="G17" s="1636"/>
      <c r="H17" s="1349">
        <v>76</v>
      </c>
      <c r="I17" s="1612" t="s">
        <v>349</v>
      </c>
      <c r="J17" s="1612"/>
      <c r="K17" s="1543">
        <v>215</v>
      </c>
      <c r="L17" s="1543">
        <v>1</v>
      </c>
      <c r="M17" s="1543">
        <v>1</v>
      </c>
      <c r="N17" s="1702">
        <v>190.89</v>
      </c>
    </row>
    <row r="18" spans="1:14" s="519" customFormat="1" ht="18.95" customHeight="1">
      <c r="A18" s="1695"/>
      <c r="B18" s="1699"/>
      <c r="C18" s="1700"/>
      <c r="D18" s="1701"/>
      <c r="E18" s="1631"/>
      <c r="F18" s="1637"/>
      <c r="G18" s="1638"/>
      <c r="H18" s="1349">
        <v>95</v>
      </c>
      <c r="I18" s="1612" t="s">
        <v>4087</v>
      </c>
      <c r="J18" s="1612"/>
      <c r="K18" s="1544"/>
      <c r="L18" s="1544"/>
      <c r="M18" s="1544"/>
      <c r="N18" s="1703"/>
    </row>
    <row r="19" spans="1:14" s="519" customFormat="1" ht="18.95" customHeight="1">
      <c r="A19" s="1695"/>
      <c r="B19" s="1699"/>
      <c r="C19" s="1700"/>
      <c r="D19" s="1701"/>
      <c r="E19" s="1631"/>
      <c r="F19" s="1637"/>
      <c r="G19" s="1638"/>
      <c r="H19" s="1349">
        <v>206</v>
      </c>
      <c r="I19" s="1612" t="s">
        <v>5856</v>
      </c>
      <c r="J19" s="1612"/>
      <c r="K19" s="1544"/>
      <c r="L19" s="1544"/>
      <c r="M19" s="1544"/>
      <c r="N19" s="1703"/>
    </row>
    <row r="20" spans="1:14" s="519" customFormat="1" ht="18.95" customHeight="1">
      <c r="A20" s="1694" t="s">
        <v>5860</v>
      </c>
      <c r="B20" s="1696" t="s">
        <v>5861</v>
      </c>
      <c r="C20" s="1697"/>
      <c r="D20" s="1698"/>
      <c r="E20" s="1621">
        <v>511</v>
      </c>
      <c r="F20" s="1635" t="s">
        <v>5859</v>
      </c>
      <c r="G20" s="1636"/>
      <c r="H20" s="1349">
        <v>76</v>
      </c>
      <c r="I20" s="1612" t="s">
        <v>349</v>
      </c>
      <c r="J20" s="1612"/>
      <c r="K20" s="1543">
        <v>215</v>
      </c>
      <c r="L20" s="1543">
        <v>1</v>
      </c>
      <c r="M20" s="1543">
        <v>1</v>
      </c>
      <c r="N20" s="1702">
        <v>190.89</v>
      </c>
    </row>
    <row r="21" spans="1:14" s="519" customFormat="1" ht="18.95" customHeight="1">
      <c r="A21" s="1695"/>
      <c r="B21" s="1699"/>
      <c r="C21" s="1700"/>
      <c r="D21" s="1701"/>
      <c r="E21" s="1631"/>
      <c r="F21" s="1637"/>
      <c r="G21" s="1638"/>
      <c r="H21" s="1349">
        <v>95</v>
      </c>
      <c r="I21" s="1612" t="s">
        <v>4087</v>
      </c>
      <c r="J21" s="1612"/>
      <c r="K21" s="1544"/>
      <c r="L21" s="1544"/>
      <c r="M21" s="1544"/>
      <c r="N21" s="1703"/>
    </row>
    <row r="22" spans="1:14" s="519" customFormat="1" ht="18.95" customHeight="1">
      <c r="A22" s="1695"/>
      <c r="B22" s="1699"/>
      <c r="C22" s="1700"/>
      <c r="D22" s="1701"/>
      <c r="E22" s="1631"/>
      <c r="F22" s="1637"/>
      <c r="G22" s="1638"/>
      <c r="H22" s="1349">
        <v>206</v>
      </c>
      <c r="I22" s="1612" t="s">
        <v>5856</v>
      </c>
      <c r="J22" s="1612"/>
      <c r="K22" s="1544"/>
      <c r="L22" s="1544"/>
      <c r="M22" s="1544"/>
      <c r="N22" s="1703"/>
    </row>
    <row r="23" spans="1:14" s="519" customFormat="1" ht="30.75" customHeight="1">
      <c r="A23" s="1614" t="s">
        <v>5607</v>
      </c>
      <c r="B23" s="1614"/>
      <c r="C23" s="1614"/>
      <c r="D23" s="1614"/>
      <c r="E23" s="1614"/>
      <c r="F23" s="1614"/>
      <c r="G23" s="1614"/>
      <c r="H23" s="1614"/>
      <c r="I23" s="1614"/>
      <c r="J23" s="1614"/>
      <c r="K23" s="1614"/>
      <c r="L23" s="798"/>
      <c r="M23" s="798">
        <f>SUM(M14:M22)</f>
        <v>3</v>
      </c>
      <c r="N23" s="1003">
        <f>SUM(N14:N22)</f>
        <v>859.05</v>
      </c>
    </row>
    <row r="24" spans="1:14" s="519" customFormat="1" ht="15.75">
      <c r="A24" s="118"/>
      <c r="B24" s="1351"/>
      <c r="C24" s="1351"/>
      <c r="D24" s="1351"/>
      <c r="E24" s="118"/>
      <c r="F24" s="1351"/>
      <c r="G24" s="1351"/>
      <c r="H24" s="118"/>
      <c r="I24" s="800"/>
      <c r="J24" s="800"/>
      <c r="K24" s="562"/>
      <c r="L24" s="562"/>
      <c r="M24" s="562"/>
      <c r="N24" s="563"/>
    </row>
    <row r="25" spans="1:14" s="519" customFormat="1" ht="15.75">
      <c r="A25" s="1388" t="s">
        <v>5862</v>
      </c>
      <c r="B25" s="1388"/>
      <c r="C25" s="1388"/>
      <c r="D25" s="1388"/>
      <c r="E25" s="1388"/>
      <c r="F25" s="1388"/>
      <c r="G25" s="1388"/>
      <c r="H25" s="1388"/>
      <c r="I25" s="1388"/>
      <c r="J25" s="1388"/>
      <c r="K25" s="1388"/>
      <c r="L25" s="1388"/>
      <c r="M25" s="1388"/>
      <c r="N25" s="1388"/>
    </row>
    <row r="26" spans="1:14" s="519" customFormat="1" ht="15.75">
      <c r="A26" s="1496" t="s">
        <v>3306</v>
      </c>
      <c r="B26" s="1496" t="s">
        <v>261</v>
      </c>
      <c r="C26" s="1496" t="s">
        <v>259</v>
      </c>
      <c r="D26" s="1496"/>
      <c r="E26" s="1496"/>
      <c r="F26" s="1496"/>
      <c r="G26" s="1496"/>
      <c r="H26" s="1704" t="s">
        <v>2830</v>
      </c>
      <c r="I26" s="1704"/>
      <c r="J26" s="1704"/>
      <c r="K26" s="1496" t="s">
        <v>4242</v>
      </c>
      <c r="L26" s="1496" t="s">
        <v>5119</v>
      </c>
      <c r="M26" s="1496" t="s">
        <v>4765</v>
      </c>
      <c r="N26" s="1496" t="s">
        <v>5852</v>
      </c>
    </row>
    <row r="27" spans="1:14" s="519" customFormat="1" ht="54.75" customHeight="1">
      <c r="A27" s="1496"/>
      <c r="B27" s="1496"/>
      <c r="C27" s="1496"/>
      <c r="D27" s="1496"/>
      <c r="E27" s="1496"/>
      <c r="F27" s="1496"/>
      <c r="G27" s="1496"/>
      <c r="H27" s="1389" t="s">
        <v>760</v>
      </c>
      <c r="I27" s="1691" t="s">
        <v>761</v>
      </c>
      <c r="J27" s="1691"/>
      <c r="K27" s="1496"/>
      <c r="L27" s="1496"/>
      <c r="M27" s="1496"/>
      <c r="N27" s="1496"/>
    </row>
    <row r="28" spans="1:14" s="519" customFormat="1" ht="40.5" customHeight="1">
      <c r="A28" s="1393">
        <v>1</v>
      </c>
      <c r="B28" s="1393">
        <f>A28+1</f>
        <v>2</v>
      </c>
      <c r="C28" s="1705">
        <f>B28+1</f>
        <v>3</v>
      </c>
      <c r="D28" s="1705"/>
      <c r="E28" s="1705"/>
      <c r="F28" s="1705"/>
      <c r="G28" s="1705"/>
      <c r="H28" s="1393">
        <f>C28+1</f>
        <v>4</v>
      </c>
      <c r="I28" s="1705">
        <f>H28+1</f>
        <v>5</v>
      </c>
      <c r="J28" s="1705"/>
      <c r="K28" s="1393">
        <f>I28+1</f>
        <v>6</v>
      </c>
      <c r="L28" s="1393">
        <f>K28+1</f>
        <v>7</v>
      </c>
      <c r="M28" s="1393">
        <f>L28+1</f>
        <v>8</v>
      </c>
      <c r="N28" s="1393">
        <f>M28+1</f>
        <v>9</v>
      </c>
    </row>
    <row r="29" spans="1:14" s="519" customFormat="1" ht="15.75">
      <c r="A29" s="1350">
        <v>9500000</v>
      </c>
      <c r="B29" s="1394" t="s">
        <v>5863</v>
      </c>
      <c r="C29" s="1656" t="s">
        <v>5864</v>
      </c>
      <c r="D29" s="1658"/>
      <c r="E29" s="1658"/>
      <c r="F29" s="1658"/>
      <c r="G29" s="1657"/>
      <c r="H29" s="1349">
        <v>950</v>
      </c>
      <c r="I29" s="1656" t="s">
        <v>5865</v>
      </c>
      <c r="J29" s="1657"/>
      <c r="K29" s="1345">
        <v>215</v>
      </c>
      <c r="L29" s="1345">
        <v>1</v>
      </c>
      <c r="M29" s="1345">
        <v>1</v>
      </c>
      <c r="N29" s="1350">
        <v>190.89</v>
      </c>
    </row>
    <row r="30" spans="1:14" s="1004" customFormat="1" ht="18.95" customHeight="1">
      <c r="A30" s="1350">
        <v>9500000</v>
      </c>
      <c r="B30" s="1394" t="s">
        <v>5866</v>
      </c>
      <c r="C30" s="1656" t="s">
        <v>5867</v>
      </c>
      <c r="D30" s="1658"/>
      <c r="E30" s="1658"/>
      <c r="F30" s="1658"/>
      <c r="G30" s="1657"/>
      <c r="H30" s="1349">
        <v>950</v>
      </c>
      <c r="I30" s="1656" t="s">
        <v>5865</v>
      </c>
      <c r="J30" s="1657"/>
      <c r="K30" s="1345">
        <v>215</v>
      </c>
      <c r="L30" s="1345">
        <v>1</v>
      </c>
      <c r="M30" s="1345">
        <v>1</v>
      </c>
      <c r="N30" s="1350">
        <v>190.89</v>
      </c>
    </row>
    <row r="31" spans="1:14" s="1004" customFormat="1" ht="18.95" customHeight="1">
      <c r="A31" s="1350">
        <v>9500000</v>
      </c>
      <c r="B31" s="1353" t="s">
        <v>5868</v>
      </c>
      <c r="C31" s="1656" t="s">
        <v>5869</v>
      </c>
      <c r="D31" s="1658"/>
      <c r="E31" s="1658"/>
      <c r="F31" s="1658"/>
      <c r="G31" s="1657"/>
      <c r="H31" s="1349">
        <v>950</v>
      </c>
      <c r="I31" s="1656" t="s">
        <v>5865</v>
      </c>
      <c r="J31" s="1657"/>
      <c r="K31" s="1345">
        <v>215</v>
      </c>
      <c r="L31" s="1345">
        <v>2</v>
      </c>
      <c r="M31" s="1345">
        <v>1</v>
      </c>
      <c r="N31" s="1350">
        <v>57.27</v>
      </c>
    </row>
    <row r="32" spans="1:14" s="1004" customFormat="1" ht="18.95" customHeight="1">
      <c r="A32" s="1350">
        <v>9500000</v>
      </c>
      <c r="B32" s="830" t="s">
        <v>2540</v>
      </c>
      <c r="C32" s="1656" t="s">
        <v>2541</v>
      </c>
      <c r="D32" s="1658"/>
      <c r="E32" s="1658"/>
      <c r="F32" s="1658"/>
      <c r="G32" s="1657"/>
      <c r="H32" s="1349">
        <v>950</v>
      </c>
      <c r="I32" s="1656" t="s">
        <v>5865</v>
      </c>
      <c r="J32" s="1657"/>
      <c r="K32" s="1345">
        <v>215</v>
      </c>
      <c r="L32" s="1345">
        <v>1</v>
      </c>
      <c r="M32" s="1345">
        <v>1</v>
      </c>
      <c r="N32" s="1350">
        <v>38.18</v>
      </c>
    </row>
    <row r="33" spans="1:14" s="1004" customFormat="1" ht="18.95" customHeight="1">
      <c r="A33" s="1350">
        <v>9500000</v>
      </c>
      <c r="B33" s="801" t="s">
        <v>5870</v>
      </c>
      <c r="C33" s="1612" t="s">
        <v>5871</v>
      </c>
      <c r="D33" s="1612"/>
      <c r="E33" s="1612"/>
      <c r="F33" s="1612"/>
      <c r="G33" s="1612"/>
      <c r="H33" s="1349">
        <v>950</v>
      </c>
      <c r="I33" s="1656" t="s">
        <v>5865</v>
      </c>
      <c r="J33" s="1657"/>
      <c r="K33" s="1345">
        <v>215</v>
      </c>
      <c r="L33" s="1345">
        <v>2</v>
      </c>
      <c r="M33" s="1345">
        <v>1</v>
      </c>
      <c r="N33" s="1350">
        <v>38.18</v>
      </c>
    </row>
    <row r="34" spans="1:14" s="1004" customFormat="1" ht="18.95" customHeight="1">
      <c r="A34" s="1350">
        <v>9500000</v>
      </c>
      <c r="B34" s="801" t="s">
        <v>5872</v>
      </c>
      <c r="C34" s="1612" t="s">
        <v>5873</v>
      </c>
      <c r="D34" s="1612"/>
      <c r="E34" s="1612"/>
      <c r="F34" s="1612"/>
      <c r="G34" s="1612"/>
      <c r="H34" s="1349">
        <v>950</v>
      </c>
      <c r="I34" s="1656" t="s">
        <v>5865</v>
      </c>
      <c r="J34" s="1657"/>
      <c r="K34" s="1345">
        <v>215</v>
      </c>
      <c r="L34" s="1345">
        <v>2</v>
      </c>
      <c r="M34" s="1345">
        <v>1</v>
      </c>
      <c r="N34" s="1350">
        <v>57.27</v>
      </c>
    </row>
    <row r="35" spans="1:14" s="1004" customFormat="1" ht="18.75" customHeight="1">
      <c r="A35" s="1350">
        <v>9500000</v>
      </c>
      <c r="B35" s="801" t="s">
        <v>5895</v>
      </c>
      <c r="C35" s="1612" t="s">
        <v>5896</v>
      </c>
      <c r="D35" s="1612"/>
      <c r="E35" s="1612"/>
      <c r="F35" s="1612"/>
      <c r="G35" s="1612"/>
      <c r="H35" s="1349">
        <v>950</v>
      </c>
      <c r="I35" s="1656" t="s">
        <v>5865</v>
      </c>
      <c r="J35" s="1657"/>
      <c r="K35" s="1345">
        <v>215</v>
      </c>
      <c r="L35" s="1345">
        <v>2</v>
      </c>
      <c r="M35" s="1345">
        <v>1</v>
      </c>
      <c r="N35" s="1350">
        <v>57.27</v>
      </c>
    </row>
    <row r="36" spans="1:14" s="1004" customFormat="1" ht="18.75" customHeight="1">
      <c r="A36" s="1350">
        <v>9500000</v>
      </c>
      <c r="B36" s="801" t="s">
        <v>1119</v>
      </c>
      <c r="C36" s="1612" t="s">
        <v>4248</v>
      </c>
      <c r="D36" s="1612"/>
      <c r="E36" s="1612"/>
      <c r="F36" s="1612"/>
      <c r="G36" s="1612"/>
      <c r="H36" s="1349">
        <v>950</v>
      </c>
      <c r="I36" s="1656" t="s">
        <v>5865</v>
      </c>
      <c r="J36" s="1657"/>
      <c r="K36" s="1345">
        <v>215</v>
      </c>
      <c r="L36" s="1345">
        <v>1</v>
      </c>
      <c r="M36" s="1345">
        <v>1</v>
      </c>
      <c r="N36" s="1350">
        <v>50</v>
      </c>
    </row>
    <row r="37" spans="1:14" s="1004" customFormat="1" ht="18.95" customHeight="1">
      <c r="A37" s="1614" t="s">
        <v>5607</v>
      </c>
      <c r="B37" s="1614"/>
      <c r="C37" s="1614"/>
      <c r="D37" s="1614"/>
      <c r="E37" s="1614"/>
      <c r="F37" s="1614"/>
      <c r="G37" s="1614"/>
      <c r="H37" s="1614"/>
      <c r="I37" s="1614"/>
      <c r="J37" s="1614"/>
      <c r="K37" s="1614"/>
      <c r="L37" s="802"/>
      <c r="M37" s="802">
        <f>SUM(M29:M36)</f>
        <v>8</v>
      </c>
      <c r="N37" s="1003">
        <f>SUM(N29:N36)</f>
        <v>679.95</v>
      </c>
    </row>
    <row r="38" spans="1:14" s="652" customFormat="1" ht="15.75">
      <c r="A38" s="803"/>
      <c r="B38" s="803"/>
      <c r="C38" s="803"/>
      <c r="D38" s="804"/>
      <c r="E38" s="118"/>
      <c r="F38" s="118"/>
      <c r="G38" s="805"/>
      <c r="H38" s="805"/>
      <c r="I38" s="805"/>
      <c r="J38" s="805"/>
      <c r="K38" s="562"/>
      <c r="L38" s="562"/>
      <c r="M38" s="562"/>
      <c r="N38" s="806"/>
    </row>
    <row r="39" spans="1:14" s="652" customFormat="1" ht="18.75" customHeight="1">
      <c r="A39" s="803"/>
      <c r="B39" s="803"/>
      <c r="C39" s="803"/>
      <c r="D39" s="804"/>
      <c r="E39" s="118"/>
      <c r="F39" s="118"/>
      <c r="G39" s="805"/>
      <c r="H39" s="805"/>
      <c r="I39" s="805"/>
      <c r="J39" s="805"/>
      <c r="K39" s="1005" t="s">
        <v>13</v>
      </c>
      <c r="L39" s="562"/>
      <c r="M39" s="562"/>
      <c r="N39" s="1006">
        <f>N23+N37</f>
        <v>1539</v>
      </c>
    </row>
    <row r="40" spans="1:14" s="652" customFormat="1" ht="15.75">
      <c r="D40" s="521"/>
      <c r="E40" s="521"/>
      <c r="F40" s="522"/>
      <c r="G40" s="522"/>
      <c r="H40" s="522"/>
      <c r="I40" s="522"/>
      <c r="J40" s="420"/>
      <c r="K40" s="562"/>
      <c r="L40" s="562"/>
      <c r="M40" s="562"/>
      <c r="N40" s="806"/>
    </row>
    <row r="41" spans="1:14" s="652" customFormat="1" ht="15.75">
      <c r="A41" s="803"/>
      <c r="B41" s="803"/>
      <c r="C41" s="803"/>
      <c r="D41" s="804"/>
      <c r="E41" s="118"/>
      <c r="F41" s="118"/>
      <c r="G41" s="805"/>
      <c r="H41" s="805"/>
      <c r="I41" s="805"/>
      <c r="J41" s="805"/>
      <c r="K41" s="562"/>
      <c r="L41" s="562"/>
      <c r="M41" s="562"/>
      <c r="N41" s="806"/>
    </row>
    <row r="42" spans="1:14" s="652" customFormat="1" ht="15.75">
      <c r="A42" s="821"/>
      <c r="B42" s="827"/>
      <c r="C42" s="827"/>
      <c r="D42" s="827"/>
      <c r="E42" s="821"/>
      <c r="F42" s="821"/>
      <c r="G42" s="821"/>
      <c r="H42" s="821"/>
      <c r="I42" s="821"/>
      <c r="J42" s="821"/>
      <c r="K42" s="823"/>
      <c r="L42" s="823"/>
      <c r="M42" s="823"/>
      <c r="N42" s="823"/>
    </row>
  </sheetData>
  <mergeCells count="78"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23:K23"/>
    <mergeCell ref="A26:A27"/>
    <mergeCell ref="B26:B27"/>
    <mergeCell ref="C26:G27"/>
    <mergeCell ref="H26:J26"/>
    <mergeCell ref="K26:K27"/>
    <mergeCell ref="I27:J27"/>
    <mergeCell ref="L20:L22"/>
    <mergeCell ref="M20:M22"/>
    <mergeCell ref="N20:N22"/>
    <mergeCell ref="I21:J21"/>
    <mergeCell ref="I22:J22"/>
    <mergeCell ref="K20:K22"/>
    <mergeCell ref="A20:A22"/>
    <mergeCell ref="B20:D22"/>
    <mergeCell ref="E20:E22"/>
    <mergeCell ref="F20:G22"/>
    <mergeCell ref="I20:J20"/>
    <mergeCell ref="L17:L19"/>
    <mergeCell ref="M17:M19"/>
    <mergeCell ref="N17:N19"/>
    <mergeCell ref="I18:J18"/>
    <mergeCell ref="I19:J19"/>
    <mergeCell ref="K17:K19"/>
    <mergeCell ref="A17:A19"/>
    <mergeCell ref="B17:D19"/>
    <mergeCell ref="E17:E19"/>
    <mergeCell ref="F17:G19"/>
    <mergeCell ref="I17:J17"/>
    <mergeCell ref="L14:L16"/>
    <mergeCell ref="M14:M16"/>
    <mergeCell ref="N14:N16"/>
    <mergeCell ref="I15:J15"/>
    <mergeCell ref="I16:J16"/>
    <mergeCell ref="K14:K16"/>
    <mergeCell ref="B13:D13"/>
    <mergeCell ref="F13:G13"/>
    <mergeCell ref="I13:J13"/>
    <mergeCell ref="A14:A16"/>
    <mergeCell ref="B14:D16"/>
    <mergeCell ref="E14:E16"/>
    <mergeCell ref="F14:G16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2:F42 D41:F41 E28:F31 C30:C36 E40:I40 E39:G39 G41:I42 I39 J39:J42 H30:H39 E17:E26 E14">
    <cfRule type="cellIs" dxfId="15" priority="3" operator="equal">
      <formula>"посещение по неотложной помощи"</formula>
    </cfRule>
  </conditionalFormatting>
  <conditionalFormatting sqref="C36">
    <cfRule type="cellIs" dxfId="14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1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61"/>
  <sheetViews>
    <sheetView zoomScale="75" zoomScaleNormal="75" workbookViewId="0">
      <pane xSplit="4" ySplit="11" topLeftCell="E54" activePane="bottomRight" state="frozen"/>
      <selection pane="topRight" activeCell="E1" sqref="E1"/>
      <selection pane="bottomLeft" activeCell="A15" sqref="A15"/>
      <selection pane="bottomRight" activeCell="A4" sqref="A4:XFD4"/>
    </sheetView>
  </sheetViews>
  <sheetFormatPr defaultColWidth="9" defaultRowHeight="14.25"/>
  <cols>
    <col min="1" max="1" width="10.375" style="823" customWidth="1"/>
    <col min="2" max="2" width="27.5" style="823" customWidth="1"/>
    <col min="3" max="3" width="18" style="823" customWidth="1"/>
    <col min="4" max="4" width="46.375" style="821" customWidth="1"/>
    <col min="5" max="5" width="9" style="821" customWidth="1"/>
    <col min="6" max="6" width="39.375" style="821" customWidth="1"/>
    <col min="7" max="7" width="18.125" style="821" customWidth="1"/>
    <col min="8" max="8" width="17.375" style="821" customWidth="1"/>
    <col min="9" max="11" width="9" style="821" customWidth="1"/>
    <col min="12" max="16384" width="9" style="821"/>
  </cols>
  <sheetData>
    <row r="1" spans="1:14" s="108" customFormat="1" ht="18">
      <c r="A1" s="478"/>
      <c r="B1" s="478"/>
      <c r="H1" s="547" t="s">
        <v>5850</v>
      </c>
    </row>
    <row r="2" spans="1:14" ht="18">
      <c r="A2" s="479"/>
      <c r="B2" s="479"/>
      <c r="H2" s="548" t="s">
        <v>5971</v>
      </c>
    </row>
    <row r="3" spans="1:14" ht="18">
      <c r="A3" s="1401"/>
      <c r="B3" s="1401"/>
      <c r="C3" s="1401"/>
    </row>
    <row r="4" spans="1:14" ht="45" customHeight="1">
      <c r="A4" s="1690" t="s">
        <v>6472</v>
      </c>
      <c r="B4" s="1690"/>
      <c r="C4" s="1690"/>
      <c r="D4" s="1690"/>
      <c r="E4" s="1690"/>
      <c r="F4" s="1690"/>
      <c r="G4" s="1690"/>
      <c r="H4" s="1690"/>
    </row>
    <row r="5" spans="1:14" ht="15.75">
      <c r="A5" s="652"/>
      <c r="B5" s="652"/>
      <c r="C5" s="652"/>
    </row>
    <row r="6" spans="1:14" ht="43.5" customHeight="1">
      <c r="A6" s="1487" t="s">
        <v>6474</v>
      </c>
      <c r="B6" s="1487"/>
      <c r="C6" s="1487"/>
      <c r="D6" s="1487"/>
      <c r="E6" s="1487"/>
      <c r="F6" s="1487"/>
      <c r="G6" s="1487"/>
      <c r="H6" s="1487"/>
    </row>
    <row r="7" spans="1:14" ht="15.75">
      <c r="A7" s="652"/>
      <c r="B7" s="652"/>
      <c r="C7" s="652"/>
    </row>
    <row r="8" spans="1:14" ht="45" customHeight="1">
      <c r="A8" s="1520" t="s">
        <v>6464</v>
      </c>
      <c r="B8" s="1520"/>
      <c r="C8" s="1520"/>
      <c r="D8" s="1520"/>
      <c r="E8" s="1520"/>
      <c r="F8" s="1520"/>
      <c r="G8" s="1520"/>
      <c r="H8" s="1520"/>
      <c r="I8" s="1396"/>
      <c r="J8" s="1396"/>
      <c r="K8" s="1396"/>
      <c r="L8" s="1396"/>
      <c r="M8" s="1396"/>
      <c r="N8" s="1396"/>
    </row>
    <row r="9" spans="1:14" ht="5.25" customHeight="1"/>
    <row r="10" spans="1:14" ht="34.5" customHeight="1">
      <c r="A10" s="1496" t="s">
        <v>117</v>
      </c>
      <c r="B10" s="1496"/>
      <c r="C10" s="1496" t="s">
        <v>128</v>
      </c>
      <c r="D10" s="1496"/>
      <c r="E10" s="1496" t="s">
        <v>120</v>
      </c>
      <c r="F10" s="1496"/>
      <c r="G10" s="1709" t="s">
        <v>3086</v>
      </c>
      <c r="H10" s="1709" t="s">
        <v>111</v>
      </c>
    </row>
    <row r="11" spans="1:14" ht="34.5" customHeight="1">
      <c r="A11" s="1342" t="s">
        <v>3121</v>
      </c>
      <c r="B11" s="1342" t="s">
        <v>119</v>
      </c>
      <c r="C11" s="1342" t="s">
        <v>118</v>
      </c>
      <c r="D11" s="1342" t="s">
        <v>119</v>
      </c>
      <c r="E11" s="1342" t="s">
        <v>118</v>
      </c>
      <c r="F11" s="1342" t="s">
        <v>119</v>
      </c>
      <c r="G11" s="1710"/>
      <c r="H11" s="1710"/>
    </row>
    <row r="12" spans="1:14" s="510" customFormat="1" ht="12.75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66</v>
      </c>
      <c r="H12" s="112" t="s">
        <v>67</v>
      </c>
    </row>
    <row r="13" spans="1:14" s="780" customFormat="1" ht="30" customHeight="1">
      <c r="A13" s="1706" t="s">
        <v>6475</v>
      </c>
      <c r="B13" s="1707"/>
      <c r="C13" s="1707"/>
      <c r="D13" s="1707"/>
      <c r="E13" s="1707"/>
      <c r="F13" s="1707"/>
      <c r="G13" s="1707"/>
      <c r="H13" s="1708"/>
    </row>
    <row r="14" spans="1:14" s="780" customFormat="1" ht="57">
      <c r="A14" s="1397">
        <v>76</v>
      </c>
      <c r="B14" s="1398" t="s">
        <v>349</v>
      </c>
      <c r="C14" s="1399" t="s">
        <v>6476</v>
      </c>
      <c r="D14" s="1399" t="s">
        <v>6477</v>
      </c>
      <c r="E14" s="1397">
        <v>512</v>
      </c>
      <c r="F14" s="1398" t="s">
        <v>6478</v>
      </c>
      <c r="G14" s="1397">
        <v>215</v>
      </c>
      <c r="H14" s="1003">
        <v>668.16</v>
      </c>
    </row>
    <row r="15" spans="1:14" s="780" customFormat="1" ht="57">
      <c r="A15" s="1397">
        <v>95</v>
      </c>
      <c r="B15" s="1398" t="s">
        <v>4087</v>
      </c>
      <c r="C15" s="1399" t="s">
        <v>6476</v>
      </c>
      <c r="D15" s="1399" t="s">
        <v>6477</v>
      </c>
      <c r="E15" s="1397">
        <v>512</v>
      </c>
      <c r="F15" s="1398" t="s">
        <v>6478</v>
      </c>
      <c r="G15" s="1397">
        <v>215</v>
      </c>
      <c r="H15" s="1003">
        <v>668.16</v>
      </c>
    </row>
    <row r="16" spans="1:14" s="780" customFormat="1" ht="57">
      <c r="A16" s="1397">
        <v>206</v>
      </c>
      <c r="B16" s="1346" t="s">
        <v>3118</v>
      </c>
      <c r="C16" s="1399" t="s">
        <v>6476</v>
      </c>
      <c r="D16" s="1399" t="s">
        <v>6477</v>
      </c>
      <c r="E16" s="1397">
        <v>512</v>
      </c>
      <c r="F16" s="1398" t="s">
        <v>6478</v>
      </c>
      <c r="G16" s="1397">
        <v>215</v>
      </c>
      <c r="H16" s="1003">
        <v>668.16</v>
      </c>
    </row>
    <row r="17" spans="1:8" s="780" customFormat="1" ht="30" customHeight="1">
      <c r="A17" s="1706" t="s">
        <v>6479</v>
      </c>
      <c r="B17" s="1707"/>
      <c r="C17" s="1707"/>
      <c r="D17" s="1707"/>
      <c r="E17" s="1707"/>
      <c r="F17" s="1707"/>
      <c r="G17" s="1707"/>
      <c r="H17" s="1708"/>
    </row>
    <row r="18" spans="1:8" s="780" customFormat="1" ht="30" customHeight="1">
      <c r="A18" s="1706" t="s">
        <v>6480</v>
      </c>
      <c r="B18" s="1707"/>
      <c r="C18" s="1707"/>
      <c r="D18" s="1707"/>
      <c r="E18" s="1707"/>
      <c r="F18" s="1707"/>
      <c r="G18" s="1707"/>
      <c r="H18" s="1708"/>
    </row>
    <row r="19" spans="1:8" s="780" customFormat="1" ht="42.75">
      <c r="A19" s="1397">
        <v>76</v>
      </c>
      <c r="B19" s="1398" t="s">
        <v>349</v>
      </c>
      <c r="C19" s="1399" t="s">
        <v>6481</v>
      </c>
      <c r="D19" s="1399" t="s">
        <v>6482</v>
      </c>
      <c r="E19" s="1397">
        <v>513</v>
      </c>
      <c r="F19" s="1398" t="s">
        <v>6483</v>
      </c>
      <c r="G19" s="1397">
        <v>215</v>
      </c>
      <c r="H19" s="1003">
        <f>'[1]Прил.2.11 Раздел I'!N14:N14</f>
        <v>477.27</v>
      </c>
    </row>
    <row r="20" spans="1:8" s="780" customFormat="1" ht="42.75">
      <c r="A20" s="1397">
        <v>76</v>
      </c>
      <c r="B20" s="1398" t="s">
        <v>349</v>
      </c>
      <c r="C20" s="1399" t="s">
        <v>6481</v>
      </c>
      <c r="D20" s="1399" t="s">
        <v>6482</v>
      </c>
      <c r="E20" s="1397">
        <v>514</v>
      </c>
      <c r="F20" s="1398" t="s">
        <v>6484</v>
      </c>
      <c r="G20" s="1397">
        <v>215</v>
      </c>
      <c r="H20" s="1003">
        <f>H19</f>
        <v>477.27</v>
      </c>
    </row>
    <row r="21" spans="1:8" s="780" customFormat="1" ht="42.75">
      <c r="A21" s="1397">
        <v>95</v>
      </c>
      <c r="B21" s="1398" t="s">
        <v>4087</v>
      </c>
      <c r="C21" s="1399" t="s">
        <v>6481</v>
      </c>
      <c r="D21" s="1399" t="s">
        <v>6482</v>
      </c>
      <c r="E21" s="1397">
        <v>513</v>
      </c>
      <c r="F21" s="1398" t="s">
        <v>6483</v>
      </c>
      <c r="G21" s="1397">
        <v>215</v>
      </c>
      <c r="H21" s="1003">
        <f t="shared" ref="H21:H22" si="0">H20</f>
        <v>477.27</v>
      </c>
    </row>
    <row r="22" spans="1:8" s="780" customFormat="1" ht="48" customHeight="1">
      <c r="A22" s="1397">
        <v>95</v>
      </c>
      <c r="B22" s="1398" t="s">
        <v>4087</v>
      </c>
      <c r="C22" s="1399" t="s">
        <v>6481</v>
      </c>
      <c r="D22" s="1399" t="s">
        <v>6482</v>
      </c>
      <c r="E22" s="1397">
        <v>514</v>
      </c>
      <c r="F22" s="1398" t="s">
        <v>6484</v>
      </c>
      <c r="G22" s="1397">
        <v>215</v>
      </c>
      <c r="H22" s="1003">
        <f t="shared" si="0"/>
        <v>477.27</v>
      </c>
    </row>
    <row r="23" spans="1:8" s="780" customFormat="1" ht="42.75">
      <c r="A23" s="1397">
        <v>206</v>
      </c>
      <c r="B23" s="1346" t="s">
        <v>3118</v>
      </c>
      <c r="C23" s="1399" t="s">
        <v>6481</v>
      </c>
      <c r="D23" s="1399" t="s">
        <v>6482</v>
      </c>
      <c r="E23" s="1397">
        <v>513</v>
      </c>
      <c r="F23" s="1398" t="s">
        <v>6483</v>
      </c>
      <c r="G23" s="1397">
        <v>215</v>
      </c>
      <c r="H23" s="1003">
        <f>H22</f>
        <v>477.27</v>
      </c>
    </row>
    <row r="24" spans="1:8" s="780" customFormat="1" ht="51" customHeight="1">
      <c r="A24" s="1397">
        <v>206</v>
      </c>
      <c r="B24" s="1346" t="s">
        <v>3118</v>
      </c>
      <c r="C24" s="1399" t="s">
        <v>6481</v>
      </c>
      <c r="D24" s="1399" t="s">
        <v>6482</v>
      </c>
      <c r="E24" s="1397">
        <v>514</v>
      </c>
      <c r="F24" s="1398" t="s">
        <v>6484</v>
      </c>
      <c r="G24" s="1397">
        <v>215</v>
      </c>
      <c r="H24" s="1003">
        <f>H23</f>
        <v>477.27</v>
      </c>
    </row>
    <row r="25" spans="1:8" s="780" customFormat="1" ht="30" customHeight="1">
      <c r="A25" s="1706" t="s">
        <v>6485</v>
      </c>
      <c r="B25" s="1707"/>
      <c r="C25" s="1707"/>
      <c r="D25" s="1707"/>
      <c r="E25" s="1707"/>
      <c r="F25" s="1707"/>
      <c r="G25" s="1707"/>
      <c r="H25" s="1708"/>
    </row>
    <row r="26" spans="1:8" s="780" customFormat="1" ht="57">
      <c r="A26" s="1397">
        <v>76</v>
      </c>
      <c r="B26" s="1398" t="s">
        <v>349</v>
      </c>
      <c r="C26" s="1399" t="s">
        <v>6486</v>
      </c>
      <c r="D26" s="1399" t="s">
        <v>6487</v>
      </c>
      <c r="E26" s="1397">
        <v>513</v>
      </c>
      <c r="F26" s="1398" t="s">
        <v>6483</v>
      </c>
      <c r="G26" s="1397">
        <v>215</v>
      </c>
      <c r="H26" s="1003">
        <f>H19</f>
        <v>477.27</v>
      </c>
    </row>
    <row r="27" spans="1:8" s="780" customFormat="1" ht="57">
      <c r="A27" s="1397">
        <v>76</v>
      </c>
      <c r="B27" s="1398" t="s">
        <v>349</v>
      </c>
      <c r="C27" s="1399" t="s">
        <v>6486</v>
      </c>
      <c r="D27" s="1399" t="s">
        <v>6487</v>
      </c>
      <c r="E27" s="1397">
        <v>514</v>
      </c>
      <c r="F27" s="1398" t="s">
        <v>6484</v>
      </c>
      <c r="G27" s="1397">
        <v>215</v>
      </c>
      <c r="H27" s="1003">
        <f>H26</f>
        <v>477.27</v>
      </c>
    </row>
    <row r="28" spans="1:8" s="780" customFormat="1" ht="57">
      <c r="A28" s="1397">
        <v>95</v>
      </c>
      <c r="B28" s="1398" t="s">
        <v>4087</v>
      </c>
      <c r="C28" s="1399" t="s">
        <v>6486</v>
      </c>
      <c r="D28" s="1399" t="s">
        <v>6487</v>
      </c>
      <c r="E28" s="1397">
        <v>513</v>
      </c>
      <c r="F28" s="1398" t="s">
        <v>6483</v>
      </c>
      <c r="G28" s="1397">
        <v>215</v>
      </c>
      <c r="H28" s="1003">
        <f t="shared" ref="H28:H29" si="1">H27</f>
        <v>477.27</v>
      </c>
    </row>
    <row r="29" spans="1:8" s="780" customFormat="1" ht="57">
      <c r="A29" s="1397">
        <v>95</v>
      </c>
      <c r="B29" s="1398" t="s">
        <v>4087</v>
      </c>
      <c r="C29" s="1399" t="s">
        <v>6486</v>
      </c>
      <c r="D29" s="1399" t="s">
        <v>6487</v>
      </c>
      <c r="E29" s="1397">
        <v>514</v>
      </c>
      <c r="F29" s="1398" t="s">
        <v>6484</v>
      </c>
      <c r="G29" s="1397">
        <v>215</v>
      </c>
      <c r="H29" s="1003">
        <f t="shared" si="1"/>
        <v>477.27</v>
      </c>
    </row>
    <row r="30" spans="1:8" s="780" customFormat="1" ht="57">
      <c r="A30" s="1397">
        <v>206</v>
      </c>
      <c r="B30" s="1346" t="s">
        <v>3118</v>
      </c>
      <c r="C30" s="1399" t="s">
        <v>6486</v>
      </c>
      <c r="D30" s="1399" t="s">
        <v>6487</v>
      </c>
      <c r="E30" s="1397">
        <v>513</v>
      </c>
      <c r="F30" s="1398" t="s">
        <v>6483</v>
      </c>
      <c r="G30" s="1397">
        <v>215</v>
      </c>
      <c r="H30" s="1003">
        <f>H29</f>
        <v>477.27</v>
      </c>
    </row>
    <row r="31" spans="1:8" s="780" customFormat="1" ht="57">
      <c r="A31" s="1397">
        <v>206</v>
      </c>
      <c r="B31" s="1346" t="s">
        <v>3118</v>
      </c>
      <c r="C31" s="1399" t="s">
        <v>6486</v>
      </c>
      <c r="D31" s="1399" t="s">
        <v>6487</v>
      </c>
      <c r="E31" s="1397">
        <v>514</v>
      </c>
      <c r="F31" s="1398" t="s">
        <v>6484</v>
      </c>
      <c r="G31" s="1397">
        <v>215</v>
      </c>
      <c r="H31" s="1003">
        <f>H30</f>
        <v>477.27</v>
      </c>
    </row>
    <row r="32" spans="1:8" s="781" customFormat="1" ht="47.25" customHeight="1">
      <c r="A32" s="1711" t="s">
        <v>6488</v>
      </c>
      <c r="B32" s="1712"/>
      <c r="C32" s="1712"/>
      <c r="D32" s="1712"/>
      <c r="E32" s="1712"/>
      <c r="F32" s="1712"/>
      <c r="G32" s="1712"/>
      <c r="H32" s="1713"/>
    </row>
    <row r="33" spans="1:8" s="780" customFormat="1" ht="60" customHeight="1">
      <c r="A33" s="1397">
        <v>76</v>
      </c>
      <c r="B33" s="1398" t="s">
        <v>349</v>
      </c>
      <c r="C33" s="1399" t="s">
        <v>6489</v>
      </c>
      <c r="D33" s="1399" t="s">
        <v>6490</v>
      </c>
      <c r="E33" s="1397">
        <v>513</v>
      </c>
      <c r="F33" s="1398" t="s">
        <v>6483</v>
      </c>
      <c r="G33" s="1397">
        <v>215</v>
      </c>
      <c r="H33" s="1003">
        <f>H26</f>
        <v>477.27</v>
      </c>
    </row>
    <row r="34" spans="1:8" s="780" customFormat="1" ht="60" customHeight="1">
      <c r="A34" s="1397">
        <v>76</v>
      </c>
      <c r="B34" s="1398" t="s">
        <v>349</v>
      </c>
      <c r="C34" s="1399" t="s">
        <v>6489</v>
      </c>
      <c r="D34" s="1399" t="s">
        <v>6490</v>
      </c>
      <c r="E34" s="1397">
        <v>514</v>
      </c>
      <c r="F34" s="1398" t="s">
        <v>6484</v>
      </c>
      <c r="G34" s="1397">
        <v>215</v>
      </c>
      <c r="H34" s="1003">
        <f>H33</f>
        <v>477.27</v>
      </c>
    </row>
    <row r="35" spans="1:8" s="780" customFormat="1" ht="60" customHeight="1">
      <c r="A35" s="1397">
        <v>95</v>
      </c>
      <c r="B35" s="1398" t="s">
        <v>4087</v>
      </c>
      <c r="C35" s="1399" t="s">
        <v>6489</v>
      </c>
      <c r="D35" s="1399" t="s">
        <v>6490</v>
      </c>
      <c r="E35" s="1397">
        <v>513</v>
      </c>
      <c r="F35" s="1398" t="s">
        <v>6483</v>
      </c>
      <c r="G35" s="1397">
        <v>215</v>
      </c>
      <c r="H35" s="1003">
        <f t="shared" ref="H35:H36" si="2">H34</f>
        <v>477.27</v>
      </c>
    </row>
    <row r="36" spans="1:8" s="780" customFormat="1" ht="60" customHeight="1">
      <c r="A36" s="1397">
        <v>95</v>
      </c>
      <c r="B36" s="1398" t="s">
        <v>4087</v>
      </c>
      <c r="C36" s="1399" t="s">
        <v>6489</v>
      </c>
      <c r="D36" s="1399" t="s">
        <v>6490</v>
      </c>
      <c r="E36" s="1397">
        <v>514</v>
      </c>
      <c r="F36" s="1398" t="s">
        <v>6484</v>
      </c>
      <c r="G36" s="1397">
        <v>215</v>
      </c>
      <c r="H36" s="1003">
        <f t="shared" si="2"/>
        <v>477.27</v>
      </c>
    </row>
    <row r="37" spans="1:8" s="780" customFormat="1" ht="60" customHeight="1">
      <c r="A37" s="1397">
        <v>206</v>
      </c>
      <c r="B37" s="1346" t="s">
        <v>3118</v>
      </c>
      <c r="C37" s="1399" t="s">
        <v>6489</v>
      </c>
      <c r="D37" s="1399" t="s">
        <v>6490</v>
      </c>
      <c r="E37" s="1397">
        <v>513</v>
      </c>
      <c r="F37" s="1398" t="s">
        <v>6483</v>
      </c>
      <c r="G37" s="1397">
        <v>215</v>
      </c>
      <c r="H37" s="1003">
        <f>H36</f>
        <v>477.27</v>
      </c>
    </row>
    <row r="38" spans="1:8" s="780" customFormat="1" ht="60" customHeight="1">
      <c r="A38" s="1397">
        <v>206</v>
      </c>
      <c r="B38" s="1346" t="s">
        <v>3118</v>
      </c>
      <c r="C38" s="1399" t="s">
        <v>6489</v>
      </c>
      <c r="D38" s="1399" t="s">
        <v>6490</v>
      </c>
      <c r="E38" s="1397">
        <v>514</v>
      </c>
      <c r="F38" s="1398" t="s">
        <v>6484</v>
      </c>
      <c r="G38" s="1397">
        <v>215</v>
      </c>
      <c r="H38" s="1003">
        <f>H37</f>
        <v>477.27</v>
      </c>
    </row>
    <row r="39" spans="1:8" s="780" customFormat="1" ht="30" customHeight="1">
      <c r="A39" s="1706" t="s">
        <v>6491</v>
      </c>
      <c r="B39" s="1707"/>
      <c r="C39" s="1707"/>
      <c r="D39" s="1707"/>
      <c r="E39" s="1707"/>
      <c r="F39" s="1707"/>
      <c r="G39" s="1707"/>
      <c r="H39" s="1708"/>
    </row>
    <row r="40" spans="1:8" s="780" customFormat="1" ht="42.75">
      <c r="A40" s="1397">
        <v>76</v>
      </c>
      <c r="B40" s="1398" t="s">
        <v>349</v>
      </c>
      <c r="C40" s="1399" t="s">
        <v>6492</v>
      </c>
      <c r="D40" s="1399" t="s">
        <v>6493</v>
      </c>
      <c r="E40" s="1397">
        <v>513</v>
      </c>
      <c r="F40" s="1398" t="s">
        <v>6483</v>
      </c>
      <c r="G40" s="1397">
        <v>215</v>
      </c>
      <c r="H40" s="1003">
        <f>H33</f>
        <v>477.27</v>
      </c>
    </row>
    <row r="41" spans="1:8" s="780" customFormat="1" ht="42.75">
      <c r="A41" s="1397">
        <v>76</v>
      </c>
      <c r="B41" s="1398" t="s">
        <v>349</v>
      </c>
      <c r="C41" s="1399" t="s">
        <v>6492</v>
      </c>
      <c r="D41" s="1399" t="s">
        <v>6493</v>
      </c>
      <c r="E41" s="1397">
        <v>514</v>
      </c>
      <c r="F41" s="1398" t="s">
        <v>6484</v>
      </c>
      <c r="G41" s="1397">
        <v>215</v>
      </c>
      <c r="H41" s="1003">
        <f>H40</f>
        <v>477.27</v>
      </c>
    </row>
    <row r="42" spans="1:8" s="780" customFormat="1" ht="42.75">
      <c r="A42" s="1397">
        <v>95</v>
      </c>
      <c r="B42" s="1398" t="s">
        <v>4087</v>
      </c>
      <c r="C42" s="1399" t="s">
        <v>6492</v>
      </c>
      <c r="D42" s="1399" t="s">
        <v>6493</v>
      </c>
      <c r="E42" s="1397">
        <v>513</v>
      </c>
      <c r="F42" s="1398" t="s">
        <v>6483</v>
      </c>
      <c r="G42" s="1397">
        <v>215</v>
      </c>
      <c r="H42" s="1003">
        <f t="shared" ref="H42:H43" si="3">H41</f>
        <v>477.27</v>
      </c>
    </row>
    <row r="43" spans="1:8" s="780" customFormat="1" ht="42.75">
      <c r="A43" s="1397">
        <v>95</v>
      </c>
      <c r="B43" s="1398" t="s">
        <v>4087</v>
      </c>
      <c r="C43" s="1399" t="s">
        <v>6492</v>
      </c>
      <c r="D43" s="1399" t="s">
        <v>6493</v>
      </c>
      <c r="E43" s="1397">
        <v>514</v>
      </c>
      <c r="F43" s="1398" t="s">
        <v>6484</v>
      </c>
      <c r="G43" s="1397">
        <v>215</v>
      </c>
      <c r="H43" s="1003">
        <f t="shared" si="3"/>
        <v>477.27</v>
      </c>
    </row>
    <row r="44" spans="1:8" s="780" customFormat="1" ht="42.75">
      <c r="A44" s="1397">
        <v>206</v>
      </c>
      <c r="B44" s="1346" t="s">
        <v>3118</v>
      </c>
      <c r="C44" s="1399" t="s">
        <v>6492</v>
      </c>
      <c r="D44" s="1399" t="s">
        <v>6493</v>
      </c>
      <c r="E44" s="1397">
        <v>513</v>
      </c>
      <c r="F44" s="1398" t="s">
        <v>6483</v>
      </c>
      <c r="G44" s="1397">
        <v>215</v>
      </c>
      <c r="H44" s="1003">
        <f>H43</f>
        <v>477.27</v>
      </c>
    </row>
    <row r="45" spans="1:8" s="780" customFormat="1" ht="42.75">
      <c r="A45" s="1397">
        <v>206</v>
      </c>
      <c r="B45" s="1346" t="s">
        <v>3118</v>
      </c>
      <c r="C45" s="1399" t="s">
        <v>6492</v>
      </c>
      <c r="D45" s="1399" t="s">
        <v>6493</v>
      </c>
      <c r="E45" s="1397">
        <v>514</v>
      </c>
      <c r="F45" s="1398" t="s">
        <v>6484</v>
      </c>
      <c r="G45" s="1397">
        <v>215</v>
      </c>
      <c r="H45" s="1003">
        <f>H44</f>
        <v>477.27</v>
      </c>
    </row>
    <row r="46" spans="1:8" s="780" customFormat="1" ht="30" customHeight="1">
      <c r="A46" s="1706" t="s">
        <v>6494</v>
      </c>
      <c r="B46" s="1707"/>
      <c r="C46" s="1707"/>
      <c r="D46" s="1707"/>
      <c r="E46" s="1707"/>
      <c r="F46" s="1707"/>
      <c r="G46" s="1707"/>
      <c r="H46" s="1708"/>
    </row>
    <row r="47" spans="1:8" ht="57">
      <c r="A47" s="1397">
        <v>76</v>
      </c>
      <c r="B47" s="1398" t="s">
        <v>349</v>
      </c>
      <c r="C47" s="1399" t="s">
        <v>6495</v>
      </c>
      <c r="D47" s="1400" t="s">
        <v>6496</v>
      </c>
      <c r="E47" s="1397">
        <v>513</v>
      </c>
      <c r="F47" s="1398" t="s">
        <v>6483</v>
      </c>
      <c r="G47" s="1397">
        <v>215</v>
      </c>
      <c r="H47" s="1003">
        <f>H40</f>
        <v>477.27</v>
      </c>
    </row>
    <row r="48" spans="1:8" ht="57">
      <c r="A48" s="1397">
        <v>76</v>
      </c>
      <c r="B48" s="1398" t="s">
        <v>349</v>
      </c>
      <c r="C48" s="1399" t="s">
        <v>6495</v>
      </c>
      <c r="D48" s="1400" t="s">
        <v>6496</v>
      </c>
      <c r="E48" s="1397">
        <v>514</v>
      </c>
      <c r="F48" s="1398" t="s">
        <v>6484</v>
      </c>
      <c r="G48" s="1397">
        <v>215</v>
      </c>
      <c r="H48" s="1003">
        <f>H47</f>
        <v>477.27</v>
      </c>
    </row>
    <row r="49" spans="1:8" ht="57">
      <c r="A49" s="1397">
        <v>95</v>
      </c>
      <c r="B49" s="1398" t="s">
        <v>4087</v>
      </c>
      <c r="C49" s="1399" t="s">
        <v>6495</v>
      </c>
      <c r="D49" s="1400" t="s">
        <v>6496</v>
      </c>
      <c r="E49" s="1397">
        <v>513</v>
      </c>
      <c r="F49" s="1398" t="s">
        <v>6483</v>
      </c>
      <c r="G49" s="1397">
        <v>215</v>
      </c>
      <c r="H49" s="1003">
        <f t="shared" ref="H49:H50" si="4">H48</f>
        <v>477.27</v>
      </c>
    </row>
    <row r="50" spans="1:8" ht="57">
      <c r="A50" s="1397">
        <v>95</v>
      </c>
      <c r="B50" s="1398" t="s">
        <v>4087</v>
      </c>
      <c r="C50" s="1399" t="s">
        <v>6495</v>
      </c>
      <c r="D50" s="1400" t="s">
        <v>6496</v>
      </c>
      <c r="E50" s="1397">
        <v>514</v>
      </c>
      <c r="F50" s="1398" t="s">
        <v>6484</v>
      </c>
      <c r="G50" s="1397">
        <v>215</v>
      </c>
      <c r="H50" s="1003">
        <f t="shared" si="4"/>
        <v>477.27</v>
      </c>
    </row>
    <row r="51" spans="1:8" ht="57">
      <c r="A51" s="1397">
        <v>206</v>
      </c>
      <c r="B51" s="1346" t="s">
        <v>3118</v>
      </c>
      <c r="C51" s="1399" t="s">
        <v>6495</v>
      </c>
      <c r="D51" s="1400" t="s">
        <v>6496</v>
      </c>
      <c r="E51" s="1397">
        <v>513</v>
      </c>
      <c r="F51" s="1398" t="s">
        <v>6483</v>
      </c>
      <c r="G51" s="1397">
        <v>215</v>
      </c>
      <c r="H51" s="1003">
        <f>H50</f>
        <v>477.27</v>
      </c>
    </row>
    <row r="52" spans="1:8" ht="57">
      <c r="A52" s="1397">
        <v>206</v>
      </c>
      <c r="B52" s="1346" t="s">
        <v>3118</v>
      </c>
      <c r="C52" s="1399" t="s">
        <v>6495</v>
      </c>
      <c r="D52" s="1400" t="s">
        <v>6496</v>
      </c>
      <c r="E52" s="1397">
        <v>514</v>
      </c>
      <c r="F52" s="1398" t="s">
        <v>6484</v>
      </c>
      <c r="G52" s="1397">
        <v>215</v>
      </c>
      <c r="H52" s="1003">
        <f>H51</f>
        <v>477.27</v>
      </c>
    </row>
    <row r="53" spans="1:8" s="780" customFormat="1" ht="30" customHeight="1">
      <c r="A53" s="1706" t="s">
        <v>6497</v>
      </c>
      <c r="B53" s="1707"/>
      <c r="C53" s="1707"/>
      <c r="D53" s="1707"/>
      <c r="E53" s="1707"/>
      <c r="F53" s="1707"/>
      <c r="G53" s="1707"/>
      <c r="H53" s="1708"/>
    </row>
    <row r="54" spans="1:8" s="780" customFormat="1" ht="45.75" customHeight="1">
      <c r="A54" s="1397">
        <v>76</v>
      </c>
      <c r="B54" s="1398" t="s">
        <v>349</v>
      </c>
      <c r="C54" s="1399" t="s">
        <v>6498</v>
      </c>
      <c r="D54" s="1399" t="s">
        <v>6499</v>
      </c>
      <c r="E54" s="1397">
        <v>513</v>
      </c>
      <c r="F54" s="1398" t="s">
        <v>6483</v>
      </c>
      <c r="G54" s="1397">
        <v>215</v>
      </c>
      <c r="H54" s="1003">
        <f>H47</f>
        <v>477.27</v>
      </c>
    </row>
    <row r="55" spans="1:8" s="780" customFormat="1" ht="45.75" customHeight="1">
      <c r="A55" s="1397">
        <v>76</v>
      </c>
      <c r="B55" s="1398" t="s">
        <v>349</v>
      </c>
      <c r="C55" s="1399" t="s">
        <v>6498</v>
      </c>
      <c r="D55" s="1399" t="s">
        <v>6499</v>
      </c>
      <c r="E55" s="1397">
        <v>514</v>
      </c>
      <c r="F55" s="1398" t="s">
        <v>6484</v>
      </c>
      <c r="G55" s="1397">
        <v>215</v>
      </c>
      <c r="H55" s="1003">
        <f>H54</f>
        <v>477.27</v>
      </c>
    </row>
    <row r="56" spans="1:8" s="780" customFormat="1" ht="45.75" customHeight="1">
      <c r="A56" s="1397">
        <v>95</v>
      </c>
      <c r="B56" s="1398" t="s">
        <v>4087</v>
      </c>
      <c r="C56" s="1399" t="s">
        <v>6498</v>
      </c>
      <c r="D56" s="1399" t="s">
        <v>6499</v>
      </c>
      <c r="E56" s="1397">
        <v>513</v>
      </c>
      <c r="F56" s="1398" t="s">
        <v>6483</v>
      </c>
      <c r="G56" s="1397">
        <v>215</v>
      </c>
      <c r="H56" s="1003">
        <f t="shared" ref="H56:H57" si="5">H55</f>
        <v>477.27</v>
      </c>
    </row>
    <row r="57" spans="1:8" s="780" customFormat="1" ht="45.75" customHeight="1">
      <c r="A57" s="1397">
        <v>95</v>
      </c>
      <c r="B57" s="1398" t="s">
        <v>4087</v>
      </c>
      <c r="C57" s="1399" t="s">
        <v>6498</v>
      </c>
      <c r="D57" s="1399" t="s">
        <v>6499</v>
      </c>
      <c r="E57" s="1397">
        <v>514</v>
      </c>
      <c r="F57" s="1398" t="s">
        <v>6484</v>
      </c>
      <c r="G57" s="1397">
        <v>215</v>
      </c>
      <c r="H57" s="1003">
        <f t="shared" si="5"/>
        <v>477.27</v>
      </c>
    </row>
    <row r="58" spans="1:8" s="780" customFormat="1" ht="45.75" customHeight="1">
      <c r="A58" s="1397">
        <v>206</v>
      </c>
      <c r="B58" s="1346" t="s">
        <v>3118</v>
      </c>
      <c r="C58" s="1399" t="s">
        <v>6498</v>
      </c>
      <c r="D58" s="1399" t="s">
        <v>6499</v>
      </c>
      <c r="E58" s="1397">
        <v>513</v>
      </c>
      <c r="F58" s="1398" t="s">
        <v>6483</v>
      </c>
      <c r="G58" s="1397">
        <v>215</v>
      </c>
      <c r="H58" s="1003">
        <f>H57</f>
        <v>477.27</v>
      </c>
    </row>
    <row r="59" spans="1:8" s="780" customFormat="1" ht="45.75" customHeight="1">
      <c r="A59" s="1397">
        <v>206</v>
      </c>
      <c r="B59" s="1346" t="s">
        <v>3118</v>
      </c>
      <c r="C59" s="1399" t="s">
        <v>6498</v>
      </c>
      <c r="D59" s="1399" t="s">
        <v>6499</v>
      </c>
      <c r="E59" s="1397">
        <v>514</v>
      </c>
      <c r="F59" s="1398" t="s">
        <v>6484</v>
      </c>
      <c r="G59" s="1397">
        <v>215</v>
      </c>
      <c r="H59" s="1003">
        <f>H58</f>
        <v>477.27</v>
      </c>
    </row>
    <row r="61" spans="1:8" ht="15.75">
      <c r="C61" s="767"/>
      <c r="D61" s="767"/>
      <c r="E61" s="767"/>
      <c r="F61" s="767"/>
      <c r="G61" s="420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12" priority="6" operator="equal">
      <formula>"посещение по неотложной помощи"</formula>
    </cfRule>
  </conditionalFormatting>
  <conditionalFormatting sqref="E31:F31">
    <cfRule type="cellIs" dxfId="11" priority="4" operator="equal">
      <formula>"посещение по неотложной помощи"</formula>
    </cfRule>
  </conditionalFormatting>
  <conditionalFormatting sqref="E32:J32">
    <cfRule type="cellIs" dxfId="10" priority="2" operator="equal">
      <formula>"посещение по неотложной помощи"</formula>
    </cfRule>
  </conditionalFormatting>
  <conditionalFormatting sqref="E32:J32">
    <cfRule type="cellIs" dxfId="9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X105"/>
  <sheetViews>
    <sheetView zoomScale="75" zoomScaleNormal="75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A4" sqref="A4:XFD4"/>
    </sheetView>
  </sheetViews>
  <sheetFormatPr defaultColWidth="9" defaultRowHeight="14.25"/>
  <cols>
    <col min="1" max="1" width="11.75" style="821" customWidth="1"/>
    <col min="2" max="2" width="15.75" style="827" customWidth="1"/>
    <col min="3" max="3" width="54" style="821" customWidth="1"/>
    <col min="4" max="4" width="6.75" style="827" customWidth="1"/>
    <col min="5" max="5" width="25.375" style="827" customWidth="1"/>
    <col min="6" max="6" width="16.375" style="821" customWidth="1"/>
    <col min="7" max="7" width="17.625" style="821" customWidth="1"/>
    <col min="8" max="8" width="12.5" style="821" customWidth="1"/>
    <col min="9" max="9" width="15.375" style="823" customWidth="1"/>
    <col min="10" max="10" width="10.375" style="823" customWidth="1"/>
    <col min="11" max="11" width="11.125" style="823" customWidth="1"/>
    <col min="12" max="12" width="15.5" style="823" customWidth="1"/>
    <col min="13" max="13" width="10.5" style="821" customWidth="1"/>
    <col min="14" max="14" width="0" style="821" hidden="1" customWidth="1"/>
    <col min="15" max="15" width="35.375" style="821" hidden="1" customWidth="1"/>
    <col min="16" max="21" width="0" style="821" hidden="1" customWidth="1"/>
    <col min="22" max="16384" width="9" style="821"/>
  </cols>
  <sheetData>
    <row r="1" spans="1:24" ht="20.25" customHeight="1">
      <c r="A1" s="652"/>
      <c r="B1" s="652"/>
      <c r="C1" s="652"/>
      <c r="D1" s="652"/>
      <c r="E1" s="652"/>
      <c r="F1" s="652"/>
      <c r="G1" s="547" t="s">
        <v>6500</v>
      </c>
      <c r="H1" s="652"/>
      <c r="I1" s="478"/>
      <c r="J1" s="1402"/>
      <c r="K1" s="1402"/>
      <c r="L1" s="1402"/>
    </row>
    <row r="2" spans="1:24" ht="18">
      <c r="A2" s="652"/>
      <c r="B2" s="652"/>
      <c r="C2" s="652"/>
      <c r="D2" s="652"/>
      <c r="E2" s="652"/>
      <c r="F2" s="652"/>
      <c r="G2" s="548" t="s">
        <v>5971</v>
      </c>
      <c r="H2" s="652"/>
      <c r="I2" s="479"/>
      <c r="J2" s="652"/>
      <c r="K2" s="652"/>
      <c r="L2" s="652"/>
    </row>
    <row r="3" spans="1:24" ht="18" customHeight="1">
      <c r="A3" s="1401"/>
      <c r="B3" s="1401"/>
      <c r="C3" s="1401"/>
      <c r="D3" s="1401"/>
      <c r="E3" s="1401"/>
      <c r="F3" s="1401"/>
      <c r="G3" s="1401"/>
      <c r="H3" s="1401"/>
      <c r="I3" s="1401"/>
      <c r="J3" s="1395"/>
      <c r="K3" s="1395"/>
      <c r="L3" s="1395"/>
    </row>
    <row r="4" spans="1:24" s="652" customFormat="1" ht="45" customHeight="1">
      <c r="A4" s="1690" t="s">
        <v>6472</v>
      </c>
      <c r="B4" s="1690"/>
      <c r="C4" s="1690"/>
      <c r="D4" s="1690"/>
      <c r="E4" s="1690"/>
      <c r="F4" s="1690"/>
      <c r="G4" s="1690"/>
      <c r="H4" s="1402"/>
      <c r="I4" s="1402"/>
      <c r="M4" s="821"/>
      <c r="N4" s="821"/>
      <c r="O4" s="821"/>
      <c r="P4" s="821"/>
      <c r="Q4" s="821"/>
      <c r="R4" s="821"/>
      <c r="S4" s="821"/>
      <c r="T4" s="821"/>
      <c r="U4" s="821"/>
      <c r="V4" s="821"/>
      <c r="W4" s="821"/>
      <c r="X4" s="821"/>
    </row>
    <row r="5" spans="1:24" s="652" customFormat="1" ht="20.25" customHeight="1">
      <c r="J5" s="1396"/>
      <c r="K5" s="1396"/>
      <c r="L5" s="1396"/>
      <c r="M5" s="821"/>
      <c r="N5" s="821"/>
      <c r="O5" s="821"/>
      <c r="P5" s="821"/>
      <c r="Q5" s="821"/>
      <c r="R5" s="821"/>
      <c r="S5" s="821"/>
      <c r="T5" s="821"/>
      <c r="U5" s="821"/>
      <c r="V5" s="821"/>
      <c r="W5" s="821"/>
      <c r="X5" s="821"/>
    </row>
    <row r="6" spans="1:24" s="652" customFormat="1" ht="58.5" customHeight="1">
      <c r="A6" s="1487" t="s">
        <v>6501</v>
      </c>
      <c r="B6" s="1487"/>
      <c r="C6" s="1487"/>
      <c r="D6" s="1487"/>
      <c r="E6" s="1487"/>
      <c r="F6" s="1487"/>
      <c r="G6" s="1487"/>
      <c r="H6" s="1395"/>
      <c r="I6" s="1395"/>
      <c r="J6" s="823"/>
      <c r="K6" s="823"/>
      <c r="L6" s="823"/>
      <c r="M6" s="821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</row>
    <row r="7" spans="1:24" s="652" customFormat="1" ht="15.75" customHeight="1">
      <c r="J7" s="779"/>
      <c r="K7" s="779"/>
      <c r="L7" s="779"/>
      <c r="M7" s="780"/>
      <c r="N7" s="780"/>
      <c r="O7" s="780"/>
      <c r="P7" s="780"/>
      <c r="Q7" s="780"/>
      <c r="R7" s="780"/>
      <c r="S7" s="780"/>
      <c r="T7" s="780"/>
      <c r="U7" s="780"/>
      <c r="V7" s="780"/>
      <c r="W7" s="780"/>
      <c r="X7" s="780"/>
    </row>
    <row r="8" spans="1:24" s="519" customFormat="1" ht="47.25" customHeight="1">
      <c r="A8" s="1520" t="s">
        <v>6464</v>
      </c>
      <c r="B8" s="1520"/>
      <c r="C8" s="1520"/>
      <c r="D8" s="1520"/>
      <c r="E8" s="1520"/>
      <c r="F8" s="1520"/>
      <c r="G8" s="1520"/>
      <c r="H8" s="1396"/>
      <c r="I8" s="1396"/>
      <c r="J8" s="779"/>
      <c r="K8" s="779"/>
      <c r="L8" s="779"/>
      <c r="M8" s="780"/>
      <c r="N8" s="780"/>
      <c r="O8" s="780"/>
      <c r="P8" s="780"/>
      <c r="Q8" s="780"/>
      <c r="R8" s="780"/>
      <c r="S8" s="780"/>
      <c r="T8" s="780"/>
      <c r="U8" s="780"/>
      <c r="V8" s="780"/>
      <c r="W8" s="780"/>
      <c r="X8" s="780"/>
    </row>
    <row r="9" spans="1:24" s="519" customFormat="1" ht="15.75">
      <c r="A9" s="822"/>
      <c r="B9" s="822"/>
      <c r="C9" s="822"/>
      <c r="D9" s="822"/>
      <c r="E9" s="822"/>
      <c r="F9" s="822"/>
      <c r="G9" s="822"/>
      <c r="H9" s="821"/>
      <c r="I9" s="823"/>
      <c r="J9" s="779"/>
      <c r="K9" s="779"/>
      <c r="L9" s="779"/>
      <c r="M9" s="780"/>
      <c r="N9" s="780"/>
      <c r="O9" s="780"/>
      <c r="P9" s="780"/>
      <c r="Q9" s="780"/>
      <c r="R9" s="780"/>
      <c r="S9" s="780"/>
      <c r="T9" s="780"/>
      <c r="U9" s="780"/>
      <c r="V9" s="780"/>
      <c r="W9" s="780"/>
      <c r="X9" s="780"/>
    </row>
    <row r="10" spans="1:24" s="519" customFormat="1" ht="30" customHeight="1">
      <c r="A10" s="1714" t="s">
        <v>3306</v>
      </c>
      <c r="B10" s="1714" t="s">
        <v>261</v>
      </c>
      <c r="C10" s="1714" t="s">
        <v>259</v>
      </c>
      <c r="D10" s="1716" t="s">
        <v>2830</v>
      </c>
      <c r="E10" s="1717"/>
      <c r="F10" s="1718" t="s">
        <v>3086</v>
      </c>
      <c r="G10" s="1714" t="s">
        <v>111</v>
      </c>
      <c r="H10" s="780"/>
      <c r="I10" s="1403"/>
      <c r="J10" s="1407"/>
      <c r="K10" s="1407"/>
      <c r="L10" s="1407"/>
      <c r="M10" s="1406"/>
      <c r="N10" s="1406"/>
      <c r="O10" s="1406"/>
      <c r="P10" s="1406"/>
      <c r="Q10" s="1406"/>
      <c r="R10" s="1406"/>
      <c r="S10" s="1406"/>
      <c r="T10" s="1406"/>
      <c r="U10" s="1406"/>
      <c r="V10" s="1406"/>
      <c r="W10" s="1406"/>
      <c r="X10" s="1406"/>
    </row>
    <row r="11" spans="1:24" s="519" customFormat="1" ht="30" customHeight="1">
      <c r="A11" s="1715"/>
      <c r="B11" s="1715"/>
      <c r="C11" s="1715"/>
      <c r="D11" s="1404" t="s">
        <v>760</v>
      </c>
      <c r="E11" s="1405" t="s">
        <v>761</v>
      </c>
      <c r="F11" s="1719"/>
      <c r="G11" s="1715"/>
      <c r="H11" s="780"/>
      <c r="I11" s="779"/>
      <c r="J11" s="1407"/>
      <c r="K11" s="1407"/>
      <c r="L11" s="1407"/>
      <c r="M11" s="1406"/>
      <c r="N11" s="1406"/>
      <c r="O11" s="1406"/>
      <c r="P11" s="1406"/>
      <c r="Q11" s="1406"/>
      <c r="R11" s="1406"/>
      <c r="S11" s="1406"/>
      <c r="T11" s="1406"/>
      <c r="U11" s="1406"/>
      <c r="V11" s="1406"/>
      <c r="W11" s="1406"/>
      <c r="X11" s="1406"/>
    </row>
    <row r="12" spans="1:24" s="652" customFormat="1" ht="15.75">
      <c r="A12" s="813">
        <v>1</v>
      </c>
      <c r="B12" s="1277">
        <f>A12+1</f>
        <v>2</v>
      </c>
      <c r="C12" s="1277">
        <f>E12+1</f>
        <v>5</v>
      </c>
      <c r="D12" s="1277">
        <f>B12+1</f>
        <v>3</v>
      </c>
      <c r="E12" s="1277">
        <f t="shared" ref="E12" si="0">D12+1</f>
        <v>4</v>
      </c>
      <c r="F12" s="1277">
        <f>C12+1</f>
        <v>6</v>
      </c>
      <c r="G12" s="1277">
        <f>F12+1</f>
        <v>7</v>
      </c>
      <c r="H12" s="780"/>
      <c r="I12" s="779"/>
      <c r="J12" s="779"/>
      <c r="K12" s="779"/>
      <c r="L12" s="779"/>
      <c r="M12" s="780"/>
      <c r="N12" s="780"/>
      <c r="O12" s="780"/>
      <c r="P12" s="780"/>
      <c r="Q12" s="780"/>
      <c r="R12" s="780"/>
      <c r="S12" s="780"/>
      <c r="T12" s="780"/>
      <c r="U12" s="780"/>
      <c r="V12" s="779"/>
      <c r="W12" s="779"/>
      <c r="X12" s="779"/>
    </row>
    <row r="13" spans="1:24" s="1406" customFormat="1" ht="30" customHeight="1">
      <c r="A13" s="1706" t="s">
        <v>6502</v>
      </c>
      <c r="B13" s="1707"/>
      <c r="C13" s="1707"/>
      <c r="D13" s="1707"/>
      <c r="E13" s="1707"/>
      <c r="F13" s="1707"/>
      <c r="G13" s="1708"/>
      <c r="I13" s="1407"/>
      <c r="J13" s="1407"/>
      <c r="K13" s="1407"/>
      <c r="L13" s="1407"/>
    </row>
    <row r="14" spans="1:24" s="1406" customFormat="1" ht="30" customHeight="1">
      <c r="A14" s="1706" t="s">
        <v>6480</v>
      </c>
      <c r="B14" s="1707"/>
      <c r="C14" s="1707"/>
      <c r="D14" s="1707"/>
      <c r="E14" s="1707"/>
      <c r="F14" s="1707"/>
      <c r="G14" s="1708"/>
      <c r="I14" s="1407"/>
      <c r="J14" s="1407"/>
      <c r="K14" s="1407"/>
      <c r="L14" s="1407"/>
    </row>
    <row r="15" spans="1:24" s="779" customFormat="1">
      <c r="A15" s="1408">
        <v>9500000</v>
      </c>
      <c r="B15" s="1398" t="s">
        <v>4783</v>
      </c>
      <c r="C15" s="1409" t="s">
        <v>1406</v>
      </c>
      <c r="D15" s="1397">
        <v>950</v>
      </c>
      <c r="E15" s="1398" t="s">
        <v>5865</v>
      </c>
      <c r="F15" s="601" t="s">
        <v>6503</v>
      </c>
      <c r="G15" s="1003">
        <v>252</v>
      </c>
      <c r="H15" s="780"/>
      <c r="M15" s="780"/>
      <c r="N15" s="780"/>
      <c r="O15" s="780"/>
      <c r="P15" s="780"/>
      <c r="Q15" s="780"/>
      <c r="R15" s="780"/>
      <c r="S15" s="780"/>
      <c r="T15" s="780"/>
      <c r="U15" s="780"/>
    </row>
    <row r="16" spans="1:24" s="779" customFormat="1">
      <c r="A16" s="1408">
        <v>9500000</v>
      </c>
      <c r="B16" s="1398" t="s">
        <v>4785</v>
      </c>
      <c r="C16" s="1409" t="s">
        <v>3820</v>
      </c>
      <c r="D16" s="1397">
        <v>950</v>
      </c>
      <c r="E16" s="1398" t="s">
        <v>5865</v>
      </c>
      <c r="F16" s="601" t="s">
        <v>6503</v>
      </c>
      <c r="G16" s="1003">
        <v>126</v>
      </c>
      <c r="H16" s="780"/>
      <c r="M16" s="780"/>
      <c r="N16" s="780"/>
      <c r="O16" s="780"/>
      <c r="P16" s="780"/>
      <c r="Q16" s="780"/>
      <c r="R16" s="780"/>
      <c r="S16" s="780"/>
      <c r="T16" s="780"/>
      <c r="U16" s="780"/>
    </row>
    <row r="17" spans="1:21" s="779" customFormat="1">
      <c r="A17" s="1408">
        <v>9500000</v>
      </c>
      <c r="B17" s="1398" t="s">
        <v>1571</v>
      </c>
      <c r="C17" s="1409" t="s">
        <v>1572</v>
      </c>
      <c r="D17" s="1397">
        <v>950</v>
      </c>
      <c r="E17" s="1398" t="s">
        <v>5865</v>
      </c>
      <c r="F17" s="601" t="s">
        <v>6503</v>
      </c>
      <c r="G17" s="1003">
        <v>565</v>
      </c>
      <c r="H17" s="780"/>
      <c r="M17" s="780"/>
      <c r="N17" s="780"/>
      <c r="O17" s="780"/>
      <c r="P17" s="780"/>
      <c r="Q17" s="780"/>
      <c r="R17" s="780"/>
      <c r="S17" s="780"/>
      <c r="T17" s="780"/>
      <c r="U17" s="780"/>
    </row>
    <row r="18" spans="1:21" s="779" customFormat="1" ht="15.75" customHeight="1">
      <c r="A18" s="1408">
        <v>9500000</v>
      </c>
      <c r="B18" s="1398" t="s">
        <v>1543</v>
      </c>
      <c r="C18" s="1409" t="s">
        <v>4781</v>
      </c>
      <c r="D18" s="1397">
        <v>950</v>
      </c>
      <c r="E18" s="1398" t="s">
        <v>5865</v>
      </c>
      <c r="F18" s="601" t="s">
        <v>6503</v>
      </c>
      <c r="G18" s="1003">
        <v>396</v>
      </c>
      <c r="H18" s="780"/>
      <c r="M18" s="780"/>
      <c r="N18" s="780"/>
      <c r="O18" s="780"/>
      <c r="P18" s="780"/>
      <c r="Q18" s="780"/>
      <c r="R18" s="780"/>
      <c r="S18" s="780"/>
      <c r="T18" s="780"/>
      <c r="U18" s="780"/>
    </row>
    <row r="19" spans="1:21" s="779" customFormat="1">
      <c r="A19" s="1408">
        <v>9500000</v>
      </c>
      <c r="B19" s="1398" t="s">
        <v>6504</v>
      </c>
      <c r="C19" s="1409" t="s">
        <v>6505</v>
      </c>
      <c r="D19" s="1397">
        <v>950</v>
      </c>
      <c r="E19" s="1398" t="s">
        <v>5865</v>
      </c>
      <c r="F19" s="601" t="s">
        <v>6503</v>
      </c>
      <c r="G19" s="1003">
        <v>2814.37</v>
      </c>
      <c r="M19" s="780"/>
      <c r="N19" s="780"/>
      <c r="O19" s="780"/>
      <c r="P19" s="780"/>
      <c r="Q19" s="780"/>
      <c r="R19" s="780"/>
      <c r="S19" s="780"/>
      <c r="T19" s="780"/>
      <c r="U19" s="780"/>
    </row>
    <row r="20" spans="1:21" s="779" customFormat="1">
      <c r="A20" s="1408">
        <v>9500000</v>
      </c>
      <c r="B20" s="1398" t="s">
        <v>6506</v>
      </c>
      <c r="C20" s="1409" t="s">
        <v>6507</v>
      </c>
      <c r="D20" s="1397">
        <v>950</v>
      </c>
      <c r="E20" s="1398" t="s">
        <v>5865</v>
      </c>
      <c r="F20" s="601" t="s">
        <v>6503</v>
      </c>
      <c r="G20" s="1003">
        <v>300.14999999999998</v>
      </c>
      <c r="M20" s="780"/>
      <c r="N20" s="780"/>
      <c r="O20" s="780"/>
      <c r="P20" s="780"/>
      <c r="Q20" s="780"/>
      <c r="R20" s="780"/>
      <c r="S20" s="780"/>
      <c r="T20" s="780"/>
      <c r="U20" s="780"/>
    </row>
    <row r="21" spans="1:21" s="779" customFormat="1" ht="15.75" customHeight="1">
      <c r="A21" s="1408">
        <v>9500000</v>
      </c>
      <c r="B21" s="1398" t="s">
        <v>1476</v>
      </c>
      <c r="C21" s="1409" t="s">
        <v>1477</v>
      </c>
      <c r="D21" s="1397">
        <v>950</v>
      </c>
      <c r="E21" s="1398" t="s">
        <v>5865</v>
      </c>
      <c r="F21" s="601" t="s">
        <v>6503</v>
      </c>
      <c r="G21" s="1003">
        <v>60</v>
      </c>
      <c r="M21" s="780"/>
      <c r="N21" s="780"/>
      <c r="O21" s="780"/>
      <c r="P21" s="780"/>
      <c r="Q21" s="780"/>
      <c r="R21" s="780"/>
      <c r="S21" s="780"/>
      <c r="T21" s="780"/>
      <c r="U21" s="780"/>
    </row>
    <row r="22" spans="1:21" s="779" customFormat="1">
      <c r="A22" s="1408">
        <v>9500000</v>
      </c>
      <c r="B22" s="1398" t="s">
        <v>5008</v>
      </c>
      <c r="C22" s="1409" t="s">
        <v>1655</v>
      </c>
      <c r="D22" s="1397">
        <v>950</v>
      </c>
      <c r="E22" s="1398" t="s">
        <v>5865</v>
      </c>
      <c r="F22" s="601" t="s">
        <v>6503</v>
      </c>
      <c r="G22" s="1003">
        <v>118</v>
      </c>
      <c r="M22" s="780"/>
      <c r="N22" s="780"/>
      <c r="O22" s="780"/>
      <c r="P22" s="780"/>
      <c r="Q22" s="780"/>
      <c r="R22" s="780"/>
      <c r="S22" s="780"/>
      <c r="T22" s="780"/>
      <c r="U22" s="780"/>
    </row>
    <row r="23" spans="1:21" s="1406" customFormat="1" ht="30" customHeight="1">
      <c r="A23" s="1706" t="s">
        <v>6485</v>
      </c>
      <c r="B23" s="1707"/>
      <c r="C23" s="1707"/>
      <c r="D23" s="1707"/>
      <c r="E23" s="1707"/>
      <c r="F23" s="1707"/>
      <c r="G23" s="1708"/>
      <c r="I23" s="1407"/>
      <c r="J23" s="1407"/>
      <c r="K23" s="1407"/>
      <c r="L23" s="1407"/>
    </row>
    <row r="24" spans="1:21" s="779" customFormat="1">
      <c r="A24" s="1408">
        <v>9500000</v>
      </c>
      <c r="B24" s="1398" t="s">
        <v>1551</v>
      </c>
      <c r="C24" s="1409" t="s">
        <v>1552</v>
      </c>
      <c r="D24" s="1397">
        <v>950</v>
      </c>
      <c r="E24" s="1398" t="s">
        <v>5865</v>
      </c>
      <c r="F24" s="601" t="s">
        <v>6503</v>
      </c>
      <c r="G24" s="1003">
        <v>906</v>
      </c>
      <c r="M24" s="780"/>
      <c r="N24" s="780"/>
      <c r="O24" s="780"/>
      <c r="P24" s="780"/>
      <c r="Q24" s="780"/>
      <c r="R24" s="780"/>
      <c r="S24" s="780"/>
      <c r="T24" s="780"/>
      <c r="U24" s="780"/>
    </row>
    <row r="25" spans="1:21" s="779" customFormat="1">
      <c r="A25" s="1408">
        <v>9500000</v>
      </c>
      <c r="B25" s="1398" t="s">
        <v>1430</v>
      </c>
      <c r="C25" s="1409" t="s">
        <v>1431</v>
      </c>
      <c r="D25" s="1397">
        <v>950</v>
      </c>
      <c r="E25" s="1398" t="s">
        <v>5865</v>
      </c>
      <c r="F25" s="601" t="s">
        <v>6503</v>
      </c>
      <c r="G25" s="1003">
        <v>28</v>
      </c>
      <c r="M25" s="780"/>
      <c r="N25" s="780"/>
      <c r="O25" s="780"/>
      <c r="P25" s="780"/>
      <c r="Q25" s="780"/>
      <c r="R25" s="780"/>
      <c r="S25" s="780"/>
      <c r="T25" s="780"/>
      <c r="U25" s="780"/>
    </row>
    <row r="26" spans="1:21" s="779" customFormat="1">
      <c r="A26" s="1408">
        <v>9500000</v>
      </c>
      <c r="B26" s="1398" t="s">
        <v>3537</v>
      </c>
      <c r="C26" s="1409" t="s">
        <v>1513</v>
      </c>
      <c r="D26" s="1397">
        <v>950</v>
      </c>
      <c r="E26" s="1398" t="s">
        <v>5865</v>
      </c>
      <c r="F26" s="601" t="s">
        <v>6503</v>
      </c>
      <c r="G26" s="1003">
        <v>384</v>
      </c>
      <c r="M26" s="780"/>
      <c r="N26" s="780"/>
      <c r="O26" s="780"/>
      <c r="P26" s="780"/>
      <c r="Q26" s="780"/>
      <c r="R26" s="780"/>
      <c r="S26" s="780"/>
      <c r="T26" s="780"/>
      <c r="U26" s="780"/>
    </row>
    <row r="27" spans="1:21" s="779" customFormat="1" ht="15.75" customHeight="1">
      <c r="A27" s="1408">
        <v>9500000</v>
      </c>
      <c r="B27" s="1398" t="s">
        <v>1575</v>
      </c>
      <c r="C27" s="1409" t="s">
        <v>1576</v>
      </c>
      <c r="D27" s="1397">
        <v>950</v>
      </c>
      <c r="E27" s="1398" t="s">
        <v>5865</v>
      </c>
      <c r="F27" s="601" t="s">
        <v>6503</v>
      </c>
      <c r="G27" s="1003">
        <v>452</v>
      </c>
      <c r="M27" s="780"/>
      <c r="N27" s="780"/>
      <c r="O27" s="780"/>
      <c r="P27" s="780"/>
      <c r="Q27" s="780"/>
      <c r="R27" s="780"/>
      <c r="S27" s="780"/>
      <c r="T27" s="780"/>
      <c r="U27" s="780"/>
    </row>
    <row r="28" spans="1:21" s="779" customFormat="1" ht="15.75" customHeight="1">
      <c r="A28" s="1408">
        <v>9500000</v>
      </c>
      <c r="B28" s="1398" t="s">
        <v>1604</v>
      </c>
      <c r="C28" s="1409" t="s">
        <v>1605</v>
      </c>
      <c r="D28" s="1397">
        <v>950</v>
      </c>
      <c r="E28" s="1398" t="s">
        <v>5865</v>
      </c>
      <c r="F28" s="601" t="s">
        <v>6503</v>
      </c>
      <c r="G28" s="1003">
        <v>471</v>
      </c>
      <c r="M28" s="780"/>
      <c r="N28" s="780"/>
      <c r="O28" s="780"/>
      <c r="P28" s="780"/>
      <c r="Q28" s="780"/>
      <c r="R28" s="780"/>
      <c r="S28" s="780"/>
      <c r="T28" s="780"/>
      <c r="U28" s="780"/>
    </row>
    <row r="29" spans="1:21" s="779" customFormat="1" ht="28.5">
      <c r="A29" s="1408">
        <v>9500000</v>
      </c>
      <c r="B29" s="1398" t="s">
        <v>1606</v>
      </c>
      <c r="C29" s="1409" t="s">
        <v>1607</v>
      </c>
      <c r="D29" s="1397">
        <v>950</v>
      </c>
      <c r="E29" s="1398" t="s">
        <v>5865</v>
      </c>
      <c r="F29" s="601" t="s">
        <v>6503</v>
      </c>
      <c r="G29" s="1003">
        <v>1477.75</v>
      </c>
      <c r="M29" s="780"/>
      <c r="N29" s="780"/>
      <c r="O29" s="780"/>
      <c r="P29" s="780"/>
      <c r="Q29" s="780"/>
      <c r="R29" s="780"/>
      <c r="S29" s="780"/>
      <c r="T29" s="780"/>
      <c r="U29" s="780"/>
    </row>
    <row r="30" spans="1:21" s="779" customFormat="1" ht="15.75" customHeight="1">
      <c r="A30" s="1408">
        <v>9500000</v>
      </c>
      <c r="B30" s="1398" t="s">
        <v>1560</v>
      </c>
      <c r="C30" s="1409" t="s">
        <v>2911</v>
      </c>
      <c r="D30" s="1397">
        <v>950</v>
      </c>
      <c r="E30" s="1398" t="s">
        <v>5865</v>
      </c>
      <c r="F30" s="601" t="s">
        <v>6503</v>
      </c>
      <c r="G30" s="1003">
        <v>347</v>
      </c>
      <c r="M30" s="780"/>
      <c r="N30" s="780"/>
      <c r="O30" s="780"/>
      <c r="P30" s="780"/>
      <c r="Q30" s="780"/>
      <c r="R30" s="780"/>
      <c r="S30" s="780"/>
      <c r="T30" s="780"/>
      <c r="U30" s="780"/>
    </row>
    <row r="31" spans="1:21" s="779" customFormat="1" ht="28.5">
      <c r="A31" s="1408">
        <v>9500000</v>
      </c>
      <c r="B31" s="1398" t="s">
        <v>1600</v>
      </c>
      <c r="C31" s="1409" t="s">
        <v>1601</v>
      </c>
      <c r="D31" s="1397">
        <v>950</v>
      </c>
      <c r="E31" s="1398" t="s">
        <v>5865</v>
      </c>
      <c r="F31" s="601" t="s">
        <v>6503</v>
      </c>
      <c r="G31" s="1003">
        <v>396</v>
      </c>
      <c r="M31" s="780"/>
      <c r="N31" s="780"/>
      <c r="O31" s="780"/>
      <c r="P31" s="780"/>
      <c r="Q31" s="780"/>
      <c r="R31" s="780"/>
      <c r="S31" s="780"/>
      <c r="T31" s="780"/>
      <c r="U31" s="780"/>
    </row>
    <row r="32" spans="1:21" s="779" customFormat="1" ht="28.5">
      <c r="A32" s="1408">
        <v>9500000</v>
      </c>
      <c r="B32" s="1398" t="s">
        <v>1722</v>
      </c>
      <c r="C32" s="1409" t="s">
        <v>1723</v>
      </c>
      <c r="D32" s="1397">
        <v>950</v>
      </c>
      <c r="E32" s="1398" t="s">
        <v>5865</v>
      </c>
      <c r="F32" s="601" t="s">
        <v>6503</v>
      </c>
      <c r="G32" s="1003">
        <v>396</v>
      </c>
      <c r="M32" s="780"/>
      <c r="N32" s="780"/>
      <c r="O32" s="780"/>
      <c r="P32" s="780"/>
      <c r="Q32" s="780"/>
      <c r="R32" s="780"/>
      <c r="S32" s="780"/>
      <c r="T32" s="780"/>
      <c r="U32" s="780"/>
    </row>
    <row r="33" spans="1:21" s="1410" customFormat="1" ht="49.5" customHeight="1">
      <c r="A33" s="1711" t="s">
        <v>6488</v>
      </c>
      <c r="B33" s="1712"/>
      <c r="C33" s="1712"/>
      <c r="D33" s="1712"/>
      <c r="E33" s="1712"/>
      <c r="F33" s="1712"/>
      <c r="G33" s="1713"/>
      <c r="I33" s="1411"/>
      <c r="J33" s="1411"/>
      <c r="K33" s="1411"/>
      <c r="L33" s="1411"/>
    </row>
    <row r="34" spans="1:21" s="779" customFormat="1" ht="15.75" customHeight="1">
      <c r="A34" s="1408">
        <v>9500000</v>
      </c>
      <c r="B34" s="1398" t="s">
        <v>6508</v>
      </c>
      <c r="C34" s="1409" t="s">
        <v>6509</v>
      </c>
      <c r="D34" s="1397">
        <v>950</v>
      </c>
      <c r="E34" s="1398" t="s">
        <v>5865</v>
      </c>
      <c r="F34" s="601" t="s">
        <v>6503</v>
      </c>
      <c r="G34" s="1003">
        <v>4148</v>
      </c>
      <c r="M34" s="780"/>
      <c r="N34" s="780"/>
      <c r="O34" s="780"/>
      <c r="P34" s="780"/>
      <c r="Q34" s="780"/>
      <c r="R34" s="780"/>
      <c r="S34" s="780"/>
      <c r="T34" s="780"/>
      <c r="U34" s="780"/>
    </row>
    <row r="35" spans="1:21" s="779" customFormat="1">
      <c r="A35" s="1408">
        <v>9500000</v>
      </c>
      <c r="B35" s="1398" t="s">
        <v>1434</v>
      </c>
      <c r="C35" s="1409" t="s">
        <v>1435</v>
      </c>
      <c r="D35" s="1397">
        <v>950</v>
      </c>
      <c r="E35" s="1398" t="s">
        <v>5865</v>
      </c>
      <c r="F35" s="601" t="s">
        <v>6503</v>
      </c>
      <c r="G35" s="1003">
        <v>25</v>
      </c>
      <c r="M35" s="780"/>
      <c r="N35" s="780"/>
      <c r="O35" s="780"/>
      <c r="P35" s="780"/>
      <c r="Q35" s="780"/>
      <c r="R35" s="780"/>
      <c r="S35" s="780"/>
      <c r="T35" s="780"/>
      <c r="U35" s="780"/>
    </row>
    <row r="36" spans="1:21" s="779" customFormat="1">
      <c r="A36" s="1408">
        <v>9500000</v>
      </c>
      <c r="B36" s="1398" t="s">
        <v>1432</v>
      </c>
      <c r="C36" s="1409" t="s">
        <v>1433</v>
      </c>
      <c r="D36" s="1397">
        <v>950</v>
      </c>
      <c r="E36" s="1398" t="s">
        <v>5865</v>
      </c>
      <c r="F36" s="601" t="s">
        <v>6503</v>
      </c>
      <c r="G36" s="1003">
        <v>47</v>
      </c>
      <c r="M36" s="780"/>
      <c r="N36" s="780"/>
      <c r="O36" s="780"/>
      <c r="P36" s="780"/>
      <c r="Q36" s="780"/>
      <c r="R36" s="780"/>
      <c r="S36" s="780"/>
      <c r="T36" s="780"/>
      <c r="U36" s="780"/>
    </row>
    <row r="37" spans="1:21" s="779" customFormat="1" ht="28.5">
      <c r="A37" s="1408">
        <v>9500000</v>
      </c>
      <c r="B37" s="1398" t="s">
        <v>1438</v>
      </c>
      <c r="C37" s="1409" t="s">
        <v>1439</v>
      </c>
      <c r="D37" s="1397">
        <v>950</v>
      </c>
      <c r="E37" s="1398" t="s">
        <v>5865</v>
      </c>
      <c r="F37" s="601" t="s">
        <v>6503</v>
      </c>
      <c r="G37" s="1003">
        <v>123</v>
      </c>
      <c r="M37" s="780"/>
      <c r="N37" s="780"/>
      <c r="O37" s="780"/>
      <c r="P37" s="780"/>
      <c r="Q37" s="780"/>
      <c r="R37" s="780"/>
      <c r="S37" s="780"/>
      <c r="T37" s="780"/>
      <c r="U37" s="780"/>
    </row>
    <row r="38" spans="1:21" s="779" customFormat="1" ht="28.5">
      <c r="A38" s="1408">
        <v>9500000</v>
      </c>
      <c r="B38" s="1398" t="s">
        <v>6468</v>
      </c>
      <c r="C38" s="1409" t="s">
        <v>6469</v>
      </c>
      <c r="D38" s="1397">
        <v>950</v>
      </c>
      <c r="E38" s="1398" t="s">
        <v>5865</v>
      </c>
      <c r="F38" s="601" t="s">
        <v>6503</v>
      </c>
      <c r="G38" s="1003">
        <v>355.21</v>
      </c>
      <c r="M38" s="780"/>
      <c r="N38" s="780"/>
      <c r="O38" s="780"/>
      <c r="P38" s="780"/>
      <c r="Q38" s="780"/>
      <c r="R38" s="780"/>
      <c r="S38" s="780"/>
      <c r="T38" s="780"/>
      <c r="U38" s="780"/>
    </row>
    <row r="39" spans="1:21" s="779" customFormat="1" ht="28.5">
      <c r="A39" s="1408">
        <v>9500000</v>
      </c>
      <c r="B39" s="1398" t="s">
        <v>1410</v>
      </c>
      <c r="C39" s="1409" t="s">
        <v>1411</v>
      </c>
      <c r="D39" s="1397">
        <v>950</v>
      </c>
      <c r="E39" s="1398" t="s">
        <v>5865</v>
      </c>
      <c r="F39" s="601" t="s">
        <v>6503</v>
      </c>
      <c r="G39" s="1003">
        <v>128</v>
      </c>
      <c r="M39" s="780"/>
      <c r="N39" s="780"/>
      <c r="O39" s="780"/>
      <c r="P39" s="780"/>
      <c r="Q39" s="780"/>
      <c r="R39" s="780"/>
      <c r="S39" s="780"/>
      <c r="T39" s="780"/>
      <c r="U39" s="780"/>
    </row>
    <row r="40" spans="1:21" s="779" customFormat="1" ht="15.75" customHeight="1">
      <c r="A40" s="1408">
        <v>9500000</v>
      </c>
      <c r="B40" s="1398" t="s">
        <v>6510</v>
      </c>
      <c r="C40" s="1409" t="s">
        <v>6511</v>
      </c>
      <c r="D40" s="1397">
        <v>950</v>
      </c>
      <c r="E40" s="1398" t="s">
        <v>5865</v>
      </c>
      <c r="F40" s="601" t="s">
        <v>6503</v>
      </c>
      <c r="G40" s="1003">
        <v>808.74</v>
      </c>
      <c r="M40" s="780"/>
      <c r="N40" s="780"/>
      <c r="O40" s="780"/>
      <c r="P40" s="780"/>
      <c r="Q40" s="780"/>
      <c r="R40" s="780"/>
      <c r="S40" s="780"/>
      <c r="T40" s="780"/>
      <c r="U40" s="780"/>
    </row>
    <row r="41" spans="1:21" s="779" customFormat="1">
      <c r="A41" s="1408">
        <v>9500000</v>
      </c>
      <c r="B41" s="1398" t="s">
        <v>6466</v>
      </c>
      <c r="C41" s="1409" t="s">
        <v>6467</v>
      </c>
      <c r="D41" s="1397">
        <v>950</v>
      </c>
      <c r="E41" s="1398" t="s">
        <v>5865</v>
      </c>
      <c r="F41" s="601" t="s">
        <v>6503</v>
      </c>
      <c r="G41" s="1003">
        <v>873.55</v>
      </c>
      <c r="M41" s="780"/>
      <c r="N41" s="780"/>
      <c r="O41" s="780"/>
      <c r="P41" s="780"/>
      <c r="Q41" s="780"/>
      <c r="R41" s="780"/>
      <c r="S41" s="780"/>
      <c r="T41" s="780"/>
      <c r="U41" s="780"/>
    </row>
    <row r="42" spans="1:21" s="779" customFormat="1">
      <c r="A42" s="1408">
        <v>9500000</v>
      </c>
      <c r="B42" s="1398" t="s">
        <v>1422</v>
      </c>
      <c r="C42" s="1409" t="s">
        <v>1423</v>
      </c>
      <c r="D42" s="1397">
        <v>950</v>
      </c>
      <c r="E42" s="1398" t="s">
        <v>5865</v>
      </c>
      <c r="F42" s="601" t="s">
        <v>6503</v>
      </c>
      <c r="G42" s="1003">
        <v>38</v>
      </c>
      <c r="M42" s="780"/>
      <c r="N42" s="780"/>
      <c r="O42" s="780"/>
      <c r="P42" s="780"/>
      <c r="Q42" s="780"/>
      <c r="R42" s="780"/>
      <c r="S42" s="780"/>
      <c r="T42" s="780"/>
      <c r="U42" s="780"/>
    </row>
    <row r="43" spans="1:21" s="779" customFormat="1">
      <c r="A43" s="1408">
        <v>9500000</v>
      </c>
      <c r="B43" s="1398" t="s">
        <v>6512</v>
      </c>
      <c r="C43" s="1409" t="s">
        <v>6513</v>
      </c>
      <c r="D43" s="1397">
        <v>950</v>
      </c>
      <c r="E43" s="1398" t="s">
        <v>5865</v>
      </c>
      <c r="F43" s="601" t="s">
        <v>6503</v>
      </c>
      <c r="G43" s="1003">
        <v>5550</v>
      </c>
      <c r="M43" s="780"/>
      <c r="N43" s="780"/>
      <c r="O43" s="780"/>
      <c r="P43" s="780"/>
      <c r="Q43" s="780"/>
      <c r="R43" s="780"/>
      <c r="S43" s="780"/>
      <c r="T43" s="780"/>
      <c r="U43" s="780"/>
    </row>
    <row r="44" spans="1:21" s="779" customFormat="1">
      <c r="A44" s="1408">
        <v>9500000</v>
      </c>
      <c r="B44" s="1398" t="s">
        <v>1616</v>
      </c>
      <c r="C44" s="1409" t="s">
        <v>1617</v>
      </c>
      <c r="D44" s="1397">
        <v>950</v>
      </c>
      <c r="E44" s="1398" t="s">
        <v>5865</v>
      </c>
      <c r="F44" s="601" t="s">
        <v>6503</v>
      </c>
      <c r="G44" s="1003">
        <v>1029</v>
      </c>
      <c r="M44" s="780"/>
      <c r="N44" s="780"/>
      <c r="O44" s="780"/>
      <c r="P44" s="780"/>
      <c r="Q44" s="780"/>
      <c r="R44" s="780"/>
      <c r="S44" s="780"/>
      <c r="T44" s="780"/>
      <c r="U44" s="780"/>
    </row>
    <row r="45" spans="1:21" s="779" customFormat="1" ht="15.75" customHeight="1">
      <c r="A45" s="1408">
        <v>9500000</v>
      </c>
      <c r="B45" s="1398" t="s">
        <v>6514</v>
      </c>
      <c r="C45" s="1409" t="s">
        <v>6515</v>
      </c>
      <c r="D45" s="1397">
        <v>950</v>
      </c>
      <c r="E45" s="1398" t="s">
        <v>5865</v>
      </c>
      <c r="F45" s="601" t="s">
        <v>6503</v>
      </c>
      <c r="G45" s="1003">
        <v>363.98</v>
      </c>
      <c r="M45" s="780"/>
      <c r="N45" s="780"/>
      <c r="O45" s="780"/>
      <c r="P45" s="780"/>
      <c r="Q45" s="780"/>
      <c r="R45" s="780"/>
      <c r="S45" s="780"/>
      <c r="T45" s="780"/>
      <c r="U45" s="780"/>
    </row>
    <row r="46" spans="1:21" s="779" customFormat="1">
      <c r="A46" s="1408">
        <v>9500000</v>
      </c>
      <c r="B46" s="1398" t="s">
        <v>4886</v>
      </c>
      <c r="C46" s="1409" t="s">
        <v>1710</v>
      </c>
      <c r="D46" s="1397">
        <v>950</v>
      </c>
      <c r="E46" s="1398" t="s">
        <v>5865</v>
      </c>
      <c r="F46" s="601" t="s">
        <v>6503</v>
      </c>
      <c r="G46" s="1003">
        <v>396</v>
      </c>
      <c r="M46" s="780"/>
      <c r="N46" s="780"/>
      <c r="O46" s="780"/>
      <c r="P46" s="780"/>
      <c r="Q46" s="780"/>
      <c r="R46" s="780"/>
      <c r="S46" s="780"/>
      <c r="T46" s="780"/>
      <c r="U46" s="780"/>
    </row>
    <row r="47" spans="1:21" s="779" customFormat="1">
      <c r="A47" s="1408">
        <v>9500000</v>
      </c>
      <c r="B47" s="1398" t="s">
        <v>4257</v>
      </c>
      <c r="C47" s="1409" t="s">
        <v>2903</v>
      </c>
      <c r="D47" s="1397">
        <v>950</v>
      </c>
      <c r="E47" s="1398" t="s">
        <v>5865</v>
      </c>
      <c r="F47" s="601" t="s">
        <v>6503</v>
      </c>
      <c r="G47" s="1003">
        <v>813</v>
      </c>
      <c r="M47" s="780"/>
      <c r="N47" s="780"/>
      <c r="O47" s="780"/>
      <c r="P47" s="780"/>
      <c r="Q47" s="780"/>
      <c r="R47" s="780"/>
      <c r="S47" s="780"/>
      <c r="T47" s="780"/>
      <c r="U47" s="780"/>
    </row>
    <row r="48" spans="1:21" s="779" customFormat="1">
      <c r="A48" s="1408">
        <v>9500000</v>
      </c>
      <c r="B48" s="1398" t="s">
        <v>1412</v>
      </c>
      <c r="C48" s="1409" t="s">
        <v>1413</v>
      </c>
      <c r="D48" s="1397">
        <v>950</v>
      </c>
      <c r="E48" s="1398" t="s">
        <v>5865</v>
      </c>
      <c r="F48" s="601" t="s">
        <v>6503</v>
      </c>
      <c r="G48" s="1003">
        <v>31</v>
      </c>
      <c r="M48" s="780"/>
      <c r="N48" s="780"/>
      <c r="O48" s="780"/>
      <c r="P48" s="780"/>
      <c r="Q48" s="780"/>
      <c r="R48" s="780"/>
      <c r="S48" s="780"/>
      <c r="T48" s="780"/>
      <c r="U48" s="780"/>
    </row>
    <row r="49" spans="1:21" s="779" customFormat="1" ht="15.75" customHeight="1">
      <c r="A49" s="1408">
        <v>9500000</v>
      </c>
      <c r="B49" s="1398" t="s">
        <v>1541</v>
      </c>
      <c r="C49" s="1409" t="s">
        <v>1542</v>
      </c>
      <c r="D49" s="1397">
        <v>950</v>
      </c>
      <c r="E49" s="1398" t="s">
        <v>5865</v>
      </c>
      <c r="F49" s="601" t="s">
        <v>6503</v>
      </c>
      <c r="G49" s="1003">
        <v>221</v>
      </c>
      <c r="H49" s="780"/>
      <c r="M49" s="780"/>
      <c r="N49" s="780"/>
      <c r="O49" s="780"/>
      <c r="P49" s="780"/>
      <c r="Q49" s="780"/>
      <c r="R49" s="780"/>
      <c r="S49" s="780"/>
      <c r="T49" s="780"/>
      <c r="U49" s="780"/>
    </row>
    <row r="50" spans="1:21" s="779" customFormat="1">
      <c r="A50" s="1408">
        <v>9500000</v>
      </c>
      <c r="B50" s="1398" t="s">
        <v>1440</v>
      </c>
      <c r="C50" s="1409" t="s">
        <v>1441</v>
      </c>
      <c r="D50" s="1397">
        <v>950</v>
      </c>
      <c r="E50" s="1398" t="s">
        <v>5865</v>
      </c>
      <c r="F50" s="601" t="s">
        <v>6503</v>
      </c>
      <c r="G50" s="1003">
        <v>38</v>
      </c>
      <c r="H50" s="780"/>
      <c r="M50" s="780"/>
      <c r="N50" s="780"/>
      <c r="O50" s="780"/>
      <c r="P50" s="780"/>
      <c r="Q50" s="780"/>
      <c r="R50" s="780"/>
      <c r="S50" s="780"/>
      <c r="T50" s="780"/>
      <c r="U50" s="780"/>
    </row>
    <row r="51" spans="1:21" s="779" customFormat="1">
      <c r="A51" s="1408">
        <v>9500000</v>
      </c>
      <c r="B51" s="1398" t="s">
        <v>3535</v>
      </c>
      <c r="C51" s="1409" t="s">
        <v>1449</v>
      </c>
      <c r="D51" s="1397">
        <v>950</v>
      </c>
      <c r="E51" s="1398" t="s">
        <v>5865</v>
      </c>
      <c r="F51" s="601" t="s">
        <v>6503</v>
      </c>
      <c r="G51" s="1003">
        <v>38</v>
      </c>
      <c r="H51" s="780"/>
      <c r="M51" s="780"/>
      <c r="N51" s="780"/>
      <c r="O51" s="780"/>
      <c r="P51" s="780"/>
      <c r="Q51" s="780"/>
      <c r="R51" s="780"/>
      <c r="S51" s="780"/>
      <c r="T51" s="780"/>
      <c r="U51" s="780"/>
    </row>
    <row r="52" spans="1:21" s="779" customFormat="1">
      <c r="A52" s="1408">
        <v>9500000</v>
      </c>
      <c r="B52" s="1398" t="s">
        <v>1442</v>
      </c>
      <c r="C52" s="1409" t="s">
        <v>1443</v>
      </c>
      <c r="D52" s="1397">
        <v>950</v>
      </c>
      <c r="E52" s="1398" t="s">
        <v>5865</v>
      </c>
      <c r="F52" s="601" t="s">
        <v>6503</v>
      </c>
      <c r="G52" s="1003">
        <v>38</v>
      </c>
      <c r="H52" s="780"/>
      <c r="M52" s="780"/>
      <c r="N52" s="780"/>
      <c r="O52" s="780"/>
      <c r="P52" s="780"/>
      <c r="Q52" s="780"/>
      <c r="R52" s="780"/>
      <c r="S52" s="780"/>
      <c r="T52" s="780"/>
      <c r="U52" s="780"/>
    </row>
    <row r="53" spans="1:21" s="779" customFormat="1" ht="42.75">
      <c r="A53" s="1408">
        <v>9500000</v>
      </c>
      <c r="B53" s="1398" t="s">
        <v>4888</v>
      </c>
      <c r="C53" s="1409" t="s">
        <v>1729</v>
      </c>
      <c r="D53" s="1397">
        <v>950</v>
      </c>
      <c r="E53" s="1398" t="s">
        <v>5865</v>
      </c>
      <c r="F53" s="601" t="s">
        <v>6503</v>
      </c>
      <c r="G53" s="1003">
        <v>1793</v>
      </c>
      <c r="H53" s="780"/>
      <c r="M53" s="780"/>
      <c r="N53" s="780"/>
      <c r="O53" s="780"/>
      <c r="P53" s="780"/>
      <c r="Q53" s="780"/>
      <c r="R53" s="780"/>
      <c r="S53" s="780"/>
      <c r="T53" s="780"/>
      <c r="U53" s="780"/>
    </row>
    <row r="54" spans="1:21" s="1406" customFormat="1" ht="30" customHeight="1">
      <c r="A54" s="1706" t="s">
        <v>6491</v>
      </c>
      <c r="B54" s="1707"/>
      <c r="C54" s="1707"/>
      <c r="D54" s="1707"/>
      <c r="E54" s="1707"/>
      <c r="F54" s="1707"/>
      <c r="G54" s="1708"/>
      <c r="I54" s="1407"/>
      <c r="J54" s="1407"/>
      <c r="K54" s="1407"/>
      <c r="L54" s="1407"/>
    </row>
    <row r="55" spans="1:21" s="779" customFormat="1">
      <c r="A55" s="1408">
        <v>9500000</v>
      </c>
      <c r="B55" s="1398" t="s">
        <v>1444</v>
      </c>
      <c r="C55" s="1409" t="s">
        <v>1445</v>
      </c>
      <c r="D55" s="1397">
        <v>950</v>
      </c>
      <c r="E55" s="1398" t="s">
        <v>5865</v>
      </c>
      <c r="F55" s="601" t="s">
        <v>6503</v>
      </c>
      <c r="G55" s="1003">
        <v>27</v>
      </c>
      <c r="H55" s="780"/>
      <c r="M55" s="780"/>
      <c r="N55" s="780"/>
      <c r="O55" s="780"/>
      <c r="P55" s="780"/>
      <c r="Q55" s="780"/>
      <c r="R55" s="780"/>
      <c r="S55" s="780"/>
      <c r="T55" s="780"/>
      <c r="U55" s="780"/>
    </row>
    <row r="56" spans="1:21" s="779" customFormat="1" ht="15.75" customHeight="1">
      <c r="A56" s="1408">
        <v>9500000</v>
      </c>
      <c r="B56" s="1398" t="s">
        <v>1493</v>
      </c>
      <c r="C56" s="1409" t="s">
        <v>1494</v>
      </c>
      <c r="D56" s="1397">
        <v>950</v>
      </c>
      <c r="E56" s="1398" t="s">
        <v>5865</v>
      </c>
      <c r="F56" s="601" t="s">
        <v>6503</v>
      </c>
      <c r="G56" s="1003">
        <v>17</v>
      </c>
      <c r="H56" s="780"/>
      <c r="M56" s="780"/>
      <c r="N56" s="780"/>
      <c r="O56" s="780"/>
      <c r="P56" s="780"/>
      <c r="Q56" s="780"/>
      <c r="R56" s="780"/>
      <c r="S56" s="780"/>
      <c r="T56" s="780"/>
      <c r="U56" s="780"/>
    </row>
    <row r="57" spans="1:21" s="779" customFormat="1" ht="15.75" customHeight="1">
      <c r="A57" s="1408">
        <v>9500000</v>
      </c>
      <c r="B57" s="1398" t="s">
        <v>1446</v>
      </c>
      <c r="C57" s="1409" t="s">
        <v>1447</v>
      </c>
      <c r="D57" s="1397">
        <v>950</v>
      </c>
      <c r="E57" s="1398" t="s">
        <v>5865</v>
      </c>
      <c r="F57" s="601" t="s">
        <v>6503</v>
      </c>
      <c r="G57" s="1003">
        <v>28</v>
      </c>
      <c r="H57" s="780"/>
      <c r="M57" s="780"/>
      <c r="N57" s="780"/>
      <c r="O57" s="780"/>
      <c r="P57" s="780"/>
      <c r="Q57" s="780"/>
      <c r="R57" s="780"/>
      <c r="S57" s="780"/>
      <c r="T57" s="780"/>
      <c r="U57" s="780"/>
    </row>
    <row r="58" spans="1:21" s="779" customFormat="1">
      <c r="A58" s="1408">
        <v>9500000</v>
      </c>
      <c r="B58" s="1398" t="s">
        <v>4887</v>
      </c>
      <c r="C58" s="1409" t="s">
        <v>4891</v>
      </c>
      <c r="D58" s="1397">
        <v>950</v>
      </c>
      <c r="E58" s="1398" t="s">
        <v>5865</v>
      </c>
      <c r="F58" s="601" t="s">
        <v>6503</v>
      </c>
      <c r="G58" s="1003">
        <v>2057</v>
      </c>
      <c r="H58" s="780"/>
      <c r="M58" s="780"/>
      <c r="N58" s="780"/>
      <c r="O58" s="780"/>
      <c r="P58" s="780"/>
      <c r="Q58" s="780"/>
      <c r="R58" s="780"/>
      <c r="S58" s="780"/>
      <c r="T58" s="780"/>
      <c r="U58" s="780"/>
    </row>
    <row r="59" spans="1:21" s="779" customFormat="1" ht="15.75" customHeight="1">
      <c r="A59" s="1408">
        <v>9500000</v>
      </c>
      <c r="B59" s="1398" t="s">
        <v>1354</v>
      </c>
      <c r="C59" s="1409" t="s">
        <v>1355</v>
      </c>
      <c r="D59" s="1397">
        <v>950</v>
      </c>
      <c r="E59" s="1398" t="s">
        <v>5865</v>
      </c>
      <c r="F59" s="601" t="s">
        <v>6503</v>
      </c>
      <c r="G59" s="1003">
        <v>323</v>
      </c>
      <c r="M59" s="780"/>
      <c r="N59" s="780"/>
      <c r="O59" s="780"/>
      <c r="P59" s="780"/>
      <c r="Q59" s="780"/>
      <c r="R59" s="780"/>
      <c r="S59" s="780"/>
      <c r="T59" s="780"/>
      <c r="U59" s="780"/>
    </row>
    <row r="60" spans="1:21" s="779" customFormat="1" ht="32.25" customHeight="1">
      <c r="A60" s="1408">
        <v>9500000</v>
      </c>
      <c r="B60" s="1398" t="s">
        <v>6516</v>
      </c>
      <c r="C60" s="1409" t="s">
        <v>6517</v>
      </c>
      <c r="D60" s="1397">
        <v>950</v>
      </c>
      <c r="E60" s="1398" t="s">
        <v>5865</v>
      </c>
      <c r="F60" s="601" t="s">
        <v>6503</v>
      </c>
      <c r="G60" s="1003">
        <v>1579.73</v>
      </c>
      <c r="M60" s="780"/>
      <c r="N60" s="780"/>
      <c r="O60" s="780"/>
      <c r="P60" s="780"/>
      <c r="Q60" s="780"/>
      <c r="R60" s="780"/>
      <c r="S60" s="780"/>
      <c r="T60" s="780"/>
      <c r="U60" s="780"/>
    </row>
    <row r="61" spans="1:21" s="1406" customFormat="1" ht="30" customHeight="1">
      <c r="A61" s="1706" t="s">
        <v>6494</v>
      </c>
      <c r="B61" s="1707"/>
      <c r="C61" s="1707"/>
      <c r="D61" s="1707"/>
      <c r="E61" s="1707"/>
      <c r="F61" s="1707"/>
      <c r="G61" s="1708"/>
      <c r="I61" s="1407"/>
      <c r="J61" s="1407"/>
      <c r="K61" s="1407"/>
      <c r="L61" s="1407"/>
    </row>
    <row r="62" spans="1:21" s="779" customFormat="1">
      <c r="A62" s="1408">
        <v>9500000</v>
      </c>
      <c r="B62" s="1398" t="s">
        <v>5868</v>
      </c>
      <c r="C62" s="1409" t="s">
        <v>5869</v>
      </c>
      <c r="D62" s="1397">
        <v>950</v>
      </c>
      <c r="E62" s="1398" t="s">
        <v>5865</v>
      </c>
      <c r="F62" s="601" t="s">
        <v>6503</v>
      </c>
      <c r="G62" s="1003">
        <v>57.27</v>
      </c>
      <c r="M62" s="780"/>
      <c r="N62" s="780"/>
      <c r="O62" s="780"/>
      <c r="P62" s="780"/>
      <c r="Q62" s="780"/>
      <c r="R62" s="780"/>
      <c r="S62" s="780"/>
      <c r="T62" s="780"/>
      <c r="U62" s="780"/>
    </row>
    <row r="63" spans="1:21" s="779" customFormat="1" ht="15.75" customHeight="1">
      <c r="A63" s="1408">
        <v>9500000</v>
      </c>
      <c r="B63" s="1398" t="s">
        <v>6508</v>
      </c>
      <c r="C63" s="1409" t="s">
        <v>6509</v>
      </c>
      <c r="D63" s="1397">
        <v>950</v>
      </c>
      <c r="E63" s="1398" t="s">
        <v>5865</v>
      </c>
      <c r="F63" s="601" t="s">
        <v>6503</v>
      </c>
      <c r="G63" s="1003">
        <v>4148</v>
      </c>
      <c r="M63" s="780"/>
      <c r="N63" s="780"/>
      <c r="O63" s="780"/>
      <c r="P63" s="780"/>
      <c r="Q63" s="780"/>
      <c r="R63" s="780"/>
      <c r="S63" s="780"/>
      <c r="T63" s="780"/>
      <c r="U63" s="780"/>
    </row>
    <row r="64" spans="1:21" s="779" customFormat="1">
      <c r="A64" s="1408">
        <v>9500000</v>
      </c>
      <c r="B64" s="1398" t="s">
        <v>1434</v>
      </c>
      <c r="C64" s="1409" t="s">
        <v>1435</v>
      </c>
      <c r="D64" s="1397">
        <v>950</v>
      </c>
      <c r="E64" s="1398" t="s">
        <v>5865</v>
      </c>
      <c r="F64" s="601" t="s">
        <v>6503</v>
      </c>
      <c r="G64" s="1003">
        <v>25</v>
      </c>
      <c r="M64" s="780"/>
      <c r="N64" s="780"/>
      <c r="O64" s="780"/>
      <c r="P64" s="780"/>
      <c r="Q64" s="780"/>
      <c r="R64" s="780"/>
      <c r="S64" s="780"/>
      <c r="T64" s="780"/>
      <c r="U64" s="780"/>
    </row>
    <row r="65" spans="1:21" s="779" customFormat="1">
      <c r="A65" s="1408">
        <v>9500000</v>
      </c>
      <c r="B65" s="1398" t="s">
        <v>1432</v>
      </c>
      <c r="C65" s="1409" t="s">
        <v>1433</v>
      </c>
      <c r="D65" s="1397">
        <v>950</v>
      </c>
      <c r="E65" s="1398" t="s">
        <v>5865</v>
      </c>
      <c r="F65" s="601" t="s">
        <v>6503</v>
      </c>
      <c r="G65" s="1003">
        <v>47</v>
      </c>
      <c r="M65" s="780"/>
      <c r="N65" s="780"/>
      <c r="O65" s="780"/>
      <c r="P65" s="780"/>
      <c r="Q65" s="780"/>
      <c r="R65" s="780"/>
      <c r="S65" s="780"/>
      <c r="T65" s="780"/>
      <c r="U65" s="780"/>
    </row>
    <row r="66" spans="1:21" s="779" customFormat="1" ht="28.5">
      <c r="A66" s="1408">
        <v>9500000</v>
      </c>
      <c r="B66" s="1398" t="s">
        <v>1438</v>
      </c>
      <c r="C66" s="1409" t="s">
        <v>1439</v>
      </c>
      <c r="D66" s="1397">
        <v>950</v>
      </c>
      <c r="E66" s="1398" t="s">
        <v>5865</v>
      </c>
      <c r="F66" s="601" t="s">
        <v>6503</v>
      </c>
      <c r="G66" s="1003">
        <v>123</v>
      </c>
      <c r="M66" s="780"/>
      <c r="N66" s="780"/>
      <c r="O66" s="780"/>
      <c r="P66" s="780"/>
      <c r="Q66" s="780"/>
      <c r="R66" s="780"/>
      <c r="S66" s="780"/>
      <c r="T66" s="780"/>
      <c r="U66" s="780"/>
    </row>
    <row r="67" spans="1:21" s="779" customFormat="1" ht="28.5">
      <c r="A67" s="1408">
        <v>9500000</v>
      </c>
      <c r="B67" s="1398" t="s">
        <v>6468</v>
      </c>
      <c r="C67" s="1409" t="s">
        <v>6469</v>
      </c>
      <c r="D67" s="1397">
        <v>950</v>
      </c>
      <c r="E67" s="1398" t="s">
        <v>5865</v>
      </c>
      <c r="F67" s="601" t="s">
        <v>6503</v>
      </c>
      <c r="G67" s="1003">
        <v>355.21</v>
      </c>
      <c r="M67" s="780"/>
      <c r="N67" s="780"/>
      <c r="O67" s="780"/>
      <c r="P67" s="780"/>
      <c r="Q67" s="780"/>
      <c r="R67" s="780"/>
      <c r="S67" s="780"/>
      <c r="T67" s="780"/>
      <c r="U67" s="780"/>
    </row>
    <row r="68" spans="1:21" s="779" customFormat="1" ht="28.5">
      <c r="A68" s="1408">
        <v>9500000</v>
      </c>
      <c r="B68" s="1398" t="s">
        <v>1410</v>
      </c>
      <c r="C68" s="1409" t="s">
        <v>1411</v>
      </c>
      <c r="D68" s="1397">
        <v>950</v>
      </c>
      <c r="E68" s="1398" t="s">
        <v>5865</v>
      </c>
      <c r="F68" s="601" t="s">
        <v>6503</v>
      </c>
      <c r="G68" s="1003">
        <v>128</v>
      </c>
      <c r="M68" s="780"/>
      <c r="N68" s="780"/>
      <c r="O68" s="780"/>
      <c r="P68" s="780"/>
      <c r="Q68" s="780"/>
      <c r="R68" s="780"/>
      <c r="S68" s="780"/>
      <c r="T68" s="780"/>
      <c r="U68" s="780"/>
    </row>
    <row r="69" spans="1:21" s="779" customFormat="1" ht="15.75" customHeight="1">
      <c r="A69" s="1408">
        <v>9500000</v>
      </c>
      <c r="B69" s="1398" t="s">
        <v>6510</v>
      </c>
      <c r="C69" s="1409" t="s">
        <v>6511</v>
      </c>
      <c r="D69" s="1397">
        <v>950</v>
      </c>
      <c r="E69" s="1398" t="s">
        <v>5865</v>
      </c>
      <c r="F69" s="601" t="s">
        <v>6503</v>
      </c>
      <c r="G69" s="1003">
        <v>808.74</v>
      </c>
      <c r="M69" s="780"/>
      <c r="N69" s="780"/>
      <c r="O69" s="780"/>
      <c r="P69" s="780"/>
      <c r="Q69" s="780"/>
      <c r="R69" s="780"/>
      <c r="S69" s="780"/>
      <c r="T69" s="780"/>
      <c r="U69" s="780"/>
    </row>
    <row r="70" spans="1:21" s="779" customFormat="1">
      <c r="A70" s="1408">
        <v>9500000</v>
      </c>
      <c r="B70" s="1398" t="s">
        <v>6466</v>
      </c>
      <c r="C70" s="1409" t="s">
        <v>6467</v>
      </c>
      <c r="D70" s="1397">
        <v>950</v>
      </c>
      <c r="E70" s="1398" t="s">
        <v>5865</v>
      </c>
      <c r="F70" s="601" t="s">
        <v>6503</v>
      </c>
      <c r="G70" s="1003">
        <v>873.55</v>
      </c>
      <c r="M70" s="780"/>
      <c r="N70" s="780"/>
      <c r="O70" s="780"/>
      <c r="P70" s="780"/>
      <c r="Q70" s="780"/>
      <c r="R70" s="780"/>
      <c r="S70" s="780"/>
      <c r="T70" s="780"/>
      <c r="U70" s="780"/>
    </row>
    <row r="71" spans="1:21" s="779" customFormat="1">
      <c r="A71" s="1408">
        <v>9500000</v>
      </c>
      <c r="B71" s="1398" t="s">
        <v>1422</v>
      </c>
      <c r="C71" s="1409" t="s">
        <v>1423</v>
      </c>
      <c r="D71" s="1397">
        <v>950</v>
      </c>
      <c r="E71" s="1398" t="s">
        <v>5865</v>
      </c>
      <c r="F71" s="601" t="s">
        <v>6503</v>
      </c>
      <c r="G71" s="1003">
        <v>38</v>
      </c>
      <c r="M71" s="780"/>
      <c r="N71" s="780"/>
      <c r="O71" s="780"/>
      <c r="P71" s="780"/>
      <c r="Q71" s="780"/>
      <c r="R71" s="780"/>
      <c r="S71" s="780"/>
      <c r="T71" s="780"/>
      <c r="U71" s="780"/>
    </row>
    <row r="72" spans="1:21" s="779" customFormat="1">
      <c r="A72" s="1408">
        <v>9500000</v>
      </c>
      <c r="B72" s="1398" t="s">
        <v>6512</v>
      </c>
      <c r="C72" s="1409" t="s">
        <v>6513</v>
      </c>
      <c r="D72" s="1397">
        <v>950</v>
      </c>
      <c r="E72" s="1398" t="s">
        <v>5865</v>
      </c>
      <c r="F72" s="601" t="s">
        <v>6503</v>
      </c>
      <c r="G72" s="1003">
        <v>5550</v>
      </c>
      <c r="M72" s="780"/>
      <c r="N72" s="780"/>
      <c r="O72" s="780"/>
      <c r="P72" s="780"/>
      <c r="Q72" s="780"/>
      <c r="R72" s="780"/>
      <c r="S72" s="780"/>
      <c r="T72" s="780"/>
      <c r="U72" s="780"/>
    </row>
    <row r="73" spans="1:21" s="779" customFormat="1">
      <c r="A73" s="1408">
        <v>9500000</v>
      </c>
      <c r="B73" s="1398" t="s">
        <v>1616</v>
      </c>
      <c r="C73" s="1409" t="s">
        <v>1617</v>
      </c>
      <c r="D73" s="1397">
        <v>950</v>
      </c>
      <c r="E73" s="1398" t="s">
        <v>5865</v>
      </c>
      <c r="F73" s="601" t="s">
        <v>6503</v>
      </c>
      <c r="G73" s="1003">
        <v>1029</v>
      </c>
      <c r="M73" s="780"/>
      <c r="N73" s="780"/>
      <c r="O73" s="780"/>
      <c r="P73" s="780"/>
      <c r="Q73" s="780"/>
      <c r="R73" s="780"/>
      <c r="S73" s="780"/>
      <c r="T73" s="780"/>
      <c r="U73" s="780"/>
    </row>
    <row r="74" spans="1:21" s="779" customFormat="1" ht="15.75" customHeight="1">
      <c r="A74" s="1408">
        <v>9500000</v>
      </c>
      <c r="B74" s="1398" t="s">
        <v>6514</v>
      </c>
      <c r="C74" s="1409" t="s">
        <v>6515</v>
      </c>
      <c r="D74" s="1397">
        <v>950</v>
      </c>
      <c r="E74" s="1398" t="s">
        <v>5865</v>
      </c>
      <c r="F74" s="601" t="s">
        <v>6503</v>
      </c>
      <c r="G74" s="1003">
        <v>363.98</v>
      </c>
      <c r="M74" s="780"/>
      <c r="N74" s="780"/>
      <c r="O74" s="780"/>
      <c r="P74" s="780"/>
      <c r="Q74" s="780"/>
      <c r="R74" s="780"/>
      <c r="S74" s="780"/>
      <c r="T74" s="780"/>
      <c r="U74" s="780"/>
    </row>
    <row r="75" spans="1:21" s="779" customFormat="1">
      <c r="A75" s="1408">
        <v>9500000</v>
      </c>
      <c r="B75" s="1398" t="s">
        <v>4886</v>
      </c>
      <c r="C75" s="1409" t="s">
        <v>1710</v>
      </c>
      <c r="D75" s="1397">
        <v>950</v>
      </c>
      <c r="E75" s="1398" t="s">
        <v>5865</v>
      </c>
      <c r="F75" s="601" t="s">
        <v>6503</v>
      </c>
      <c r="G75" s="1003">
        <v>396</v>
      </c>
      <c r="M75" s="780"/>
      <c r="N75" s="780"/>
      <c r="O75" s="780"/>
      <c r="P75" s="780"/>
      <c r="Q75" s="780"/>
      <c r="R75" s="780"/>
      <c r="S75" s="780"/>
      <c r="T75" s="780"/>
      <c r="U75" s="780"/>
    </row>
    <row r="76" spans="1:21" s="779" customFormat="1">
      <c r="A76" s="1408">
        <v>9500000</v>
      </c>
      <c r="B76" s="1398" t="s">
        <v>4257</v>
      </c>
      <c r="C76" s="1409" t="s">
        <v>2903</v>
      </c>
      <c r="D76" s="1397">
        <v>950</v>
      </c>
      <c r="E76" s="1398" t="s">
        <v>5865</v>
      </c>
      <c r="F76" s="601" t="s">
        <v>6503</v>
      </c>
      <c r="G76" s="1003">
        <v>813</v>
      </c>
      <c r="M76" s="780"/>
      <c r="N76" s="780"/>
      <c r="O76" s="780"/>
      <c r="P76" s="780"/>
      <c r="Q76" s="780"/>
      <c r="R76" s="780"/>
      <c r="S76" s="780"/>
      <c r="T76" s="780"/>
      <c r="U76" s="780"/>
    </row>
    <row r="77" spans="1:21" s="779" customFormat="1">
      <c r="A77" s="1408">
        <v>9500000</v>
      </c>
      <c r="B77" s="1398" t="s">
        <v>1412</v>
      </c>
      <c r="C77" s="1409" t="s">
        <v>1413</v>
      </c>
      <c r="D77" s="1397">
        <v>950</v>
      </c>
      <c r="E77" s="1398" t="s">
        <v>5865</v>
      </c>
      <c r="F77" s="601" t="s">
        <v>6503</v>
      </c>
      <c r="G77" s="1003">
        <v>31</v>
      </c>
      <c r="H77" s="780"/>
      <c r="M77" s="780"/>
      <c r="N77" s="780"/>
      <c r="O77" s="780"/>
      <c r="P77" s="780"/>
      <c r="Q77" s="780"/>
      <c r="R77" s="780"/>
      <c r="S77" s="780"/>
      <c r="T77" s="780"/>
      <c r="U77" s="780"/>
    </row>
    <row r="78" spans="1:21" s="779" customFormat="1" ht="15.75" customHeight="1">
      <c r="A78" s="1408">
        <v>9500000</v>
      </c>
      <c r="B78" s="1398" t="s">
        <v>1541</v>
      </c>
      <c r="C78" s="1409" t="s">
        <v>1542</v>
      </c>
      <c r="D78" s="1397">
        <v>950</v>
      </c>
      <c r="E78" s="1398" t="s">
        <v>5865</v>
      </c>
      <c r="F78" s="601" t="s">
        <v>6503</v>
      </c>
      <c r="G78" s="1003">
        <v>221</v>
      </c>
      <c r="H78" s="780"/>
      <c r="M78" s="780"/>
      <c r="N78" s="780"/>
      <c r="O78" s="780"/>
      <c r="P78" s="780"/>
      <c r="Q78" s="780"/>
      <c r="R78" s="780"/>
      <c r="S78" s="780"/>
      <c r="T78" s="780"/>
      <c r="U78" s="780"/>
    </row>
    <row r="79" spans="1:21" s="779" customFormat="1">
      <c r="A79" s="1408">
        <v>9500000</v>
      </c>
      <c r="B79" s="1398" t="s">
        <v>1440</v>
      </c>
      <c r="C79" s="1409" t="s">
        <v>1441</v>
      </c>
      <c r="D79" s="1397">
        <v>950</v>
      </c>
      <c r="E79" s="1398" t="s">
        <v>5865</v>
      </c>
      <c r="F79" s="601" t="s">
        <v>6503</v>
      </c>
      <c r="G79" s="1003">
        <v>38</v>
      </c>
      <c r="H79" s="780"/>
      <c r="M79" s="780"/>
      <c r="N79" s="780"/>
      <c r="O79" s="780"/>
      <c r="P79" s="780"/>
      <c r="Q79" s="780"/>
      <c r="R79" s="780"/>
      <c r="S79" s="780"/>
      <c r="T79" s="780"/>
      <c r="U79" s="780"/>
    </row>
    <row r="80" spans="1:21" s="779" customFormat="1">
      <c r="A80" s="1408">
        <v>9500000</v>
      </c>
      <c r="B80" s="1398" t="s">
        <v>3535</v>
      </c>
      <c r="C80" s="1409" t="s">
        <v>1449</v>
      </c>
      <c r="D80" s="1397">
        <v>950</v>
      </c>
      <c r="E80" s="1398" t="s">
        <v>5865</v>
      </c>
      <c r="F80" s="601" t="s">
        <v>6503</v>
      </c>
      <c r="G80" s="1003">
        <v>38</v>
      </c>
      <c r="H80" s="780"/>
      <c r="M80" s="780"/>
      <c r="N80" s="780"/>
      <c r="O80" s="780"/>
      <c r="P80" s="780"/>
      <c r="Q80" s="780"/>
      <c r="R80" s="780"/>
      <c r="S80" s="780"/>
      <c r="T80" s="780"/>
      <c r="U80" s="780"/>
    </row>
    <row r="81" spans="1:21" s="779" customFormat="1">
      <c r="A81" s="1408">
        <v>9500000</v>
      </c>
      <c r="B81" s="1398" t="s">
        <v>1442</v>
      </c>
      <c r="C81" s="1409" t="s">
        <v>1443</v>
      </c>
      <c r="D81" s="1397">
        <v>950</v>
      </c>
      <c r="E81" s="1398" t="s">
        <v>5865</v>
      </c>
      <c r="F81" s="601" t="s">
        <v>6503</v>
      </c>
      <c r="G81" s="1003">
        <v>38</v>
      </c>
      <c r="H81" s="780"/>
      <c r="M81" s="780"/>
      <c r="N81" s="780"/>
      <c r="O81" s="780"/>
      <c r="P81" s="780"/>
      <c r="Q81" s="780"/>
      <c r="R81" s="780"/>
      <c r="S81" s="780"/>
      <c r="T81" s="780"/>
      <c r="U81" s="780"/>
    </row>
    <row r="82" spans="1:21" s="779" customFormat="1" ht="42.75">
      <c r="A82" s="1408">
        <v>9500000</v>
      </c>
      <c r="B82" s="1398" t="s">
        <v>4888</v>
      </c>
      <c r="C82" s="1409" t="s">
        <v>1729</v>
      </c>
      <c r="D82" s="1397">
        <v>950</v>
      </c>
      <c r="E82" s="1398" t="s">
        <v>5865</v>
      </c>
      <c r="F82" s="601" t="s">
        <v>6503</v>
      </c>
      <c r="G82" s="1003">
        <v>1793</v>
      </c>
      <c r="H82" s="780"/>
      <c r="M82" s="780"/>
      <c r="N82" s="780"/>
      <c r="O82" s="780"/>
      <c r="P82" s="780"/>
      <c r="Q82" s="780"/>
      <c r="R82" s="780"/>
      <c r="S82" s="780"/>
      <c r="T82" s="780"/>
      <c r="U82" s="780"/>
    </row>
    <row r="83" spans="1:21" s="1406" customFormat="1" ht="30" customHeight="1">
      <c r="A83" s="1706" t="s">
        <v>6497</v>
      </c>
      <c r="B83" s="1707"/>
      <c r="C83" s="1707"/>
      <c r="D83" s="1707"/>
      <c r="E83" s="1707"/>
      <c r="F83" s="1707"/>
      <c r="G83" s="1708"/>
      <c r="I83" s="1407"/>
      <c r="J83" s="1407"/>
      <c r="K83" s="1407"/>
      <c r="L83" s="1407"/>
    </row>
    <row r="84" spans="1:21" s="1412" customFormat="1" ht="15.75" customHeight="1">
      <c r="A84" s="1408">
        <v>9500000</v>
      </c>
      <c r="B84" s="1398" t="s">
        <v>6508</v>
      </c>
      <c r="C84" s="1409" t="s">
        <v>6509</v>
      </c>
      <c r="D84" s="1397">
        <v>950</v>
      </c>
      <c r="E84" s="1398" t="s">
        <v>5865</v>
      </c>
      <c r="F84" s="601" t="s">
        <v>6503</v>
      </c>
      <c r="G84" s="1003">
        <v>4148</v>
      </c>
      <c r="M84" s="1368"/>
      <c r="N84" s="1368"/>
      <c r="O84" s="1368"/>
      <c r="P84" s="1368"/>
      <c r="Q84" s="1368"/>
      <c r="R84" s="1368"/>
      <c r="S84" s="1368"/>
      <c r="T84" s="1368"/>
      <c r="U84" s="1368"/>
    </row>
    <row r="85" spans="1:21" s="1412" customFormat="1">
      <c r="A85" s="1408">
        <v>9500000</v>
      </c>
      <c r="B85" s="1398" t="s">
        <v>1434</v>
      </c>
      <c r="C85" s="1409" t="s">
        <v>1435</v>
      </c>
      <c r="D85" s="1397">
        <v>950</v>
      </c>
      <c r="E85" s="1398" t="s">
        <v>5865</v>
      </c>
      <c r="F85" s="601" t="s">
        <v>6503</v>
      </c>
      <c r="G85" s="1003">
        <v>25</v>
      </c>
      <c r="M85" s="1368"/>
      <c r="N85" s="1368"/>
      <c r="O85" s="1368"/>
      <c r="P85" s="1368"/>
      <c r="Q85" s="1368"/>
      <c r="R85" s="1368"/>
      <c r="S85" s="1368"/>
      <c r="T85" s="1368"/>
      <c r="U85" s="1368"/>
    </row>
    <row r="86" spans="1:21" s="1412" customFormat="1">
      <c r="A86" s="1408">
        <v>9500000</v>
      </c>
      <c r="B86" s="1398" t="s">
        <v>1432</v>
      </c>
      <c r="C86" s="1409" t="s">
        <v>1433</v>
      </c>
      <c r="D86" s="1397">
        <v>950</v>
      </c>
      <c r="E86" s="1398" t="s">
        <v>5865</v>
      </c>
      <c r="F86" s="601" t="s">
        <v>6503</v>
      </c>
      <c r="G86" s="1003">
        <v>47</v>
      </c>
      <c r="M86" s="1368"/>
      <c r="N86" s="1368"/>
      <c r="O86" s="1368"/>
      <c r="P86" s="1368"/>
      <c r="Q86" s="1368"/>
      <c r="R86" s="1368"/>
      <c r="S86" s="1368"/>
      <c r="T86" s="1368"/>
      <c r="U86" s="1368"/>
    </row>
    <row r="87" spans="1:21" s="1412" customFormat="1" ht="28.5">
      <c r="A87" s="1408">
        <v>9500000</v>
      </c>
      <c r="B87" s="1398" t="s">
        <v>1438</v>
      </c>
      <c r="C87" s="1409" t="s">
        <v>1439</v>
      </c>
      <c r="D87" s="1397">
        <v>950</v>
      </c>
      <c r="E87" s="1398" t="s">
        <v>5865</v>
      </c>
      <c r="F87" s="601" t="s">
        <v>6503</v>
      </c>
      <c r="G87" s="1003">
        <v>123</v>
      </c>
      <c r="M87" s="1368"/>
      <c r="N87" s="1368"/>
      <c r="O87" s="1368"/>
      <c r="P87" s="1368"/>
      <c r="Q87" s="1368"/>
      <c r="R87" s="1368"/>
      <c r="S87" s="1368"/>
      <c r="T87" s="1368"/>
      <c r="U87" s="1368"/>
    </row>
    <row r="88" spans="1:21" s="1412" customFormat="1" ht="28.5">
      <c r="A88" s="1408">
        <v>9500000</v>
      </c>
      <c r="B88" s="1398" t="s">
        <v>6468</v>
      </c>
      <c r="C88" s="1409" t="s">
        <v>6469</v>
      </c>
      <c r="D88" s="1397">
        <v>950</v>
      </c>
      <c r="E88" s="1398" t="s">
        <v>5865</v>
      </c>
      <c r="F88" s="601" t="s">
        <v>6503</v>
      </c>
      <c r="G88" s="1003">
        <v>355.21</v>
      </c>
      <c r="M88" s="1368"/>
      <c r="N88" s="1368"/>
      <c r="O88" s="1368"/>
      <c r="P88" s="1368"/>
      <c r="Q88" s="1368"/>
      <c r="R88" s="1368"/>
      <c r="S88" s="1368"/>
      <c r="T88" s="1368"/>
      <c r="U88" s="1368"/>
    </row>
    <row r="89" spans="1:21" s="1412" customFormat="1" ht="28.5">
      <c r="A89" s="1408">
        <v>9500000</v>
      </c>
      <c r="B89" s="1398" t="s">
        <v>1410</v>
      </c>
      <c r="C89" s="1409" t="s">
        <v>1411</v>
      </c>
      <c r="D89" s="1397">
        <v>950</v>
      </c>
      <c r="E89" s="1398" t="s">
        <v>5865</v>
      </c>
      <c r="F89" s="601" t="s">
        <v>6503</v>
      </c>
      <c r="G89" s="1003">
        <v>128</v>
      </c>
      <c r="M89" s="1368"/>
      <c r="N89" s="1368"/>
      <c r="O89" s="1368"/>
      <c r="P89" s="1368"/>
      <c r="Q89" s="1368"/>
      <c r="R89" s="1368"/>
      <c r="S89" s="1368"/>
      <c r="T89" s="1368"/>
      <c r="U89" s="1368"/>
    </row>
    <row r="90" spans="1:21" s="1412" customFormat="1">
      <c r="A90" s="1408">
        <v>9500000</v>
      </c>
      <c r="B90" s="1398" t="s">
        <v>6510</v>
      </c>
      <c r="C90" s="1409" t="s">
        <v>6511</v>
      </c>
      <c r="D90" s="1397">
        <v>950</v>
      </c>
      <c r="E90" s="1398" t="s">
        <v>5865</v>
      </c>
      <c r="F90" s="601" t="s">
        <v>6503</v>
      </c>
      <c r="G90" s="1003">
        <v>808.74</v>
      </c>
      <c r="M90" s="1368"/>
      <c r="N90" s="1368"/>
      <c r="O90" s="1368"/>
      <c r="P90" s="1368"/>
      <c r="Q90" s="1368"/>
      <c r="R90" s="1368"/>
      <c r="S90" s="1368"/>
      <c r="T90" s="1368"/>
      <c r="U90" s="1368"/>
    </row>
    <row r="91" spans="1:21" s="1412" customFormat="1">
      <c r="A91" s="1408">
        <v>9500000</v>
      </c>
      <c r="B91" s="1398" t="s">
        <v>6466</v>
      </c>
      <c r="C91" s="1409" t="s">
        <v>6467</v>
      </c>
      <c r="D91" s="1397">
        <v>950</v>
      </c>
      <c r="E91" s="1398" t="s">
        <v>5865</v>
      </c>
      <c r="F91" s="601" t="s">
        <v>6503</v>
      </c>
      <c r="G91" s="1003">
        <v>873.55</v>
      </c>
      <c r="M91" s="1368"/>
      <c r="N91" s="1368"/>
      <c r="O91" s="1368"/>
      <c r="P91" s="1368"/>
      <c r="Q91" s="1368"/>
      <c r="R91" s="1368"/>
      <c r="S91" s="1368"/>
      <c r="T91" s="1368"/>
      <c r="U91" s="1368"/>
    </row>
    <row r="92" spans="1:21" s="1412" customFormat="1">
      <c r="A92" s="1408">
        <v>9500000</v>
      </c>
      <c r="B92" s="1398" t="s">
        <v>1422</v>
      </c>
      <c r="C92" s="1409" t="s">
        <v>1423</v>
      </c>
      <c r="D92" s="1397">
        <v>950</v>
      </c>
      <c r="E92" s="1398" t="s">
        <v>5865</v>
      </c>
      <c r="F92" s="601" t="s">
        <v>6503</v>
      </c>
      <c r="G92" s="1003">
        <v>38</v>
      </c>
      <c r="M92" s="1368"/>
      <c r="N92" s="1368"/>
      <c r="O92" s="1368"/>
      <c r="P92" s="1368"/>
      <c r="Q92" s="1368"/>
      <c r="R92" s="1368"/>
      <c r="S92" s="1368"/>
      <c r="T92" s="1368"/>
      <c r="U92" s="1368"/>
    </row>
    <row r="93" spans="1:21" s="1412" customFormat="1">
      <c r="A93" s="1408">
        <v>9500000</v>
      </c>
      <c r="B93" s="1398" t="s">
        <v>6512</v>
      </c>
      <c r="C93" s="1409" t="s">
        <v>6513</v>
      </c>
      <c r="D93" s="1397">
        <v>950</v>
      </c>
      <c r="E93" s="1398" t="s">
        <v>5865</v>
      </c>
      <c r="F93" s="601" t="s">
        <v>6503</v>
      </c>
      <c r="G93" s="1003">
        <v>5550</v>
      </c>
      <c r="M93" s="1368"/>
      <c r="N93" s="1368"/>
      <c r="O93" s="1368"/>
      <c r="P93" s="1368"/>
      <c r="Q93" s="1368"/>
      <c r="R93" s="1368"/>
      <c r="S93" s="1368"/>
      <c r="T93" s="1368"/>
      <c r="U93" s="1368"/>
    </row>
    <row r="94" spans="1:21" s="1412" customFormat="1">
      <c r="A94" s="1408">
        <v>9500000</v>
      </c>
      <c r="B94" s="1398" t="s">
        <v>1616</v>
      </c>
      <c r="C94" s="1409" t="s">
        <v>1617</v>
      </c>
      <c r="D94" s="1397">
        <v>950</v>
      </c>
      <c r="E94" s="1398" t="s">
        <v>5865</v>
      </c>
      <c r="F94" s="601" t="s">
        <v>6503</v>
      </c>
      <c r="G94" s="1003">
        <v>1029</v>
      </c>
      <c r="M94" s="1368"/>
      <c r="N94" s="1368"/>
      <c r="O94" s="1368"/>
      <c r="P94" s="1368"/>
      <c r="Q94" s="1368"/>
      <c r="R94" s="1368"/>
      <c r="S94" s="1368"/>
      <c r="T94" s="1368"/>
      <c r="U94" s="1368"/>
    </row>
    <row r="95" spans="1:21" s="1412" customFormat="1" ht="15.75" customHeight="1">
      <c r="A95" s="1408">
        <v>9500000</v>
      </c>
      <c r="B95" s="1398" t="s">
        <v>6514</v>
      </c>
      <c r="C95" s="1409" t="s">
        <v>6515</v>
      </c>
      <c r="D95" s="1397">
        <v>950</v>
      </c>
      <c r="E95" s="1398" t="s">
        <v>5865</v>
      </c>
      <c r="F95" s="601" t="s">
        <v>6503</v>
      </c>
      <c r="G95" s="1003">
        <v>363.98</v>
      </c>
      <c r="M95" s="1368"/>
      <c r="N95" s="1368"/>
      <c r="O95" s="1368"/>
      <c r="P95" s="1368"/>
      <c r="Q95" s="1368"/>
      <c r="R95" s="1368"/>
      <c r="S95" s="1368"/>
      <c r="T95" s="1368"/>
      <c r="U95" s="1368"/>
    </row>
    <row r="96" spans="1:21" s="1412" customFormat="1">
      <c r="A96" s="1408">
        <v>9500000</v>
      </c>
      <c r="B96" s="1398" t="s">
        <v>4886</v>
      </c>
      <c r="C96" s="1409" t="s">
        <v>1710</v>
      </c>
      <c r="D96" s="1397">
        <v>950</v>
      </c>
      <c r="E96" s="1398" t="s">
        <v>5865</v>
      </c>
      <c r="F96" s="601" t="s">
        <v>6503</v>
      </c>
      <c r="G96" s="1003">
        <v>396</v>
      </c>
      <c r="M96" s="1368"/>
      <c r="N96" s="1368"/>
      <c r="O96" s="1368"/>
      <c r="P96" s="1368"/>
      <c r="Q96" s="1368"/>
      <c r="R96" s="1368"/>
      <c r="S96" s="1368"/>
      <c r="T96" s="1368"/>
      <c r="U96" s="1368"/>
    </row>
    <row r="97" spans="1:21" s="1412" customFormat="1">
      <c r="A97" s="1408">
        <v>9500000</v>
      </c>
      <c r="B97" s="1398" t="s">
        <v>4257</v>
      </c>
      <c r="C97" s="1409" t="s">
        <v>2903</v>
      </c>
      <c r="D97" s="1397">
        <v>950</v>
      </c>
      <c r="E97" s="1398" t="s">
        <v>5865</v>
      </c>
      <c r="F97" s="601" t="s">
        <v>6503</v>
      </c>
      <c r="G97" s="1003">
        <v>813</v>
      </c>
      <c r="H97" s="1368"/>
      <c r="M97" s="1368"/>
      <c r="N97" s="1368"/>
      <c r="O97" s="1368"/>
      <c r="P97" s="1368"/>
      <c r="Q97" s="1368"/>
      <c r="R97" s="1368"/>
      <c r="S97" s="1368"/>
      <c r="T97" s="1368"/>
      <c r="U97" s="1368"/>
    </row>
    <row r="98" spans="1:21" s="1412" customFormat="1">
      <c r="A98" s="1408">
        <v>9500000</v>
      </c>
      <c r="B98" s="1398" t="s">
        <v>1412</v>
      </c>
      <c r="C98" s="1409" t="s">
        <v>1413</v>
      </c>
      <c r="D98" s="1397">
        <v>950</v>
      </c>
      <c r="E98" s="1398" t="s">
        <v>5865</v>
      </c>
      <c r="F98" s="601" t="s">
        <v>6503</v>
      </c>
      <c r="G98" s="1003">
        <v>31</v>
      </c>
      <c r="H98" s="1368"/>
      <c r="M98" s="1368"/>
      <c r="N98" s="1368"/>
      <c r="O98" s="1368"/>
      <c r="P98" s="1368"/>
      <c r="Q98" s="1368"/>
      <c r="R98" s="1368"/>
      <c r="S98" s="1368"/>
      <c r="T98" s="1368"/>
      <c r="U98" s="1368"/>
    </row>
    <row r="99" spans="1:21" s="1412" customFormat="1">
      <c r="A99" s="1408">
        <v>9500000</v>
      </c>
      <c r="B99" s="1398" t="s">
        <v>1541</v>
      </c>
      <c r="C99" s="1409" t="s">
        <v>1542</v>
      </c>
      <c r="D99" s="1397">
        <v>950</v>
      </c>
      <c r="E99" s="1398" t="s">
        <v>5865</v>
      </c>
      <c r="F99" s="601" t="s">
        <v>6503</v>
      </c>
      <c r="G99" s="1003">
        <v>221</v>
      </c>
      <c r="H99" s="1368"/>
      <c r="M99" s="1368"/>
      <c r="N99" s="1368"/>
      <c r="O99" s="1368"/>
      <c r="P99" s="1368"/>
      <c r="Q99" s="1368"/>
      <c r="R99" s="1368"/>
      <c r="S99" s="1368"/>
      <c r="T99" s="1368"/>
      <c r="U99" s="1368"/>
    </row>
    <row r="100" spans="1:21" s="779" customFormat="1">
      <c r="A100" s="1408">
        <v>9500000</v>
      </c>
      <c r="B100" s="1398" t="s">
        <v>1440</v>
      </c>
      <c r="C100" s="1409" t="s">
        <v>1441</v>
      </c>
      <c r="D100" s="1397">
        <v>950</v>
      </c>
      <c r="E100" s="1398" t="s">
        <v>5865</v>
      </c>
      <c r="F100" s="601" t="s">
        <v>6503</v>
      </c>
      <c r="G100" s="1003">
        <v>38</v>
      </c>
      <c r="H100" s="780"/>
      <c r="M100" s="780"/>
      <c r="N100" s="780"/>
      <c r="O100" s="780"/>
      <c r="P100" s="780"/>
      <c r="Q100" s="780"/>
      <c r="R100" s="780"/>
      <c r="S100" s="780"/>
      <c r="T100" s="780"/>
      <c r="U100" s="780"/>
    </row>
    <row r="101" spans="1:21" s="779" customFormat="1">
      <c r="A101" s="1408">
        <v>9500000</v>
      </c>
      <c r="B101" s="1398" t="s">
        <v>3535</v>
      </c>
      <c r="C101" s="1409" t="s">
        <v>1449</v>
      </c>
      <c r="D101" s="1397">
        <v>950</v>
      </c>
      <c r="E101" s="1398" t="s">
        <v>5865</v>
      </c>
      <c r="F101" s="601" t="s">
        <v>6503</v>
      </c>
      <c r="G101" s="1003">
        <v>38</v>
      </c>
      <c r="H101" s="780"/>
      <c r="M101" s="780"/>
      <c r="N101" s="780"/>
      <c r="O101" s="780"/>
      <c r="P101" s="780"/>
      <c r="Q101" s="780"/>
      <c r="R101" s="780"/>
      <c r="S101" s="780"/>
      <c r="T101" s="780"/>
      <c r="U101" s="780"/>
    </row>
    <row r="102" spans="1:21" s="779" customFormat="1">
      <c r="A102" s="1408">
        <v>9500000</v>
      </c>
      <c r="B102" s="1398" t="s">
        <v>1442</v>
      </c>
      <c r="C102" s="1409" t="s">
        <v>1443</v>
      </c>
      <c r="D102" s="1397">
        <v>950</v>
      </c>
      <c r="E102" s="1398" t="s">
        <v>5865</v>
      </c>
      <c r="F102" s="601" t="s">
        <v>6503</v>
      </c>
      <c r="G102" s="1003">
        <v>38</v>
      </c>
      <c r="H102" s="780"/>
      <c r="M102" s="780"/>
      <c r="N102" s="780"/>
      <c r="O102" s="780"/>
      <c r="P102" s="780"/>
      <c r="Q102" s="780"/>
      <c r="R102" s="780"/>
      <c r="S102" s="780"/>
      <c r="T102" s="780"/>
      <c r="U102" s="780"/>
    </row>
    <row r="103" spans="1:21" s="779" customFormat="1" ht="42.75">
      <c r="A103" s="1408">
        <v>9500000</v>
      </c>
      <c r="B103" s="1398" t="s">
        <v>4888</v>
      </c>
      <c r="C103" s="1409" t="s">
        <v>1729</v>
      </c>
      <c r="D103" s="1397">
        <v>950</v>
      </c>
      <c r="E103" s="1398" t="s">
        <v>5865</v>
      </c>
      <c r="F103" s="601" t="s">
        <v>6503</v>
      </c>
      <c r="G103" s="1003">
        <v>1793</v>
      </c>
      <c r="H103" s="780"/>
      <c r="M103" s="780"/>
      <c r="N103" s="780"/>
      <c r="O103" s="780"/>
      <c r="P103" s="780"/>
      <c r="Q103" s="780"/>
      <c r="R103" s="780"/>
      <c r="S103" s="780"/>
      <c r="T103" s="780"/>
      <c r="U103" s="780"/>
    </row>
    <row r="105" spans="1:21" ht="15.75">
      <c r="C105" s="767"/>
      <c r="D105" s="767"/>
      <c r="E105" s="767"/>
      <c r="F105" s="420"/>
    </row>
  </sheetData>
  <mergeCells count="16">
    <mergeCell ref="A83:G83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33:G33"/>
    <mergeCell ref="A54:G54"/>
    <mergeCell ref="A61:G61"/>
    <mergeCell ref="A13:G13"/>
    <mergeCell ref="A14:G14"/>
  </mergeCells>
  <conditionalFormatting sqref="E12:J12 E11 F10:G10 C7 F7:G7 C10">
    <cfRule type="cellIs" dxfId="8" priority="6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19"/>
  <sheetViews>
    <sheetView zoomScale="75" zoomScaleNormal="75" workbookViewId="0">
      <selection activeCell="A4" sqref="A4:XFD4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87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4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5850</v>
      </c>
    </row>
    <row r="2" spans="1:14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5971</v>
      </c>
    </row>
    <row r="3" spans="1:14" ht="18">
      <c r="A3" s="1401"/>
      <c r="B3" s="1401"/>
      <c r="C3" s="1401"/>
      <c r="D3" s="1401"/>
      <c r="E3" s="1401"/>
      <c r="F3" s="1401"/>
      <c r="G3" s="1401"/>
      <c r="H3" s="1401"/>
      <c r="I3" s="1401"/>
      <c r="J3" s="1401"/>
      <c r="K3" s="1401"/>
      <c r="L3" s="1401"/>
      <c r="M3" s="1401"/>
      <c r="N3" s="1401"/>
    </row>
    <row r="4" spans="1:14" ht="45" customHeight="1">
      <c r="A4" s="1690" t="s">
        <v>6472</v>
      </c>
      <c r="B4" s="1690"/>
      <c r="C4" s="1690"/>
      <c r="D4" s="1690"/>
      <c r="E4" s="1690"/>
      <c r="F4" s="1690"/>
      <c r="G4" s="1690"/>
      <c r="H4" s="1690"/>
      <c r="I4" s="1690"/>
      <c r="J4" s="1690"/>
      <c r="K4" s="1690"/>
      <c r="L4" s="1690"/>
      <c r="M4" s="1690"/>
      <c r="N4" s="1690"/>
    </row>
    <row r="5" spans="1:14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4" ht="45" customHeight="1">
      <c r="A6" s="1487" t="s">
        <v>6518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  <c r="L6" s="1487"/>
      <c r="M6" s="1487"/>
      <c r="N6" s="1487"/>
    </row>
    <row r="7" spans="1:14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  <c r="N7" s="652"/>
    </row>
    <row r="8" spans="1:14" ht="45" customHeight="1">
      <c r="A8" s="1520" t="s">
        <v>6464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  <c r="N8" s="1520"/>
    </row>
    <row r="9" spans="1:14" ht="5.25" customHeight="1">
      <c r="A9" s="826"/>
    </row>
    <row r="10" spans="1:14" s="652" customFormat="1" ht="15.75" customHeight="1">
      <c r="A10" s="1387" t="s">
        <v>5851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4" ht="46.5" customHeight="1">
      <c r="A11" s="1496" t="s">
        <v>261</v>
      </c>
      <c r="B11" s="1496" t="s">
        <v>259</v>
      </c>
      <c r="C11" s="1496"/>
      <c r="D11" s="1496"/>
      <c r="E11" s="1691" t="s">
        <v>120</v>
      </c>
      <c r="F11" s="1691"/>
      <c r="G11" s="1691"/>
      <c r="H11" s="1691" t="s">
        <v>117</v>
      </c>
      <c r="I11" s="1691"/>
      <c r="J11" s="1691"/>
      <c r="K11" s="1496" t="s">
        <v>4242</v>
      </c>
      <c r="L11" s="1496" t="s">
        <v>5119</v>
      </c>
      <c r="M11" s="1496" t="s">
        <v>4765</v>
      </c>
      <c r="N11" s="1496" t="s">
        <v>5852</v>
      </c>
    </row>
    <row r="12" spans="1:14" ht="45.75" customHeight="1">
      <c r="A12" s="1496"/>
      <c r="B12" s="1496"/>
      <c r="C12" s="1496"/>
      <c r="D12" s="1496"/>
      <c r="E12" s="1389" t="s">
        <v>760</v>
      </c>
      <c r="F12" s="1691" t="s">
        <v>761</v>
      </c>
      <c r="G12" s="1691"/>
      <c r="H12" s="1390" t="s">
        <v>3121</v>
      </c>
      <c r="I12" s="1691" t="s">
        <v>119</v>
      </c>
      <c r="J12" s="1691"/>
      <c r="K12" s="1496"/>
      <c r="L12" s="1496"/>
      <c r="M12" s="1496"/>
      <c r="N12" s="1496"/>
    </row>
    <row r="13" spans="1:14" s="510" customFormat="1" ht="12.75">
      <c r="A13" s="1391">
        <v>1</v>
      </c>
      <c r="B13" s="1692">
        <f>A13+1</f>
        <v>2</v>
      </c>
      <c r="C13" s="1692"/>
      <c r="D13" s="1692"/>
      <c r="E13" s="1392">
        <f>B13+1</f>
        <v>3</v>
      </c>
      <c r="F13" s="1693">
        <f>E13+1</f>
        <v>4</v>
      </c>
      <c r="G13" s="1693"/>
      <c r="H13" s="1391">
        <f>F13+1</f>
        <v>5</v>
      </c>
      <c r="I13" s="1693">
        <f>H13+1</f>
        <v>6</v>
      </c>
      <c r="J13" s="1693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</row>
    <row r="14" spans="1:14" s="823" customFormat="1" ht="19.5" customHeight="1">
      <c r="A14" s="1694" t="s">
        <v>5977</v>
      </c>
      <c r="B14" s="1696" t="s">
        <v>6519</v>
      </c>
      <c r="C14" s="1697"/>
      <c r="D14" s="1698"/>
      <c r="E14" s="1621">
        <v>510</v>
      </c>
      <c r="F14" s="1635" t="s">
        <v>5855</v>
      </c>
      <c r="G14" s="1636"/>
      <c r="H14" s="1349">
        <v>76</v>
      </c>
      <c r="I14" s="1612" t="s">
        <v>349</v>
      </c>
      <c r="J14" s="1612"/>
      <c r="K14" s="1543">
        <v>215</v>
      </c>
      <c r="L14" s="1543">
        <v>1</v>
      </c>
      <c r="M14" s="1543">
        <v>1</v>
      </c>
      <c r="N14" s="1702">
        <v>487.18</v>
      </c>
    </row>
    <row r="15" spans="1:14" s="823" customFormat="1" ht="19.5" customHeight="1">
      <c r="A15" s="1695"/>
      <c r="B15" s="1699"/>
      <c r="C15" s="1700"/>
      <c r="D15" s="1701"/>
      <c r="E15" s="1631"/>
      <c r="F15" s="1637"/>
      <c r="G15" s="1638"/>
      <c r="H15" s="1349">
        <v>95</v>
      </c>
      <c r="I15" s="1612" t="s">
        <v>4087</v>
      </c>
      <c r="J15" s="1612"/>
      <c r="K15" s="1544"/>
      <c r="L15" s="1544"/>
      <c r="M15" s="1544"/>
      <c r="N15" s="1703"/>
    </row>
    <row r="16" spans="1:14" s="823" customFormat="1" ht="19.5" customHeight="1">
      <c r="A16" s="1720"/>
      <c r="B16" s="1699"/>
      <c r="C16" s="1700"/>
      <c r="D16" s="1701"/>
      <c r="E16" s="1631"/>
      <c r="F16" s="1637"/>
      <c r="G16" s="1638"/>
      <c r="H16" s="1349">
        <v>206</v>
      </c>
      <c r="I16" s="1612" t="s">
        <v>5856</v>
      </c>
      <c r="J16" s="1612"/>
      <c r="K16" s="1544"/>
      <c r="L16" s="1544"/>
      <c r="M16" s="1544"/>
      <c r="N16" s="1703"/>
    </row>
    <row r="17" spans="1:14" s="519" customFormat="1" ht="15.75">
      <c r="A17" s="1614" t="s">
        <v>5607</v>
      </c>
      <c r="B17" s="1614"/>
      <c r="C17" s="1614"/>
      <c r="D17" s="1614"/>
      <c r="E17" s="1614"/>
      <c r="F17" s="1614"/>
      <c r="G17" s="1614"/>
      <c r="H17" s="1614"/>
      <c r="I17" s="1614"/>
      <c r="J17" s="1614"/>
      <c r="K17" s="1614"/>
      <c r="L17" s="798"/>
      <c r="M17" s="798">
        <f>SUM(M14:M16)</f>
        <v>1</v>
      </c>
      <c r="N17" s="1003">
        <f>SUM(N14:N16)</f>
        <v>487.18</v>
      </c>
    </row>
    <row r="18" spans="1:14" s="652" customFormat="1" ht="15.75">
      <c r="D18" s="521"/>
      <c r="E18" s="521"/>
      <c r="F18" s="522"/>
      <c r="G18" s="522"/>
      <c r="H18" s="522"/>
      <c r="I18" s="522"/>
      <c r="J18" s="420"/>
      <c r="K18" s="562"/>
      <c r="L18" s="562"/>
      <c r="M18" s="562"/>
      <c r="N18" s="806"/>
    </row>
    <row r="19" spans="1:14" s="652" customFormat="1" ht="15.75">
      <c r="A19" s="803"/>
      <c r="B19" s="803"/>
      <c r="C19" s="803"/>
      <c r="D19" s="804"/>
      <c r="E19" s="118"/>
      <c r="F19" s="118"/>
      <c r="G19" s="805"/>
      <c r="H19" s="805"/>
      <c r="I19" s="805"/>
      <c r="J19" s="805"/>
      <c r="K19" s="562"/>
      <c r="L19" s="562"/>
      <c r="M19" s="562"/>
      <c r="N19" s="806"/>
    </row>
  </sheetData>
  <mergeCells count="28"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</mergeCells>
  <conditionalFormatting sqref="E19:F19 D18:F18 G18:J19 E14 E17">
    <cfRule type="cellIs" dxfId="7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41"/>
  <sheetViews>
    <sheetView zoomScale="75" zoomScaleNormal="75" workbookViewId="0">
      <pane xSplit="7" ySplit="12" topLeftCell="H13" activePane="bottomRight" state="frozen"/>
      <selection pane="topRight" activeCell="H1" sqref="H1"/>
      <selection pane="bottomLeft" activeCell="A13" sqref="A13"/>
      <selection pane="bottomRight" activeCell="A8" sqref="A8:N8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7.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4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5850</v>
      </c>
    </row>
    <row r="2" spans="1:14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5971</v>
      </c>
    </row>
    <row r="3" spans="1:14" ht="18">
      <c r="A3" s="1401"/>
      <c r="B3" s="1401"/>
      <c r="C3" s="1401"/>
      <c r="D3" s="1401"/>
      <c r="E3" s="1401"/>
      <c r="F3" s="1401"/>
      <c r="G3" s="1401"/>
      <c r="H3" s="1401"/>
      <c r="I3" s="1401"/>
      <c r="J3" s="1401"/>
      <c r="K3" s="1401"/>
      <c r="L3" s="1401"/>
      <c r="M3" s="1401"/>
      <c r="N3" s="1401"/>
    </row>
    <row r="4" spans="1:14" ht="45" customHeight="1">
      <c r="A4" s="1690" t="s">
        <v>6472</v>
      </c>
      <c r="B4" s="1690"/>
      <c r="C4" s="1690"/>
      <c r="D4" s="1690"/>
      <c r="E4" s="1690"/>
      <c r="F4" s="1690"/>
      <c r="G4" s="1690"/>
      <c r="H4" s="1690"/>
      <c r="I4" s="1690"/>
      <c r="J4" s="1690"/>
      <c r="K4" s="1690"/>
      <c r="L4" s="1690"/>
      <c r="M4" s="1690"/>
      <c r="N4" s="1690"/>
    </row>
    <row r="5" spans="1:14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4" ht="45" customHeight="1">
      <c r="A6" s="1487" t="s">
        <v>6520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  <c r="L6" s="1487"/>
      <c r="M6" s="1487"/>
      <c r="N6" s="1487"/>
    </row>
    <row r="7" spans="1:14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  <c r="N7" s="652"/>
    </row>
    <row r="8" spans="1:14" ht="45" customHeight="1">
      <c r="A8" s="1520" t="s">
        <v>6464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  <c r="N8" s="1520"/>
    </row>
    <row r="9" spans="1:14" ht="5.25" customHeight="1">
      <c r="A9" s="826"/>
    </row>
    <row r="10" spans="1:14" s="652" customFormat="1" ht="15.75" customHeight="1">
      <c r="A10" s="1387" t="s">
        <v>5851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4" ht="46.5" customHeight="1">
      <c r="A11" s="1496" t="s">
        <v>261</v>
      </c>
      <c r="B11" s="1496" t="s">
        <v>259</v>
      </c>
      <c r="C11" s="1496"/>
      <c r="D11" s="1496"/>
      <c r="E11" s="1691" t="s">
        <v>120</v>
      </c>
      <c r="F11" s="1691"/>
      <c r="G11" s="1691"/>
      <c r="H11" s="1691" t="s">
        <v>117</v>
      </c>
      <c r="I11" s="1691"/>
      <c r="J11" s="1691"/>
      <c r="K11" s="1496" t="s">
        <v>4242</v>
      </c>
      <c r="L11" s="1496" t="s">
        <v>5119</v>
      </c>
      <c r="M11" s="1496" t="s">
        <v>4765</v>
      </c>
      <c r="N11" s="1496" t="s">
        <v>5852</v>
      </c>
    </row>
    <row r="12" spans="1:14" ht="39.75" customHeight="1">
      <c r="A12" s="1496"/>
      <c r="B12" s="1496"/>
      <c r="C12" s="1496"/>
      <c r="D12" s="1496"/>
      <c r="E12" s="1389" t="s">
        <v>760</v>
      </c>
      <c r="F12" s="1691" t="s">
        <v>761</v>
      </c>
      <c r="G12" s="1691"/>
      <c r="H12" s="1390" t="s">
        <v>3121</v>
      </c>
      <c r="I12" s="1691" t="s">
        <v>119</v>
      </c>
      <c r="J12" s="1691"/>
      <c r="K12" s="1496"/>
      <c r="L12" s="1496"/>
      <c r="M12" s="1496"/>
      <c r="N12" s="1496"/>
    </row>
    <row r="13" spans="1:14" s="510" customFormat="1" ht="12.75">
      <c r="A13" s="1391">
        <v>1</v>
      </c>
      <c r="B13" s="1692">
        <f>A13+1</f>
        <v>2</v>
      </c>
      <c r="C13" s="1692"/>
      <c r="D13" s="1692"/>
      <c r="E13" s="1392">
        <f>B13+1</f>
        <v>3</v>
      </c>
      <c r="F13" s="1693">
        <f>E13+1</f>
        <v>4</v>
      </c>
      <c r="G13" s="1693"/>
      <c r="H13" s="1391">
        <f>F13+1</f>
        <v>5</v>
      </c>
      <c r="I13" s="1693">
        <f>H13+1</f>
        <v>6</v>
      </c>
      <c r="J13" s="1693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</row>
    <row r="14" spans="1:14" s="1154" customFormat="1" ht="24.75" customHeight="1">
      <c r="A14" s="1694" t="s">
        <v>5981</v>
      </c>
      <c r="B14" s="1696" t="s">
        <v>6521</v>
      </c>
      <c r="C14" s="1697"/>
      <c r="D14" s="1698"/>
      <c r="E14" s="1621">
        <v>510</v>
      </c>
      <c r="F14" s="1635" t="s">
        <v>5855</v>
      </c>
      <c r="G14" s="1636"/>
      <c r="H14" s="1349">
        <v>76</v>
      </c>
      <c r="I14" s="1612" t="s">
        <v>349</v>
      </c>
      <c r="J14" s="1612"/>
      <c r="K14" s="1543">
        <v>215</v>
      </c>
      <c r="L14" s="1543">
        <v>1</v>
      </c>
      <c r="M14" s="1543">
        <v>1</v>
      </c>
      <c r="N14" s="1725">
        <v>356.99</v>
      </c>
    </row>
    <row r="15" spans="1:14" s="1154" customFormat="1" ht="24.75" customHeight="1">
      <c r="A15" s="1695"/>
      <c r="B15" s="1699"/>
      <c r="C15" s="1700"/>
      <c r="D15" s="1701"/>
      <c r="E15" s="1631"/>
      <c r="F15" s="1637"/>
      <c r="G15" s="1638"/>
      <c r="H15" s="1349">
        <v>95</v>
      </c>
      <c r="I15" s="1612" t="s">
        <v>4087</v>
      </c>
      <c r="J15" s="1612"/>
      <c r="K15" s="1544"/>
      <c r="L15" s="1544"/>
      <c r="M15" s="1544"/>
      <c r="N15" s="1726"/>
    </row>
    <row r="16" spans="1:14" s="1154" customFormat="1" ht="24.75" customHeight="1">
      <c r="A16" s="1695"/>
      <c r="B16" s="1699"/>
      <c r="C16" s="1700"/>
      <c r="D16" s="1701"/>
      <c r="E16" s="1631"/>
      <c r="F16" s="1637"/>
      <c r="G16" s="1638"/>
      <c r="H16" s="1349">
        <v>206</v>
      </c>
      <c r="I16" s="1612" t="s">
        <v>5856</v>
      </c>
      <c r="J16" s="1612"/>
      <c r="K16" s="1544"/>
      <c r="L16" s="1544"/>
      <c r="M16" s="1544"/>
      <c r="N16" s="1726"/>
    </row>
    <row r="17" spans="1:14" s="1154" customFormat="1" ht="59.1" customHeight="1">
      <c r="A17" s="1413" t="s">
        <v>5978</v>
      </c>
      <c r="B17" s="1696" t="s">
        <v>5979</v>
      </c>
      <c r="C17" s="1697"/>
      <c r="D17" s="1698"/>
      <c r="E17" s="1348">
        <v>511</v>
      </c>
      <c r="F17" s="1721" t="s">
        <v>5859</v>
      </c>
      <c r="G17" s="1722"/>
      <c r="H17" s="1349">
        <v>23</v>
      </c>
      <c r="I17" s="1723" t="s">
        <v>5980</v>
      </c>
      <c r="J17" s="1724"/>
      <c r="K17" s="1344">
        <v>215</v>
      </c>
      <c r="L17" s="1344">
        <v>2</v>
      </c>
      <c r="M17" s="1344">
        <v>1</v>
      </c>
      <c r="N17" s="1155">
        <v>1118.1199999999999</v>
      </c>
    </row>
    <row r="18" spans="1:14" s="1154" customFormat="1" ht="59.1" customHeight="1">
      <c r="A18" s="1413" t="s">
        <v>6522</v>
      </c>
      <c r="B18" s="1696" t="s">
        <v>6523</v>
      </c>
      <c r="C18" s="1697"/>
      <c r="D18" s="1698"/>
      <c r="E18" s="1348">
        <v>511</v>
      </c>
      <c r="F18" s="1635" t="s">
        <v>5859</v>
      </c>
      <c r="G18" s="1636"/>
      <c r="H18" s="1349">
        <v>285</v>
      </c>
      <c r="I18" s="1612" t="s">
        <v>5419</v>
      </c>
      <c r="J18" s="1612"/>
      <c r="K18" s="1344">
        <v>215</v>
      </c>
      <c r="L18" s="1344">
        <v>2</v>
      </c>
      <c r="M18" s="1344">
        <v>1</v>
      </c>
      <c r="N18" s="1155">
        <v>302.94</v>
      </c>
    </row>
    <row r="19" spans="1:14" s="519" customFormat="1" ht="15.75">
      <c r="A19" s="1614" t="s">
        <v>5607</v>
      </c>
      <c r="B19" s="1614"/>
      <c r="C19" s="1614"/>
      <c r="D19" s="1614"/>
      <c r="E19" s="1614"/>
      <c r="F19" s="1614"/>
      <c r="G19" s="1614"/>
      <c r="H19" s="1614"/>
      <c r="I19" s="1614"/>
      <c r="J19" s="1614"/>
      <c r="K19" s="1614"/>
      <c r="L19" s="798"/>
      <c r="M19" s="798">
        <f>SUM(M14:M18)</f>
        <v>3</v>
      </c>
      <c r="N19" s="1003">
        <f>SUM(N14:N18)</f>
        <v>1778.05</v>
      </c>
    </row>
    <row r="20" spans="1:14" s="519" customFormat="1" ht="15.75">
      <c r="A20" s="118"/>
      <c r="B20" s="1351"/>
      <c r="C20" s="1351"/>
      <c r="D20" s="1351"/>
      <c r="E20" s="118"/>
      <c r="F20" s="1351"/>
      <c r="G20" s="1351"/>
      <c r="H20" s="118"/>
      <c r="I20" s="800"/>
      <c r="J20" s="800"/>
      <c r="K20" s="562"/>
      <c r="L20" s="562"/>
      <c r="M20" s="562"/>
      <c r="N20" s="563"/>
    </row>
    <row r="21" spans="1:14" s="519" customFormat="1" ht="15.75">
      <c r="A21" s="1388" t="s">
        <v>5862</v>
      </c>
      <c r="B21" s="1388"/>
      <c r="C21" s="1388"/>
      <c r="D21" s="1388"/>
      <c r="E21" s="1388"/>
      <c r="F21" s="1388"/>
      <c r="G21" s="1388"/>
      <c r="H21" s="1388"/>
      <c r="I21" s="1388"/>
      <c r="J21" s="1388"/>
      <c r="K21" s="1388"/>
      <c r="L21" s="1388"/>
      <c r="M21" s="1388"/>
      <c r="N21" s="1388"/>
    </row>
    <row r="22" spans="1:14" s="823" customFormat="1" ht="54.75" customHeight="1">
      <c r="A22" s="1496" t="s">
        <v>3306</v>
      </c>
      <c r="B22" s="1496" t="s">
        <v>261</v>
      </c>
      <c r="C22" s="1496" t="s">
        <v>259</v>
      </c>
      <c r="D22" s="1496"/>
      <c r="E22" s="1496"/>
      <c r="F22" s="1496"/>
      <c r="G22" s="1496"/>
      <c r="H22" s="1704" t="s">
        <v>2830</v>
      </c>
      <c r="I22" s="1704"/>
      <c r="J22" s="1704"/>
      <c r="K22" s="1496" t="s">
        <v>4242</v>
      </c>
      <c r="L22" s="1496" t="s">
        <v>5119</v>
      </c>
      <c r="M22" s="1496" t="s">
        <v>4765</v>
      </c>
      <c r="N22" s="1496" t="s">
        <v>5852</v>
      </c>
    </row>
    <row r="23" spans="1:14" s="823" customFormat="1" ht="40.5" customHeight="1">
      <c r="A23" s="1496"/>
      <c r="B23" s="1496"/>
      <c r="C23" s="1496"/>
      <c r="D23" s="1496"/>
      <c r="E23" s="1496"/>
      <c r="F23" s="1496"/>
      <c r="G23" s="1496"/>
      <c r="H23" s="1389" t="s">
        <v>760</v>
      </c>
      <c r="I23" s="1691" t="s">
        <v>761</v>
      </c>
      <c r="J23" s="1691"/>
      <c r="K23" s="1496"/>
      <c r="L23" s="1496"/>
      <c r="M23" s="1496"/>
      <c r="N23" s="1496"/>
    </row>
    <row r="24" spans="1:14" s="1414" customFormat="1" ht="12.75">
      <c r="A24" s="1391">
        <v>1</v>
      </c>
      <c r="B24" s="1391">
        <f>A24+1</f>
        <v>2</v>
      </c>
      <c r="C24" s="1693">
        <f>B24+1</f>
        <v>3</v>
      </c>
      <c r="D24" s="1693"/>
      <c r="E24" s="1693"/>
      <c r="F24" s="1693"/>
      <c r="G24" s="1693"/>
      <c r="H24" s="1391">
        <f>C24+1</f>
        <v>4</v>
      </c>
      <c r="I24" s="1693">
        <f>H24+1</f>
        <v>5</v>
      </c>
      <c r="J24" s="1693"/>
      <c r="K24" s="1391">
        <f>I24+1</f>
        <v>6</v>
      </c>
      <c r="L24" s="1391">
        <f>K24+1</f>
        <v>7</v>
      </c>
      <c r="M24" s="1391">
        <f>L24+1</f>
        <v>8</v>
      </c>
      <c r="N24" s="1391">
        <f>M24+1</f>
        <v>9</v>
      </c>
    </row>
    <row r="25" spans="1:14" s="1412" customFormat="1" ht="18.95" customHeight="1">
      <c r="A25" s="1350">
        <v>9500000</v>
      </c>
      <c r="B25" s="1415" t="s">
        <v>5863</v>
      </c>
      <c r="C25" s="1656" t="s">
        <v>5864</v>
      </c>
      <c r="D25" s="1658"/>
      <c r="E25" s="1658"/>
      <c r="F25" s="1658"/>
      <c r="G25" s="1657"/>
      <c r="H25" s="1349">
        <v>950</v>
      </c>
      <c r="I25" s="1656" t="s">
        <v>5865</v>
      </c>
      <c r="J25" s="1657"/>
      <c r="K25" s="1345">
        <v>215</v>
      </c>
      <c r="L25" s="1345">
        <v>1</v>
      </c>
      <c r="M25" s="1345">
        <v>1</v>
      </c>
      <c r="N25" s="1350">
        <v>190.89</v>
      </c>
    </row>
    <row r="26" spans="1:14" s="1412" customFormat="1" ht="18.95" customHeight="1">
      <c r="A26" s="1350">
        <v>9500000</v>
      </c>
      <c r="B26" s="1415" t="s">
        <v>5866</v>
      </c>
      <c r="C26" s="1656" t="s">
        <v>5867</v>
      </c>
      <c r="D26" s="1658"/>
      <c r="E26" s="1658"/>
      <c r="F26" s="1658"/>
      <c r="G26" s="1657"/>
      <c r="H26" s="1349">
        <v>950</v>
      </c>
      <c r="I26" s="1656" t="s">
        <v>5865</v>
      </c>
      <c r="J26" s="1657"/>
      <c r="K26" s="1345">
        <v>215</v>
      </c>
      <c r="L26" s="1345">
        <v>1</v>
      </c>
      <c r="M26" s="1345">
        <v>1</v>
      </c>
      <c r="N26" s="1350">
        <v>190.89</v>
      </c>
    </row>
    <row r="27" spans="1:14" s="1412" customFormat="1" ht="18.95" customHeight="1">
      <c r="A27" s="1350">
        <v>9500000</v>
      </c>
      <c r="B27" s="1354" t="s">
        <v>5868</v>
      </c>
      <c r="C27" s="1656" t="s">
        <v>5869</v>
      </c>
      <c r="D27" s="1658"/>
      <c r="E27" s="1658"/>
      <c r="F27" s="1658"/>
      <c r="G27" s="1657"/>
      <c r="H27" s="1349">
        <v>950</v>
      </c>
      <c r="I27" s="1656" t="s">
        <v>5865</v>
      </c>
      <c r="J27" s="1657"/>
      <c r="K27" s="1345">
        <v>215</v>
      </c>
      <c r="L27" s="1345">
        <v>2</v>
      </c>
      <c r="M27" s="1345">
        <v>1</v>
      </c>
      <c r="N27" s="1350">
        <v>57.27</v>
      </c>
    </row>
    <row r="28" spans="1:14" s="1412" customFormat="1" ht="18.95" customHeight="1">
      <c r="A28" s="1350">
        <v>9500000</v>
      </c>
      <c r="B28" s="1352" t="s">
        <v>2540</v>
      </c>
      <c r="C28" s="1656" t="s">
        <v>2541</v>
      </c>
      <c r="D28" s="1658"/>
      <c r="E28" s="1658"/>
      <c r="F28" s="1658"/>
      <c r="G28" s="1657"/>
      <c r="H28" s="1349">
        <v>950</v>
      </c>
      <c r="I28" s="1656" t="s">
        <v>5865</v>
      </c>
      <c r="J28" s="1657"/>
      <c r="K28" s="1345">
        <v>215</v>
      </c>
      <c r="L28" s="1345">
        <v>1</v>
      </c>
      <c r="M28" s="1345">
        <v>1</v>
      </c>
      <c r="N28" s="1350">
        <v>38.18</v>
      </c>
    </row>
    <row r="29" spans="1:14" s="1412" customFormat="1" ht="18.95" customHeight="1">
      <c r="A29" s="1350">
        <v>9500000</v>
      </c>
      <c r="B29" s="1347" t="s">
        <v>5870</v>
      </c>
      <c r="C29" s="1612" t="s">
        <v>5871</v>
      </c>
      <c r="D29" s="1612"/>
      <c r="E29" s="1612"/>
      <c r="F29" s="1612"/>
      <c r="G29" s="1612"/>
      <c r="H29" s="1349">
        <v>950</v>
      </c>
      <c r="I29" s="1656" t="s">
        <v>5865</v>
      </c>
      <c r="J29" s="1657"/>
      <c r="K29" s="1345">
        <v>215</v>
      </c>
      <c r="L29" s="1345">
        <v>2</v>
      </c>
      <c r="M29" s="1345">
        <v>1</v>
      </c>
      <c r="N29" s="1350">
        <v>38.18</v>
      </c>
    </row>
    <row r="30" spans="1:14" s="1412" customFormat="1" ht="30" customHeight="1">
      <c r="A30" s="1350">
        <v>9500000</v>
      </c>
      <c r="B30" s="1347" t="s">
        <v>5872</v>
      </c>
      <c r="C30" s="1612" t="s">
        <v>5873</v>
      </c>
      <c r="D30" s="1612"/>
      <c r="E30" s="1612"/>
      <c r="F30" s="1612"/>
      <c r="G30" s="1612"/>
      <c r="H30" s="1349">
        <v>950</v>
      </c>
      <c r="I30" s="1656" t="s">
        <v>5865</v>
      </c>
      <c r="J30" s="1657"/>
      <c r="K30" s="1345">
        <v>215</v>
      </c>
      <c r="L30" s="1345">
        <v>2</v>
      </c>
      <c r="M30" s="1345">
        <v>1</v>
      </c>
      <c r="N30" s="1350">
        <v>57.27</v>
      </c>
    </row>
    <row r="31" spans="1:14" s="1412" customFormat="1" ht="18.95" customHeight="1">
      <c r="A31" s="1350">
        <v>9500000</v>
      </c>
      <c r="B31" s="1347" t="s">
        <v>5895</v>
      </c>
      <c r="C31" s="1612" t="s">
        <v>5896</v>
      </c>
      <c r="D31" s="1612"/>
      <c r="E31" s="1612"/>
      <c r="F31" s="1612"/>
      <c r="G31" s="1612"/>
      <c r="H31" s="1349">
        <v>950</v>
      </c>
      <c r="I31" s="1656" t="s">
        <v>5865</v>
      </c>
      <c r="J31" s="1657"/>
      <c r="K31" s="1345">
        <v>215</v>
      </c>
      <c r="L31" s="1345">
        <v>2</v>
      </c>
      <c r="M31" s="1345">
        <v>1</v>
      </c>
      <c r="N31" s="1350">
        <v>57.27</v>
      </c>
    </row>
    <row r="32" spans="1:14" s="1412" customFormat="1" ht="18.95" customHeight="1">
      <c r="A32" s="1350">
        <v>9500000</v>
      </c>
      <c r="B32" s="1347" t="s">
        <v>1119</v>
      </c>
      <c r="C32" s="1612" t="s">
        <v>4248</v>
      </c>
      <c r="D32" s="1612"/>
      <c r="E32" s="1612"/>
      <c r="F32" s="1612"/>
      <c r="G32" s="1612"/>
      <c r="H32" s="1349">
        <v>950</v>
      </c>
      <c r="I32" s="1656" t="s">
        <v>5865</v>
      </c>
      <c r="J32" s="1657"/>
      <c r="K32" s="1345">
        <v>215</v>
      </c>
      <c r="L32" s="1345">
        <v>1</v>
      </c>
      <c r="M32" s="1345">
        <v>1</v>
      </c>
      <c r="N32" s="1350">
        <v>50</v>
      </c>
    </row>
    <row r="33" spans="1:14" s="780" customFormat="1">
      <c r="A33" s="1614" t="s">
        <v>5607</v>
      </c>
      <c r="B33" s="1614"/>
      <c r="C33" s="1614"/>
      <c r="D33" s="1614"/>
      <c r="E33" s="1614"/>
      <c r="F33" s="1614"/>
      <c r="G33" s="1614"/>
      <c r="H33" s="1614"/>
      <c r="I33" s="1614"/>
      <c r="J33" s="1614"/>
      <c r="K33" s="1614"/>
      <c r="L33" s="802"/>
      <c r="M33" s="802">
        <f>SUM(M25:M32)</f>
        <v>8</v>
      </c>
      <c r="N33" s="1003">
        <f>SUM(N25:N32)</f>
        <v>679.95</v>
      </c>
    </row>
    <row r="34" spans="1:14" s="652" customFormat="1" ht="9.75" customHeight="1">
      <c r="A34" s="803"/>
      <c r="B34" s="803"/>
      <c r="C34" s="803"/>
      <c r="D34" s="804"/>
      <c r="E34" s="118"/>
      <c r="F34" s="118"/>
      <c r="G34" s="805"/>
      <c r="H34" s="805"/>
      <c r="I34" s="805"/>
      <c r="J34" s="805"/>
      <c r="K34" s="562"/>
      <c r="L34" s="562"/>
      <c r="M34" s="562"/>
      <c r="N34" s="806"/>
    </row>
    <row r="35" spans="1:14" s="652" customFormat="1" ht="15.75">
      <c r="A35" s="803"/>
      <c r="B35" s="803"/>
      <c r="C35" s="803"/>
      <c r="D35" s="804"/>
      <c r="E35" s="118"/>
      <c r="F35" s="118"/>
      <c r="G35" s="805"/>
      <c r="H35" s="805"/>
      <c r="I35" s="805"/>
      <c r="J35" s="805"/>
      <c r="K35" s="1005" t="s">
        <v>13</v>
      </c>
      <c r="L35" s="562"/>
      <c r="M35" s="562"/>
      <c r="N35" s="1006">
        <f>N19+N33</f>
        <v>2458</v>
      </c>
    </row>
    <row r="36" spans="1:14" s="652" customFormat="1" ht="15.75">
      <c r="D36" s="521"/>
      <c r="E36" s="521"/>
      <c r="F36" s="522"/>
      <c r="G36" s="522"/>
      <c r="H36" s="522"/>
      <c r="I36" s="522"/>
      <c r="J36" s="420"/>
      <c r="K36" s="562"/>
      <c r="L36" s="562"/>
      <c r="M36" s="562"/>
      <c r="N36" s="806"/>
    </row>
    <row r="37" spans="1:14" s="652" customFormat="1" ht="15.75">
      <c r="A37" s="803"/>
      <c r="B37" s="803"/>
      <c r="C37" s="803"/>
      <c r="D37" s="804"/>
      <c r="E37" s="118"/>
      <c r="F37" s="118"/>
      <c r="G37" s="805"/>
      <c r="H37" s="805"/>
      <c r="I37" s="805"/>
      <c r="J37" s="805"/>
      <c r="K37" s="562"/>
      <c r="L37" s="562"/>
      <c r="M37" s="562"/>
      <c r="N37" s="806"/>
    </row>
    <row r="39" spans="1:14">
      <c r="N39" s="1416"/>
    </row>
    <row r="40" spans="1:14">
      <c r="N40" s="1416"/>
    </row>
    <row r="41" spans="1:14">
      <c r="N41" s="1416"/>
    </row>
  </sheetData>
  <mergeCells count="62"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  <mergeCell ref="E11:G11"/>
    <mergeCell ref="H11:J11"/>
    <mergeCell ref="K11:K12"/>
    <mergeCell ref="L11:L12"/>
    <mergeCell ref="K14:K16"/>
    <mergeCell ref="I16:J16"/>
    <mergeCell ref="I17:J17"/>
    <mergeCell ref="I15:J15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A14:A16"/>
    <mergeCell ref="B14:D16"/>
    <mergeCell ref="E14:E16"/>
    <mergeCell ref="F14:G16"/>
    <mergeCell ref="B18:D18"/>
    <mergeCell ref="F18:G18"/>
    <mergeCell ref="B17:D17"/>
    <mergeCell ref="F17:G17"/>
    <mergeCell ref="L22:L23"/>
    <mergeCell ref="M22:M23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C24:G24"/>
    <mergeCell ref="C31:G31"/>
    <mergeCell ref="I31:J31"/>
    <mergeCell ref="C32:G32"/>
    <mergeCell ref="I32:J32"/>
    <mergeCell ref="A33:K33"/>
  </mergeCells>
  <conditionalFormatting sqref="E37:F37 D36:F36 E23:F26 C25:C31 E35:I35 E34:G34 G36:I37 I34 J34:J37 H25:H34 E14 E17:E21">
    <cfRule type="cellIs" dxfId="6" priority="3" operator="equal">
      <formula>"посещение по неотложной помощи"</formula>
    </cfRule>
  </conditionalFormatting>
  <conditionalFormatting sqref="C31">
    <cfRule type="cellIs" dxfId="5" priority="2" operator="equal">
      <formula>"посещение по неотложной помощи"</formula>
    </cfRule>
  </conditionalFormatting>
  <conditionalFormatting sqref="E17">
    <cfRule type="cellIs" dxfId="4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R43"/>
  <sheetViews>
    <sheetView zoomScale="75" zoomScaleNormal="75" workbookViewId="0">
      <selection activeCell="A8" sqref="A8:N8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8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5850</v>
      </c>
      <c r="O1" s="108"/>
      <c r="P1" s="108"/>
      <c r="Q1" s="108"/>
      <c r="R1" s="108"/>
    </row>
    <row r="2" spans="1:18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5971</v>
      </c>
    </row>
    <row r="3" spans="1:18" ht="18">
      <c r="A3" s="1401"/>
      <c r="B3" s="1401"/>
      <c r="C3" s="1401"/>
      <c r="D3" s="1401"/>
      <c r="E3" s="1401"/>
      <c r="F3" s="1401"/>
      <c r="G3" s="1401"/>
      <c r="H3" s="1401"/>
      <c r="I3" s="1401"/>
      <c r="J3" s="1401"/>
      <c r="K3" s="1401"/>
      <c r="L3" s="1401"/>
      <c r="M3" s="1401"/>
      <c r="N3" s="1401"/>
    </row>
    <row r="4" spans="1:18" ht="45" customHeight="1">
      <c r="A4" s="1690" t="s">
        <v>6472</v>
      </c>
      <c r="B4" s="1690"/>
      <c r="C4" s="1690"/>
      <c r="D4" s="1690"/>
      <c r="E4" s="1690"/>
      <c r="F4" s="1690"/>
      <c r="G4" s="1690"/>
      <c r="H4" s="1690"/>
      <c r="I4" s="1690"/>
      <c r="J4" s="1690"/>
      <c r="K4" s="1690"/>
      <c r="L4" s="1690"/>
      <c r="M4" s="1690"/>
      <c r="N4" s="1690"/>
    </row>
    <row r="5" spans="1:18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8" ht="48" customHeight="1">
      <c r="A6" s="1487" t="s">
        <v>6524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  <c r="L6" s="1487"/>
      <c r="M6" s="1487"/>
      <c r="N6" s="1487"/>
    </row>
    <row r="7" spans="1:18" s="652" customFormat="1" ht="15.75">
      <c r="O7" s="821"/>
      <c r="P7" s="821"/>
      <c r="Q7" s="821"/>
      <c r="R7" s="821"/>
    </row>
    <row r="8" spans="1:18" s="652" customFormat="1" ht="45" customHeight="1">
      <c r="A8" s="1520" t="s">
        <v>6464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  <c r="N8" s="1520"/>
      <c r="O8" s="821"/>
      <c r="P8" s="821"/>
      <c r="Q8" s="821"/>
      <c r="R8" s="821"/>
    </row>
    <row r="9" spans="1:18" s="652" customFormat="1" ht="15.75">
      <c r="A9" s="826"/>
      <c r="B9" s="827"/>
      <c r="C9" s="827"/>
      <c r="D9" s="827"/>
      <c r="E9" s="821"/>
      <c r="F9" s="821"/>
      <c r="G9" s="821"/>
      <c r="H9" s="821"/>
      <c r="I9" s="821"/>
      <c r="J9" s="821"/>
      <c r="K9" s="823"/>
      <c r="L9" s="823"/>
      <c r="M9" s="823"/>
      <c r="N9" s="823"/>
      <c r="O9" s="821"/>
      <c r="P9" s="821"/>
      <c r="Q9" s="821"/>
      <c r="R9" s="821"/>
    </row>
    <row r="10" spans="1:18" s="652" customFormat="1" ht="15.75">
      <c r="A10" s="1387" t="s">
        <v>5851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8" s="519" customFormat="1" ht="15.75">
      <c r="A11" s="1496" t="s">
        <v>261</v>
      </c>
      <c r="B11" s="1496" t="s">
        <v>259</v>
      </c>
      <c r="C11" s="1496"/>
      <c r="D11" s="1496"/>
      <c r="E11" s="1691" t="s">
        <v>120</v>
      </c>
      <c r="F11" s="1691"/>
      <c r="G11" s="1691"/>
      <c r="H11" s="1691" t="s">
        <v>117</v>
      </c>
      <c r="I11" s="1691"/>
      <c r="J11" s="1691"/>
      <c r="K11" s="1496" t="s">
        <v>4242</v>
      </c>
      <c r="L11" s="1496" t="s">
        <v>5119</v>
      </c>
      <c r="M11" s="1496" t="s">
        <v>4765</v>
      </c>
      <c r="N11" s="1496" t="s">
        <v>5852</v>
      </c>
      <c r="O11" s="821"/>
      <c r="P11" s="821"/>
      <c r="Q11" s="821"/>
      <c r="R11" s="821"/>
    </row>
    <row r="12" spans="1:18" s="519" customFormat="1" ht="42.75">
      <c r="A12" s="1496"/>
      <c r="B12" s="1496"/>
      <c r="C12" s="1496"/>
      <c r="D12" s="1496"/>
      <c r="E12" s="1389" t="s">
        <v>760</v>
      </c>
      <c r="F12" s="1691" t="s">
        <v>761</v>
      </c>
      <c r="G12" s="1691"/>
      <c r="H12" s="1390" t="s">
        <v>3121</v>
      </c>
      <c r="I12" s="1691" t="s">
        <v>119</v>
      </c>
      <c r="J12" s="1691"/>
      <c r="K12" s="1496"/>
      <c r="L12" s="1496"/>
      <c r="M12" s="1496"/>
      <c r="N12" s="1496"/>
      <c r="O12" s="821"/>
      <c r="P12" s="821"/>
      <c r="Q12" s="821"/>
      <c r="R12" s="821"/>
    </row>
    <row r="13" spans="1:18" s="519" customFormat="1" ht="15.75">
      <c r="A13" s="1391">
        <v>1</v>
      </c>
      <c r="B13" s="1692">
        <f>A13+1</f>
        <v>2</v>
      </c>
      <c r="C13" s="1692"/>
      <c r="D13" s="1692"/>
      <c r="E13" s="1392">
        <f>B13+1</f>
        <v>3</v>
      </c>
      <c r="F13" s="1693">
        <f>E13+1</f>
        <v>4</v>
      </c>
      <c r="G13" s="1693"/>
      <c r="H13" s="1391">
        <f>F13+1</f>
        <v>5</v>
      </c>
      <c r="I13" s="1693">
        <f>H13+1</f>
        <v>6</v>
      </c>
      <c r="J13" s="1693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  <c r="O13" s="510"/>
      <c r="P13" s="510"/>
      <c r="Q13" s="510"/>
      <c r="R13" s="510"/>
    </row>
    <row r="14" spans="1:18" s="519" customFormat="1" ht="15.75">
      <c r="A14" s="1694" t="s">
        <v>6525</v>
      </c>
      <c r="B14" s="1696" t="s">
        <v>6526</v>
      </c>
      <c r="C14" s="1697"/>
      <c r="D14" s="1698"/>
      <c r="E14" s="1621">
        <v>510</v>
      </c>
      <c r="F14" s="1635" t="s">
        <v>5855</v>
      </c>
      <c r="G14" s="1636"/>
      <c r="H14" s="1349">
        <v>76</v>
      </c>
      <c r="I14" s="1612" t="s">
        <v>349</v>
      </c>
      <c r="J14" s="1612"/>
      <c r="K14" s="1543">
        <v>215</v>
      </c>
      <c r="L14" s="1543">
        <v>1</v>
      </c>
      <c r="M14" s="1543">
        <v>1</v>
      </c>
      <c r="N14" s="1702">
        <v>356.99</v>
      </c>
      <c r="O14" s="823"/>
      <c r="P14" s="823"/>
      <c r="Q14" s="823"/>
      <c r="R14" s="823"/>
    </row>
    <row r="15" spans="1:18" s="519" customFormat="1" ht="15.75">
      <c r="A15" s="1695"/>
      <c r="B15" s="1699"/>
      <c r="C15" s="1700"/>
      <c r="D15" s="1701"/>
      <c r="E15" s="1631"/>
      <c r="F15" s="1637"/>
      <c r="G15" s="1638"/>
      <c r="H15" s="1349">
        <v>95</v>
      </c>
      <c r="I15" s="1612" t="s">
        <v>4087</v>
      </c>
      <c r="J15" s="1612"/>
      <c r="K15" s="1544"/>
      <c r="L15" s="1544"/>
      <c r="M15" s="1544"/>
      <c r="N15" s="1703"/>
      <c r="O15" s="823"/>
      <c r="P15" s="823"/>
      <c r="Q15" s="823"/>
      <c r="R15" s="823"/>
    </row>
    <row r="16" spans="1:18" s="519" customFormat="1" ht="15.75">
      <c r="A16" s="1695"/>
      <c r="B16" s="1699"/>
      <c r="C16" s="1700"/>
      <c r="D16" s="1701"/>
      <c r="E16" s="1631"/>
      <c r="F16" s="1637"/>
      <c r="G16" s="1638"/>
      <c r="H16" s="1349">
        <v>206</v>
      </c>
      <c r="I16" s="1612" t="s">
        <v>5856</v>
      </c>
      <c r="J16" s="1612"/>
      <c r="K16" s="1544"/>
      <c r="L16" s="1544"/>
      <c r="M16" s="1544"/>
      <c r="N16" s="1703"/>
      <c r="O16" s="823"/>
      <c r="P16" s="823"/>
      <c r="Q16" s="823"/>
      <c r="R16" s="823"/>
    </row>
    <row r="17" spans="1:18" s="519" customFormat="1" ht="15.75">
      <c r="A17" s="1413" t="s">
        <v>5148</v>
      </c>
      <c r="B17" s="1696" t="s">
        <v>5216</v>
      </c>
      <c r="C17" s="1697"/>
      <c r="D17" s="1698"/>
      <c r="E17" s="1348">
        <v>511</v>
      </c>
      <c r="F17" s="1635" t="s">
        <v>5859</v>
      </c>
      <c r="G17" s="1636"/>
      <c r="H17" s="1349">
        <v>285</v>
      </c>
      <c r="I17" s="1612" t="s">
        <v>5419</v>
      </c>
      <c r="J17" s="1612"/>
      <c r="K17" s="1344">
        <v>215</v>
      </c>
      <c r="L17" s="1344">
        <v>2</v>
      </c>
      <c r="M17" s="1344">
        <v>1</v>
      </c>
      <c r="N17" s="1417">
        <v>302.94</v>
      </c>
      <c r="O17" s="823"/>
      <c r="P17" s="823"/>
      <c r="Q17" s="823"/>
      <c r="R17" s="823"/>
    </row>
    <row r="18" spans="1:18" s="519" customFormat="1" ht="15.75">
      <c r="A18" s="1614" t="s">
        <v>5607</v>
      </c>
      <c r="B18" s="1614"/>
      <c r="C18" s="1614"/>
      <c r="D18" s="1614"/>
      <c r="E18" s="1614"/>
      <c r="F18" s="1614"/>
      <c r="G18" s="1614"/>
      <c r="H18" s="1614"/>
      <c r="I18" s="1614"/>
      <c r="J18" s="1614"/>
      <c r="K18" s="1614"/>
      <c r="L18" s="798"/>
      <c r="M18" s="798">
        <f>SUM(M14:M17)</f>
        <v>2</v>
      </c>
      <c r="N18" s="1003">
        <f>SUM(N14:N17)</f>
        <v>659.93</v>
      </c>
    </row>
    <row r="19" spans="1:18" s="519" customFormat="1" ht="15.75">
      <c r="A19" s="118"/>
      <c r="B19" s="1351"/>
      <c r="C19" s="1351"/>
      <c r="D19" s="1351"/>
      <c r="E19" s="118"/>
      <c r="F19" s="1351"/>
      <c r="G19" s="1351"/>
      <c r="H19" s="118"/>
      <c r="I19" s="800"/>
      <c r="J19" s="800"/>
      <c r="K19" s="562"/>
      <c r="L19" s="562"/>
      <c r="M19" s="562"/>
      <c r="N19" s="563"/>
    </row>
    <row r="20" spans="1:18" s="1004" customFormat="1" ht="15.75">
      <c r="A20" s="1388" t="s">
        <v>5862</v>
      </c>
      <c r="B20" s="1388"/>
      <c r="C20" s="1388"/>
      <c r="D20" s="1388"/>
      <c r="E20" s="1388"/>
      <c r="F20" s="1388"/>
      <c r="G20" s="1388"/>
      <c r="H20" s="1388"/>
      <c r="I20" s="1388"/>
      <c r="J20" s="1388"/>
      <c r="K20" s="1388"/>
      <c r="L20" s="1388"/>
      <c r="M20" s="1388"/>
      <c r="N20" s="1388"/>
      <c r="O20" s="519"/>
      <c r="P20" s="519"/>
      <c r="Q20" s="519"/>
      <c r="R20" s="519"/>
    </row>
    <row r="21" spans="1:18" s="1004" customFormat="1" ht="15.75">
      <c r="A21" s="1496" t="s">
        <v>3306</v>
      </c>
      <c r="B21" s="1496" t="s">
        <v>261</v>
      </c>
      <c r="C21" s="1496" t="s">
        <v>259</v>
      </c>
      <c r="D21" s="1496"/>
      <c r="E21" s="1496"/>
      <c r="F21" s="1496"/>
      <c r="G21" s="1496"/>
      <c r="H21" s="1704" t="s">
        <v>2830</v>
      </c>
      <c r="I21" s="1704"/>
      <c r="J21" s="1704"/>
      <c r="K21" s="1496" t="s">
        <v>4242</v>
      </c>
      <c r="L21" s="1496" t="s">
        <v>5119</v>
      </c>
      <c r="M21" s="1496" t="s">
        <v>4765</v>
      </c>
      <c r="N21" s="1496" t="s">
        <v>5852</v>
      </c>
      <c r="O21" s="823"/>
      <c r="P21" s="823"/>
      <c r="Q21" s="823"/>
      <c r="R21" s="823"/>
    </row>
    <row r="22" spans="1:18" s="1004" customFormat="1" ht="15.75">
      <c r="A22" s="1496"/>
      <c r="B22" s="1496"/>
      <c r="C22" s="1496"/>
      <c r="D22" s="1496"/>
      <c r="E22" s="1496"/>
      <c r="F22" s="1496"/>
      <c r="G22" s="1496"/>
      <c r="H22" s="1389" t="s">
        <v>760</v>
      </c>
      <c r="I22" s="1691" t="s">
        <v>761</v>
      </c>
      <c r="J22" s="1691"/>
      <c r="K22" s="1496"/>
      <c r="L22" s="1496"/>
      <c r="M22" s="1496"/>
      <c r="N22" s="1496"/>
      <c r="O22" s="823"/>
      <c r="P22" s="823"/>
      <c r="Q22" s="823"/>
      <c r="R22" s="823"/>
    </row>
    <row r="23" spans="1:18" s="1004" customFormat="1" ht="15.75">
      <c r="A23" s="1391">
        <v>1</v>
      </c>
      <c r="B23" s="1391">
        <f>A23+1</f>
        <v>2</v>
      </c>
      <c r="C23" s="1693">
        <f>B23+1</f>
        <v>3</v>
      </c>
      <c r="D23" s="1693"/>
      <c r="E23" s="1693"/>
      <c r="F23" s="1693"/>
      <c r="G23" s="1693"/>
      <c r="H23" s="1391">
        <f>C23+1</f>
        <v>4</v>
      </c>
      <c r="I23" s="1693">
        <f>H23+1</f>
        <v>5</v>
      </c>
      <c r="J23" s="1693"/>
      <c r="K23" s="1391">
        <f>I23+1</f>
        <v>6</v>
      </c>
      <c r="L23" s="1391">
        <f>K23+1</f>
        <v>7</v>
      </c>
      <c r="M23" s="1391">
        <f>L23+1</f>
        <v>8</v>
      </c>
      <c r="N23" s="1391">
        <f>M23+1</f>
        <v>9</v>
      </c>
      <c r="O23" s="1414"/>
      <c r="P23" s="1414"/>
      <c r="Q23" s="1414"/>
      <c r="R23" s="1414"/>
    </row>
    <row r="24" spans="1:18" s="1004" customFormat="1" ht="15.75">
      <c r="A24" s="1350">
        <v>9500000</v>
      </c>
      <c r="B24" s="1415" t="s">
        <v>5863</v>
      </c>
      <c r="C24" s="1656" t="s">
        <v>5864</v>
      </c>
      <c r="D24" s="1658"/>
      <c r="E24" s="1658"/>
      <c r="F24" s="1658"/>
      <c r="G24" s="1657"/>
      <c r="H24" s="1349">
        <v>950</v>
      </c>
      <c r="I24" s="1656" t="s">
        <v>5865</v>
      </c>
      <c r="J24" s="1657"/>
      <c r="K24" s="1345">
        <v>215</v>
      </c>
      <c r="L24" s="1345">
        <v>1</v>
      </c>
      <c r="M24" s="1345">
        <v>1</v>
      </c>
      <c r="N24" s="1350">
        <v>190.89</v>
      </c>
      <c r="O24" s="1412"/>
      <c r="P24" s="1412"/>
      <c r="Q24" s="1412"/>
      <c r="R24" s="1412"/>
    </row>
    <row r="25" spans="1:18" s="1004" customFormat="1" ht="15.75">
      <c r="A25" s="1350">
        <v>9500000</v>
      </c>
      <c r="B25" s="1415" t="s">
        <v>5866</v>
      </c>
      <c r="C25" s="1656" t="s">
        <v>5867</v>
      </c>
      <c r="D25" s="1658"/>
      <c r="E25" s="1658"/>
      <c r="F25" s="1658"/>
      <c r="G25" s="1657"/>
      <c r="H25" s="1349">
        <v>950</v>
      </c>
      <c r="I25" s="1656" t="s">
        <v>5865</v>
      </c>
      <c r="J25" s="1657"/>
      <c r="K25" s="1345">
        <v>215</v>
      </c>
      <c r="L25" s="1345">
        <v>1</v>
      </c>
      <c r="M25" s="1345">
        <v>1</v>
      </c>
      <c r="N25" s="1350">
        <v>190.89</v>
      </c>
      <c r="O25" s="1412"/>
      <c r="P25" s="1412"/>
      <c r="Q25" s="1412"/>
      <c r="R25" s="1412"/>
    </row>
    <row r="26" spans="1:18" s="652" customFormat="1" ht="15.75">
      <c r="A26" s="1350">
        <v>9500000</v>
      </c>
      <c r="B26" s="1354" t="s">
        <v>5868</v>
      </c>
      <c r="C26" s="1656" t="s">
        <v>5869</v>
      </c>
      <c r="D26" s="1658"/>
      <c r="E26" s="1658"/>
      <c r="F26" s="1658"/>
      <c r="G26" s="1657"/>
      <c r="H26" s="1349">
        <v>950</v>
      </c>
      <c r="I26" s="1656" t="s">
        <v>5865</v>
      </c>
      <c r="J26" s="1657"/>
      <c r="K26" s="1345">
        <v>215</v>
      </c>
      <c r="L26" s="1345">
        <v>2</v>
      </c>
      <c r="M26" s="1345">
        <v>1</v>
      </c>
      <c r="N26" s="1350">
        <v>57.27</v>
      </c>
      <c r="O26" s="1412"/>
      <c r="P26" s="1412"/>
      <c r="Q26" s="1412"/>
      <c r="R26" s="1412"/>
    </row>
    <row r="27" spans="1:18" s="652" customFormat="1" ht="15.75">
      <c r="A27" s="1350">
        <v>9500000</v>
      </c>
      <c r="B27" s="1352" t="s">
        <v>2540</v>
      </c>
      <c r="C27" s="1656" t="s">
        <v>2541</v>
      </c>
      <c r="D27" s="1658"/>
      <c r="E27" s="1658"/>
      <c r="F27" s="1658"/>
      <c r="G27" s="1657"/>
      <c r="H27" s="1349">
        <v>950</v>
      </c>
      <c r="I27" s="1656" t="s">
        <v>5865</v>
      </c>
      <c r="J27" s="1657"/>
      <c r="K27" s="1345">
        <v>215</v>
      </c>
      <c r="L27" s="1345">
        <v>1</v>
      </c>
      <c r="M27" s="1345">
        <v>1</v>
      </c>
      <c r="N27" s="1350">
        <v>38.18</v>
      </c>
      <c r="O27" s="1412"/>
      <c r="P27" s="1412"/>
      <c r="Q27" s="1412"/>
      <c r="R27" s="1412"/>
    </row>
    <row r="28" spans="1:18" s="652" customFormat="1" ht="15.75">
      <c r="A28" s="1350">
        <v>9500000</v>
      </c>
      <c r="B28" s="1347" t="s">
        <v>5870</v>
      </c>
      <c r="C28" s="1612" t="s">
        <v>5871</v>
      </c>
      <c r="D28" s="1612"/>
      <c r="E28" s="1612"/>
      <c r="F28" s="1612"/>
      <c r="G28" s="1612"/>
      <c r="H28" s="1349">
        <v>950</v>
      </c>
      <c r="I28" s="1656" t="s">
        <v>5865</v>
      </c>
      <c r="J28" s="1657"/>
      <c r="K28" s="1345">
        <v>215</v>
      </c>
      <c r="L28" s="1345">
        <v>2</v>
      </c>
      <c r="M28" s="1345">
        <v>1</v>
      </c>
      <c r="N28" s="1350">
        <v>38.18</v>
      </c>
      <c r="O28" s="1412"/>
      <c r="P28" s="1412"/>
      <c r="Q28" s="1412"/>
      <c r="R28" s="1412"/>
    </row>
    <row r="29" spans="1:18" s="652" customFormat="1" ht="15.75">
      <c r="A29" s="1350">
        <v>9500000</v>
      </c>
      <c r="B29" s="1347" t="s">
        <v>5872</v>
      </c>
      <c r="C29" s="1612" t="s">
        <v>5873</v>
      </c>
      <c r="D29" s="1612"/>
      <c r="E29" s="1612"/>
      <c r="F29" s="1612"/>
      <c r="G29" s="1612"/>
      <c r="H29" s="1349">
        <v>950</v>
      </c>
      <c r="I29" s="1656" t="s">
        <v>5865</v>
      </c>
      <c r="J29" s="1657"/>
      <c r="K29" s="1345">
        <v>215</v>
      </c>
      <c r="L29" s="1345">
        <v>2</v>
      </c>
      <c r="M29" s="1345">
        <v>1</v>
      </c>
      <c r="N29" s="1350">
        <v>57.27</v>
      </c>
      <c r="O29" s="1412"/>
      <c r="P29" s="1412"/>
      <c r="Q29" s="1412"/>
      <c r="R29" s="1412"/>
    </row>
    <row r="30" spans="1:18" s="652" customFormat="1" ht="15.75">
      <c r="A30" s="1350">
        <v>9500000</v>
      </c>
      <c r="B30" s="1347" t="s">
        <v>5895</v>
      </c>
      <c r="C30" s="1612" t="s">
        <v>5896</v>
      </c>
      <c r="D30" s="1612"/>
      <c r="E30" s="1612"/>
      <c r="F30" s="1612"/>
      <c r="G30" s="1612"/>
      <c r="H30" s="1349">
        <v>950</v>
      </c>
      <c r="I30" s="1656" t="s">
        <v>5865</v>
      </c>
      <c r="J30" s="1657"/>
      <c r="K30" s="1345">
        <v>215</v>
      </c>
      <c r="L30" s="1345">
        <v>2</v>
      </c>
      <c r="M30" s="1345">
        <v>1</v>
      </c>
      <c r="N30" s="1350">
        <v>57.27</v>
      </c>
      <c r="O30" s="1412"/>
      <c r="P30" s="1412"/>
      <c r="Q30" s="1412"/>
      <c r="R30" s="1412"/>
    </row>
    <row r="31" spans="1:18">
      <c r="A31" s="1350">
        <v>9500000</v>
      </c>
      <c r="B31" s="1347" t="s">
        <v>1119</v>
      </c>
      <c r="C31" s="1612" t="s">
        <v>4248</v>
      </c>
      <c r="D31" s="1612"/>
      <c r="E31" s="1612"/>
      <c r="F31" s="1612"/>
      <c r="G31" s="1612"/>
      <c r="H31" s="1349">
        <v>950</v>
      </c>
      <c r="I31" s="1656" t="s">
        <v>5865</v>
      </c>
      <c r="J31" s="1657"/>
      <c r="K31" s="1345">
        <v>215</v>
      </c>
      <c r="L31" s="1345">
        <v>1</v>
      </c>
      <c r="M31" s="1345">
        <v>1</v>
      </c>
      <c r="N31" s="1350">
        <v>50</v>
      </c>
      <c r="O31" s="1412"/>
      <c r="P31" s="1412"/>
      <c r="Q31" s="1412"/>
      <c r="R31" s="1412"/>
    </row>
    <row r="32" spans="1:18" ht="15.75">
      <c r="A32" s="1614" t="s">
        <v>5607</v>
      </c>
      <c r="B32" s="1614"/>
      <c r="C32" s="1614"/>
      <c r="D32" s="1614"/>
      <c r="E32" s="1614"/>
      <c r="F32" s="1614"/>
      <c r="G32" s="1614"/>
      <c r="H32" s="1614"/>
      <c r="I32" s="1614"/>
      <c r="J32" s="1614"/>
      <c r="K32" s="1614"/>
      <c r="L32" s="802"/>
      <c r="M32" s="802">
        <f>SUM(M24:M31)</f>
        <v>8</v>
      </c>
      <c r="N32" s="1003">
        <f>SUM(N24:N31)</f>
        <v>679.95</v>
      </c>
      <c r="O32" s="652"/>
      <c r="P32" s="652"/>
      <c r="Q32" s="652"/>
      <c r="R32" s="652"/>
    </row>
    <row r="33" spans="1:18" ht="15.75">
      <c r="A33" s="803"/>
      <c r="B33" s="803"/>
      <c r="C33" s="803"/>
      <c r="D33" s="804"/>
      <c r="E33" s="118"/>
      <c r="F33" s="118"/>
      <c r="G33" s="805"/>
      <c r="H33" s="805"/>
      <c r="I33" s="805"/>
      <c r="J33" s="805"/>
      <c r="K33" s="562"/>
      <c r="L33" s="562"/>
      <c r="M33" s="562"/>
      <c r="N33" s="806"/>
      <c r="O33" s="652"/>
      <c r="P33" s="652"/>
      <c r="Q33" s="652"/>
      <c r="R33" s="652"/>
    </row>
    <row r="34" spans="1:18" ht="15.75">
      <c r="A34" s="803"/>
      <c r="B34" s="803"/>
      <c r="C34" s="803"/>
      <c r="D34" s="804"/>
      <c r="E34" s="118"/>
      <c r="F34" s="118"/>
      <c r="G34" s="805"/>
      <c r="H34" s="805"/>
      <c r="I34" s="805"/>
      <c r="J34" s="805"/>
      <c r="K34" s="1005" t="s">
        <v>13</v>
      </c>
      <c r="L34" s="562"/>
      <c r="M34" s="562"/>
      <c r="N34" s="1006">
        <f>N18+N32</f>
        <v>1339.88</v>
      </c>
      <c r="O34" s="652"/>
      <c r="P34" s="652"/>
      <c r="Q34" s="652"/>
      <c r="R34" s="652"/>
    </row>
    <row r="35" spans="1:18" ht="15.75">
      <c r="A35" s="652"/>
      <c r="B35" s="652"/>
      <c r="C35" s="652"/>
      <c r="D35" s="521"/>
      <c r="E35" s="521"/>
      <c r="F35" s="522"/>
      <c r="G35" s="522"/>
      <c r="H35" s="522"/>
      <c r="I35" s="522"/>
      <c r="J35" s="420"/>
      <c r="K35" s="562"/>
      <c r="L35" s="562"/>
      <c r="M35" s="562"/>
      <c r="N35" s="806"/>
      <c r="O35" s="652"/>
      <c r="P35" s="652"/>
      <c r="Q35" s="652"/>
      <c r="R35" s="652"/>
    </row>
    <row r="36" spans="1:18" ht="15.75">
      <c r="A36" s="803"/>
      <c r="B36" s="803"/>
      <c r="C36" s="803"/>
      <c r="D36" s="804"/>
      <c r="E36" s="118"/>
      <c r="F36" s="118"/>
      <c r="G36" s="805"/>
      <c r="H36" s="805"/>
      <c r="I36" s="805"/>
      <c r="J36" s="805"/>
      <c r="K36" s="562"/>
      <c r="L36" s="562"/>
      <c r="M36" s="562"/>
      <c r="N36" s="806"/>
      <c r="O36" s="652"/>
      <c r="P36" s="652"/>
      <c r="Q36" s="652"/>
      <c r="R36" s="652"/>
    </row>
    <row r="40" spans="1:18">
      <c r="N40" s="1416"/>
    </row>
    <row r="42" spans="1:18">
      <c r="N42" s="1416"/>
    </row>
    <row r="43" spans="1:18">
      <c r="N43" s="1416"/>
    </row>
  </sheetData>
  <mergeCells count="59"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A21:A22"/>
    <mergeCell ref="B21:B22"/>
    <mergeCell ref="C21:G22"/>
    <mergeCell ref="H21:J21"/>
    <mergeCell ref="K21:K22"/>
    <mergeCell ref="I22:J22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C27:G27"/>
    <mergeCell ref="I27:J27"/>
    <mergeCell ref="C28:G28"/>
    <mergeCell ref="I28:J28"/>
    <mergeCell ref="C29:G29"/>
    <mergeCell ref="I29:J29"/>
    <mergeCell ref="C30:G30"/>
    <mergeCell ref="I30:J30"/>
    <mergeCell ref="C31:G31"/>
    <mergeCell ref="I31:J31"/>
    <mergeCell ref="A32:K32"/>
  </mergeCells>
  <conditionalFormatting sqref="E36:F36 D35:F35 E22:F25 C24:C30 E34:I34 E33:G33 G35:I36 I33 J33:J36 H24:H33 E14 E17:E20">
    <cfRule type="cellIs" dxfId="3" priority="2" operator="equal">
      <formula>"посещение по неотложной помощи"</formula>
    </cfRule>
  </conditionalFormatting>
  <conditionalFormatting sqref="C30">
    <cfRule type="cellIs" dxfId="2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N40" sqref="N40"/>
      <selection pane="topRight" activeCell="N40" sqref="N40"/>
      <selection pane="bottomLeft" activeCell="N40" sqref="N40"/>
      <selection pane="bottomRight" activeCell="J32" sqref="J32"/>
    </sheetView>
  </sheetViews>
  <sheetFormatPr defaultColWidth="9" defaultRowHeight="14.25"/>
  <cols>
    <col min="1" max="1" width="16.125" style="821" customWidth="1"/>
    <col min="2" max="2" width="15.375" style="827" customWidth="1"/>
    <col min="3" max="3" width="13.375" style="827" customWidth="1"/>
    <col min="4" max="4" width="16.125" style="827" customWidth="1"/>
    <col min="5" max="5" width="15.375" style="821" customWidth="1"/>
    <col min="6" max="6" width="15.25" style="821" customWidth="1"/>
    <col min="7" max="7" width="6.375" style="821" customWidth="1"/>
    <col min="8" max="8" width="5.875" style="821" customWidth="1"/>
    <col min="9" max="9" width="33.625" style="821" customWidth="1"/>
    <col min="10" max="10" width="5.5" style="821" customWidth="1"/>
    <col min="11" max="11" width="16.625" style="823" customWidth="1"/>
    <col min="12" max="12" width="10.5" style="823" customWidth="1"/>
    <col min="13" max="13" width="11.125" style="823" customWidth="1"/>
    <col min="14" max="14" width="15.5" style="823" customWidth="1"/>
    <col min="15" max="15" width="10.5" style="821" customWidth="1"/>
    <col min="16" max="16384" width="9" style="821"/>
  </cols>
  <sheetData>
    <row r="1" spans="1:14" s="108" customFormat="1" ht="18">
      <c r="A1" s="652"/>
      <c r="B1" s="652"/>
      <c r="C1" s="652"/>
      <c r="D1" s="652"/>
      <c r="E1" s="652"/>
      <c r="F1" s="652"/>
      <c r="G1" s="652"/>
      <c r="H1" s="652"/>
      <c r="I1" s="652"/>
      <c r="J1" s="652"/>
      <c r="K1" s="478"/>
      <c r="L1" s="478"/>
      <c r="M1" s="478"/>
      <c r="N1" s="547" t="s">
        <v>5850</v>
      </c>
    </row>
    <row r="2" spans="1:14" ht="18">
      <c r="A2" s="652"/>
      <c r="B2" s="652"/>
      <c r="C2" s="652"/>
      <c r="D2" s="652"/>
      <c r="E2" s="652"/>
      <c r="F2" s="652"/>
      <c r="G2" s="652"/>
      <c r="H2" s="652"/>
      <c r="I2" s="652"/>
      <c r="J2" s="652"/>
      <c r="K2" s="479"/>
      <c r="L2" s="479"/>
      <c r="M2" s="479"/>
      <c r="N2" s="548" t="s">
        <v>5971</v>
      </c>
    </row>
    <row r="3" spans="1:14" ht="18">
      <c r="A3" s="1401"/>
      <c r="B3" s="1401"/>
      <c r="C3" s="1401"/>
      <c r="D3" s="1401"/>
      <c r="E3" s="1401"/>
      <c r="F3" s="1401"/>
      <c r="G3" s="1401"/>
      <c r="H3" s="1401"/>
      <c r="I3" s="1401"/>
      <c r="J3" s="1401"/>
      <c r="K3" s="1401"/>
      <c r="L3" s="1401"/>
      <c r="M3" s="1401"/>
      <c r="N3" s="1401"/>
    </row>
    <row r="4" spans="1:14" ht="45" customHeight="1">
      <c r="A4" s="1690" t="s">
        <v>6472</v>
      </c>
      <c r="B4" s="1690"/>
      <c r="C4" s="1690"/>
      <c r="D4" s="1690"/>
      <c r="E4" s="1690"/>
      <c r="F4" s="1690"/>
      <c r="G4" s="1690"/>
      <c r="H4" s="1690"/>
      <c r="I4" s="1690"/>
      <c r="J4" s="1690"/>
      <c r="K4" s="1690"/>
      <c r="L4" s="1690"/>
      <c r="M4" s="1690"/>
      <c r="N4" s="1690"/>
    </row>
    <row r="5" spans="1:14" ht="15.7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4" ht="45" customHeight="1">
      <c r="A6" s="1487" t="s">
        <v>6527</v>
      </c>
      <c r="B6" s="1487"/>
      <c r="C6" s="1487"/>
      <c r="D6" s="1487"/>
      <c r="E6" s="1487"/>
      <c r="F6" s="1487"/>
      <c r="G6" s="1487"/>
      <c r="H6" s="1487"/>
      <c r="I6" s="1487"/>
      <c r="J6" s="1487"/>
      <c r="K6" s="1487"/>
      <c r="L6" s="1487"/>
      <c r="M6" s="1487"/>
      <c r="N6" s="1487"/>
    </row>
    <row r="7" spans="1:14" ht="15.75">
      <c r="A7" s="652"/>
      <c r="B7" s="652"/>
      <c r="C7" s="652"/>
      <c r="D7" s="652"/>
      <c r="E7" s="652"/>
      <c r="F7" s="652"/>
      <c r="G7" s="652"/>
      <c r="H7" s="652"/>
      <c r="I7" s="652"/>
      <c r="J7" s="652"/>
      <c r="K7" s="652"/>
      <c r="L7" s="652"/>
      <c r="M7" s="652"/>
      <c r="N7" s="652"/>
    </row>
    <row r="8" spans="1:14" ht="45" customHeight="1">
      <c r="A8" s="1520" t="s">
        <v>6464</v>
      </c>
      <c r="B8" s="1520"/>
      <c r="C8" s="1520"/>
      <c r="D8" s="1520"/>
      <c r="E8" s="1520"/>
      <c r="F8" s="1520"/>
      <c r="G8" s="1520"/>
      <c r="H8" s="1520"/>
      <c r="I8" s="1520"/>
      <c r="J8" s="1520"/>
      <c r="K8" s="1520"/>
      <c r="L8" s="1520"/>
      <c r="M8" s="1520"/>
      <c r="N8" s="1520"/>
    </row>
    <row r="9" spans="1:14" ht="5.25" customHeight="1">
      <c r="A9" s="826"/>
    </row>
    <row r="10" spans="1:14" s="652" customFormat="1" ht="15.75" customHeight="1">
      <c r="A10" s="1387" t="s">
        <v>5851</v>
      </c>
      <c r="B10" s="1388"/>
      <c r="C10" s="1388"/>
      <c r="D10" s="1388"/>
      <c r="E10" s="1388"/>
      <c r="F10" s="1388"/>
      <c r="G10" s="1388"/>
      <c r="H10" s="1388"/>
      <c r="I10" s="1388"/>
      <c r="J10" s="1388"/>
      <c r="K10" s="1388"/>
      <c r="L10" s="1388"/>
      <c r="M10" s="1388"/>
      <c r="N10" s="1388"/>
    </row>
    <row r="11" spans="1:14" ht="46.5" customHeight="1">
      <c r="A11" s="1496" t="s">
        <v>261</v>
      </c>
      <c r="B11" s="1496" t="s">
        <v>259</v>
      </c>
      <c r="C11" s="1496"/>
      <c r="D11" s="1496"/>
      <c r="E11" s="1691" t="s">
        <v>120</v>
      </c>
      <c r="F11" s="1691"/>
      <c r="G11" s="1691"/>
      <c r="H11" s="1691" t="s">
        <v>117</v>
      </c>
      <c r="I11" s="1691"/>
      <c r="J11" s="1691"/>
      <c r="K11" s="1496" t="s">
        <v>4242</v>
      </c>
      <c r="L11" s="1496" t="s">
        <v>5119</v>
      </c>
      <c r="M11" s="1496" t="s">
        <v>4765</v>
      </c>
      <c r="N11" s="1496" t="s">
        <v>5852</v>
      </c>
    </row>
    <row r="12" spans="1:14" ht="45.75" customHeight="1">
      <c r="A12" s="1496"/>
      <c r="B12" s="1496"/>
      <c r="C12" s="1496"/>
      <c r="D12" s="1496"/>
      <c r="E12" s="1389" t="s">
        <v>760</v>
      </c>
      <c r="F12" s="1691" t="s">
        <v>761</v>
      </c>
      <c r="G12" s="1691"/>
      <c r="H12" s="1390" t="s">
        <v>3121</v>
      </c>
      <c r="I12" s="1691" t="s">
        <v>119</v>
      </c>
      <c r="J12" s="1691"/>
      <c r="K12" s="1496"/>
      <c r="L12" s="1496"/>
      <c r="M12" s="1496"/>
      <c r="N12" s="1496"/>
    </row>
    <row r="13" spans="1:14" s="510" customFormat="1" ht="12.75">
      <c r="A13" s="1391">
        <v>1</v>
      </c>
      <c r="B13" s="1692">
        <f>A13+1</f>
        <v>2</v>
      </c>
      <c r="C13" s="1692"/>
      <c r="D13" s="1692"/>
      <c r="E13" s="1392">
        <f>B13+1</f>
        <v>3</v>
      </c>
      <c r="F13" s="1693">
        <f>E13+1</f>
        <v>4</v>
      </c>
      <c r="G13" s="1693"/>
      <c r="H13" s="1391">
        <f>F13+1</f>
        <v>5</v>
      </c>
      <c r="I13" s="1693">
        <f>H13+1</f>
        <v>6</v>
      </c>
      <c r="J13" s="1693"/>
      <c r="K13" s="1391">
        <f>I13+1</f>
        <v>7</v>
      </c>
      <c r="L13" s="1391">
        <f>K13+1</f>
        <v>8</v>
      </c>
      <c r="M13" s="1391">
        <f>L13+1</f>
        <v>9</v>
      </c>
      <c r="N13" s="1391">
        <f>M13+1</f>
        <v>10</v>
      </c>
    </row>
    <row r="14" spans="1:14" s="779" customFormat="1" ht="19.5" customHeight="1">
      <c r="A14" s="1694" t="s">
        <v>6528</v>
      </c>
      <c r="B14" s="1696" t="s">
        <v>6529</v>
      </c>
      <c r="C14" s="1697"/>
      <c r="D14" s="1698"/>
      <c r="E14" s="1621">
        <v>510</v>
      </c>
      <c r="F14" s="1635" t="s">
        <v>5855</v>
      </c>
      <c r="G14" s="1636"/>
      <c r="H14" s="1349">
        <v>76</v>
      </c>
      <c r="I14" s="1612" t="s">
        <v>349</v>
      </c>
      <c r="J14" s="1612"/>
      <c r="K14" s="1543">
        <v>215</v>
      </c>
      <c r="L14" s="1543">
        <v>1</v>
      </c>
      <c r="M14" s="1543">
        <v>1</v>
      </c>
      <c r="N14" s="1702">
        <v>356.99</v>
      </c>
    </row>
    <row r="15" spans="1:14" s="779" customFormat="1" ht="19.5" customHeight="1">
      <c r="A15" s="1695"/>
      <c r="B15" s="1699"/>
      <c r="C15" s="1700"/>
      <c r="D15" s="1701"/>
      <c r="E15" s="1631"/>
      <c r="F15" s="1637"/>
      <c r="G15" s="1638"/>
      <c r="H15" s="1349">
        <v>95</v>
      </c>
      <c r="I15" s="1612" t="s">
        <v>4087</v>
      </c>
      <c r="J15" s="1612"/>
      <c r="K15" s="1544"/>
      <c r="L15" s="1544"/>
      <c r="M15" s="1544"/>
      <c r="N15" s="1703"/>
    </row>
    <row r="16" spans="1:14" s="779" customFormat="1" ht="19.5" customHeight="1">
      <c r="A16" s="1720"/>
      <c r="B16" s="1699"/>
      <c r="C16" s="1700"/>
      <c r="D16" s="1701"/>
      <c r="E16" s="1631"/>
      <c r="F16" s="1637"/>
      <c r="G16" s="1638"/>
      <c r="H16" s="1349">
        <v>206</v>
      </c>
      <c r="I16" s="1612" t="s">
        <v>5856</v>
      </c>
      <c r="J16" s="1612"/>
      <c r="K16" s="1544"/>
      <c r="L16" s="1544"/>
      <c r="M16" s="1544"/>
      <c r="N16" s="1703"/>
    </row>
    <row r="17" spans="1:14" s="823" customFormat="1">
      <c r="A17" s="1614" t="s">
        <v>5607</v>
      </c>
      <c r="B17" s="1614"/>
      <c r="C17" s="1614"/>
      <c r="D17" s="1614"/>
      <c r="E17" s="1614"/>
      <c r="F17" s="1614"/>
      <c r="G17" s="1614"/>
      <c r="H17" s="1614"/>
      <c r="I17" s="1614"/>
      <c r="J17" s="1614"/>
      <c r="K17" s="1614"/>
      <c r="L17" s="798"/>
      <c r="M17" s="798">
        <f>SUM(M14:M16)</f>
        <v>1</v>
      </c>
      <c r="N17" s="1003">
        <f>SUM(N14:N16)</f>
        <v>356.99</v>
      </c>
    </row>
    <row r="18" spans="1:14" s="519" customFormat="1" ht="15.75">
      <c r="A18" s="118"/>
      <c r="B18" s="1351"/>
      <c r="C18" s="1351"/>
      <c r="D18" s="1351"/>
      <c r="E18" s="118"/>
      <c r="F18" s="1351"/>
      <c r="G18" s="1351"/>
      <c r="H18" s="118"/>
      <c r="I18" s="800"/>
      <c r="J18" s="800"/>
      <c r="K18" s="562"/>
      <c r="L18" s="562"/>
      <c r="M18" s="562"/>
      <c r="N18" s="563"/>
    </row>
    <row r="19" spans="1:14" s="519" customFormat="1" ht="15.75">
      <c r="A19" s="1388" t="s">
        <v>5862</v>
      </c>
      <c r="B19" s="1388"/>
      <c r="C19" s="1388"/>
      <c r="D19" s="1388"/>
      <c r="E19" s="1388"/>
      <c r="F19" s="1388"/>
      <c r="G19" s="1388"/>
      <c r="H19" s="1388"/>
      <c r="I19" s="1388"/>
      <c r="J19" s="1388"/>
      <c r="K19" s="1388"/>
      <c r="L19" s="1388"/>
      <c r="M19" s="1388"/>
      <c r="N19" s="1388"/>
    </row>
    <row r="20" spans="1:14" s="823" customFormat="1" ht="54.75" customHeight="1">
      <c r="A20" s="1496" t="s">
        <v>3306</v>
      </c>
      <c r="B20" s="1496" t="s">
        <v>261</v>
      </c>
      <c r="C20" s="1496" t="s">
        <v>259</v>
      </c>
      <c r="D20" s="1496"/>
      <c r="E20" s="1496"/>
      <c r="F20" s="1496"/>
      <c r="G20" s="1496"/>
      <c r="H20" s="1704" t="s">
        <v>2830</v>
      </c>
      <c r="I20" s="1704"/>
      <c r="J20" s="1704"/>
      <c r="K20" s="1496" t="s">
        <v>4242</v>
      </c>
      <c r="L20" s="1496" t="s">
        <v>5119</v>
      </c>
      <c r="M20" s="1496" t="s">
        <v>4765</v>
      </c>
      <c r="N20" s="1496" t="s">
        <v>5852</v>
      </c>
    </row>
    <row r="21" spans="1:14" s="823" customFormat="1" ht="40.5" customHeight="1">
      <c r="A21" s="1496"/>
      <c r="B21" s="1496"/>
      <c r="C21" s="1496"/>
      <c r="D21" s="1496"/>
      <c r="E21" s="1496"/>
      <c r="F21" s="1496"/>
      <c r="G21" s="1496"/>
      <c r="H21" s="1389" t="s">
        <v>760</v>
      </c>
      <c r="I21" s="1691" t="s">
        <v>761</v>
      </c>
      <c r="J21" s="1691"/>
      <c r="K21" s="1496"/>
      <c r="L21" s="1496"/>
      <c r="M21" s="1496"/>
      <c r="N21" s="1496"/>
    </row>
    <row r="22" spans="1:14" s="1414" customFormat="1" ht="12.75">
      <c r="A22" s="1391">
        <v>1</v>
      </c>
      <c r="B22" s="1391">
        <f>A22+1</f>
        <v>2</v>
      </c>
      <c r="C22" s="1693">
        <f>B22+1</f>
        <v>3</v>
      </c>
      <c r="D22" s="1693"/>
      <c r="E22" s="1693"/>
      <c r="F22" s="1693"/>
      <c r="G22" s="1693"/>
      <c r="H22" s="1391">
        <f>C22+1</f>
        <v>4</v>
      </c>
      <c r="I22" s="1693">
        <f>H22+1</f>
        <v>5</v>
      </c>
      <c r="J22" s="1693"/>
      <c r="K22" s="1391">
        <f>I22+1</f>
        <v>6</v>
      </c>
      <c r="L22" s="1391">
        <f>K22+1</f>
        <v>7</v>
      </c>
      <c r="M22" s="1391">
        <f>L22+1</f>
        <v>8</v>
      </c>
      <c r="N22" s="1391">
        <f>M22+1</f>
        <v>9</v>
      </c>
    </row>
    <row r="23" spans="1:14" s="1412" customFormat="1" ht="18.95" customHeight="1">
      <c r="A23" s="1350">
        <v>9500000</v>
      </c>
      <c r="B23" s="1354" t="s">
        <v>5868</v>
      </c>
      <c r="C23" s="1656" t="s">
        <v>5869</v>
      </c>
      <c r="D23" s="1658"/>
      <c r="E23" s="1658"/>
      <c r="F23" s="1658"/>
      <c r="G23" s="1657"/>
      <c r="H23" s="1349">
        <v>950</v>
      </c>
      <c r="I23" s="1656" t="s">
        <v>5865</v>
      </c>
      <c r="J23" s="1657"/>
      <c r="K23" s="1345">
        <v>215</v>
      </c>
      <c r="L23" s="1345">
        <v>2</v>
      </c>
      <c r="M23" s="1345">
        <v>1</v>
      </c>
      <c r="N23" s="1350">
        <v>57.27</v>
      </c>
    </row>
    <row r="24" spans="1:14" s="1412" customFormat="1" ht="18.95" customHeight="1">
      <c r="A24" s="1350">
        <v>9500000</v>
      </c>
      <c r="B24" s="1352" t="s">
        <v>2540</v>
      </c>
      <c r="C24" s="1656" t="s">
        <v>2541</v>
      </c>
      <c r="D24" s="1658"/>
      <c r="E24" s="1658"/>
      <c r="F24" s="1658"/>
      <c r="G24" s="1657"/>
      <c r="H24" s="1349">
        <v>950</v>
      </c>
      <c r="I24" s="1656" t="s">
        <v>5865</v>
      </c>
      <c r="J24" s="1657"/>
      <c r="K24" s="1345">
        <v>215</v>
      </c>
      <c r="L24" s="1345">
        <v>1</v>
      </c>
      <c r="M24" s="1345">
        <v>1</v>
      </c>
      <c r="N24" s="1350">
        <v>38.18</v>
      </c>
    </row>
    <row r="25" spans="1:14" s="1412" customFormat="1" ht="18.95" customHeight="1">
      <c r="A25" s="1350">
        <v>9500000</v>
      </c>
      <c r="B25" s="1347" t="s">
        <v>5870</v>
      </c>
      <c r="C25" s="1612" t="s">
        <v>5871</v>
      </c>
      <c r="D25" s="1612"/>
      <c r="E25" s="1612"/>
      <c r="F25" s="1612"/>
      <c r="G25" s="1612"/>
      <c r="H25" s="1349">
        <v>950</v>
      </c>
      <c r="I25" s="1656" t="s">
        <v>5865</v>
      </c>
      <c r="J25" s="1657"/>
      <c r="K25" s="1345">
        <v>215</v>
      </c>
      <c r="L25" s="1345">
        <v>2</v>
      </c>
      <c r="M25" s="1345">
        <v>1</v>
      </c>
      <c r="N25" s="1350">
        <v>38.18</v>
      </c>
    </row>
    <row r="26" spans="1:14" s="1412" customFormat="1" ht="30" customHeight="1">
      <c r="A26" s="1350">
        <v>9500000</v>
      </c>
      <c r="B26" s="1347" t="s">
        <v>5872</v>
      </c>
      <c r="C26" s="1612" t="s">
        <v>5873</v>
      </c>
      <c r="D26" s="1612"/>
      <c r="E26" s="1612"/>
      <c r="F26" s="1612"/>
      <c r="G26" s="1612"/>
      <c r="H26" s="1349">
        <v>950</v>
      </c>
      <c r="I26" s="1656" t="s">
        <v>5865</v>
      </c>
      <c r="J26" s="1657"/>
      <c r="K26" s="1345">
        <v>215</v>
      </c>
      <c r="L26" s="1345">
        <v>2</v>
      </c>
      <c r="M26" s="1345">
        <v>1</v>
      </c>
      <c r="N26" s="1350">
        <v>57.27</v>
      </c>
    </row>
    <row r="27" spans="1:14" s="1412" customFormat="1" ht="18.95" customHeight="1">
      <c r="A27" s="1350">
        <v>9500000</v>
      </c>
      <c r="B27" s="1347" t="s">
        <v>5895</v>
      </c>
      <c r="C27" s="1612" t="s">
        <v>5896</v>
      </c>
      <c r="D27" s="1612"/>
      <c r="E27" s="1612"/>
      <c r="F27" s="1612"/>
      <c r="G27" s="1612"/>
      <c r="H27" s="1349">
        <v>950</v>
      </c>
      <c r="I27" s="1656" t="s">
        <v>5865</v>
      </c>
      <c r="J27" s="1657"/>
      <c r="K27" s="1345">
        <v>215</v>
      </c>
      <c r="L27" s="1345">
        <v>2</v>
      </c>
      <c r="M27" s="1345">
        <v>1</v>
      </c>
      <c r="N27" s="1350">
        <v>57.27</v>
      </c>
    </row>
    <row r="28" spans="1:14" s="1412" customFormat="1" ht="18.95" customHeight="1">
      <c r="A28" s="1350">
        <v>9500000</v>
      </c>
      <c r="B28" s="1347" t="s">
        <v>1119</v>
      </c>
      <c r="C28" s="1612" t="s">
        <v>4248</v>
      </c>
      <c r="D28" s="1612"/>
      <c r="E28" s="1612"/>
      <c r="F28" s="1612"/>
      <c r="G28" s="1612"/>
      <c r="H28" s="1349">
        <v>950</v>
      </c>
      <c r="I28" s="1656" t="s">
        <v>5865</v>
      </c>
      <c r="J28" s="1657"/>
      <c r="K28" s="1345">
        <v>215</v>
      </c>
      <c r="L28" s="1345">
        <v>1</v>
      </c>
      <c r="M28" s="1345">
        <v>1</v>
      </c>
      <c r="N28" s="1350">
        <v>50</v>
      </c>
    </row>
    <row r="29" spans="1:14">
      <c r="A29" s="1614" t="s">
        <v>5607</v>
      </c>
      <c r="B29" s="1614"/>
      <c r="C29" s="1614"/>
      <c r="D29" s="1614"/>
      <c r="E29" s="1614"/>
      <c r="F29" s="1614"/>
      <c r="G29" s="1614"/>
      <c r="H29" s="1614"/>
      <c r="I29" s="1614"/>
      <c r="J29" s="1614"/>
      <c r="K29" s="1614"/>
      <c r="L29" s="802"/>
      <c r="M29" s="802">
        <f>SUM(M23:M28)</f>
        <v>6</v>
      </c>
      <c r="N29" s="1003">
        <f>SUM(N23:N28)</f>
        <v>298.17</v>
      </c>
    </row>
    <row r="30" spans="1:14" ht="9.75" customHeight="1">
      <c r="A30" s="803"/>
      <c r="B30" s="803"/>
      <c r="C30" s="803"/>
      <c r="D30" s="804"/>
      <c r="E30" s="118"/>
      <c r="F30" s="118"/>
      <c r="G30" s="805"/>
      <c r="H30" s="805"/>
      <c r="I30" s="805"/>
      <c r="J30" s="805"/>
      <c r="K30" s="562"/>
      <c r="L30" s="562"/>
      <c r="M30" s="562"/>
      <c r="N30" s="806"/>
    </row>
    <row r="31" spans="1:14">
      <c r="A31" s="803"/>
      <c r="B31" s="803"/>
      <c r="C31" s="803"/>
      <c r="D31" s="804"/>
      <c r="E31" s="118"/>
      <c r="F31" s="118"/>
      <c r="G31" s="805"/>
      <c r="H31" s="805"/>
      <c r="I31" s="805"/>
      <c r="J31" s="805"/>
      <c r="K31" s="1005" t="s">
        <v>13</v>
      </c>
      <c r="L31" s="562"/>
      <c r="M31" s="562"/>
      <c r="N31" s="1006">
        <f>N17+N29</f>
        <v>655.16</v>
      </c>
    </row>
    <row r="32" spans="1:14" s="652" customFormat="1" ht="15.75">
      <c r="D32" s="521"/>
      <c r="E32" s="521"/>
      <c r="F32" s="522"/>
      <c r="G32" s="522"/>
      <c r="H32" s="522"/>
      <c r="I32" s="522"/>
      <c r="J32" s="420"/>
      <c r="K32" s="562"/>
      <c r="L32" s="562"/>
      <c r="M32" s="562"/>
      <c r="N32" s="806"/>
    </row>
    <row r="33" spans="1:14" s="652" customFormat="1" ht="15.75">
      <c r="A33" s="803"/>
      <c r="B33" s="803"/>
      <c r="C33" s="803"/>
      <c r="D33" s="804"/>
      <c r="E33" s="118"/>
      <c r="F33" s="118"/>
      <c r="G33" s="805"/>
      <c r="H33" s="805"/>
      <c r="I33" s="805"/>
      <c r="J33" s="805"/>
      <c r="K33" s="562"/>
      <c r="L33" s="562"/>
      <c r="M33" s="562"/>
      <c r="N33" s="806"/>
    </row>
    <row r="35" spans="1:14">
      <c r="N35" s="1416"/>
    </row>
  </sheetData>
  <mergeCells count="5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C23:G23"/>
    <mergeCell ref="I23:J23"/>
    <mergeCell ref="A20:A21"/>
    <mergeCell ref="B20:B21"/>
    <mergeCell ref="C20:G21"/>
    <mergeCell ref="H20:J20"/>
    <mergeCell ref="M20:M21"/>
    <mergeCell ref="N20:N21"/>
    <mergeCell ref="I21:J21"/>
    <mergeCell ref="C22:G22"/>
    <mergeCell ref="I22:J22"/>
    <mergeCell ref="K20:K21"/>
    <mergeCell ref="L20:L21"/>
    <mergeCell ref="C24:G24"/>
    <mergeCell ref="I24:J24"/>
    <mergeCell ref="C25:G25"/>
    <mergeCell ref="I25:J25"/>
    <mergeCell ref="C26:G26"/>
    <mergeCell ref="I26:J26"/>
    <mergeCell ref="C27:G27"/>
    <mergeCell ref="I27:J27"/>
    <mergeCell ref="C28:G28"/>
    <mergeCell ref="I28:J28"/>
    <mergeCell ref="A29:K29"/>
  </mergeCells>
  <conditionalFormatting sqref="E33:F33 D32:F32 E31:I31 E30:G30 G32:I33 I30 J30:J33 E21:F22 C23:C27 H23:H30 E14 E17:E19">
    <cfRule type="cellIs" dxfId="1" priority="2" operator="equal">
      <formula>"посещение по неотложной помощи"</formula>
    </cfRule>
  </conditionalFormatting>
  <conditionalFormatting sqref="C27">
    <cfRule type="cellIs" dxfId="0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5" customWidth="1"/>
    <col min="2" max="2" width="33.625" style="345" customWidth="1"/>
    <col min="3" max="3" width="7" style="346" customWidth="1"/>
    <col min="4" max="10" width="16.625" style="345" customWidth="1"/>
    <col min="11" max="16384" width="9" style="345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8" t="s">
        <v>5971</v>
      </c>
    </row>
    <row r="3" spans="1:11" s="338" customFormat="1" ht="11.25" customHeight="1"/>
    <row r="4" spans="1:11" s="339" customFormat="1" ht="65.25" customHeight="1">
      <c r="A4" s="1728" t="s">
        <v>6325</v>
      </c>
      <c r="B4" s="1728"/>
      <c r="C4" s="1728"/>
      <c r="D4" s="1728"/>
      <c r="E4" s="1728"/>
      <c r="F4" s="1728"/>
      <c r="G4" s="1728"/>
      <c r="H4" s="1728"/>
      <c r="I4" s="1728"/>
      <c r="J4" s="1728"/>
    </row>
    <row r="5" spans="1:11" s="8" customFormat="1" ht="6" customHeight="1"/>
    <row r="6" spans="1:11" s="8" customFormat="1" ht="45" customHeight="1">
      <c r="A6" s="1423" t="s">
        <v>5972</v>
      </c>
      <c r="B6" s="1729"/>
      <c r="C6" s="1729"/>
      <c r="D6" s="1729"/>
      <c r="E6" s="1729"/>
      <c r="F6" s="1729"/>
      <c r="G6" s="1729"/>
      <c r="H6" s="1729"/>
      <c r="I6" s="1729"/>
      <c r="J6" s="1729"/>
      <c r="K6" s="61"/>
    </row>
    <row r="7" spans="1:11" s="8" customFormat="1" ht="7.5" customHeight="1"/>
    <row r="8" spans="1:11" s="340" customFormat="1" ht="23.25" customHeight="1">
      <c r="A8" s="1730" t="s">
        <v>2</v>
      </c>
      <c r="B8" s="1730" t="s">
        <v>3</v>
      </c>
      <c r="C8" s="1731" t="s">
        <v>41</v>
      </c>
      <c r="D8" s="1730" t="s">
        <v>262</v>
      </c>
      <c r="E8" s="1730"/>
      <c r="F8" s="1730"/>
      <c r="G8" s="1730"/>
      <c r="H8" s="1730"/>
      <c r="I8" s="1730"/>
      <c r="J8" s="1730"/>
    </row>
    <row r="9" spans="1:11" s="340" customFormat="1" ht="23.25" customHeight="1">
      <c r="A9" s="1730"/>
      <c r="B9" s="1730"/>
      <c r="C9" s="1731"/>
      <c r="D9" s="1730" t="s">
        <v>263</v>
      </c>
      <c r="E9" s="1730"/>
      <c r="F9" s="1730"/>
      <c r="G9" s="1730"/>
      <c r="H9" s="1730" t="s">
        <v>615</v>
      </c>
      <c r="I9" s="1730"/>
      <c r="J9" s="1730"/>
    </row>
    <row r="10" spans="1:11" s="340" customFormat="1" ht="36.75" customHeight="1">
      <c r="A10" s="1730"/>
      <c r="B10" s="1730"/>
      <c r="C10" s="1731"/>
      <c r="D10" s="1727" t="s">
        <v>2572</v>
      </c>
      <c r="E10" s="1727"/>
      <c r="F10" s="1727" t="s">
        <v>3719</v>
      </c>
      <c r="G10" s="1727"/>
      <c r="H10" s="1727" t="s">
        <v>3723</v>
      </c>
      <c r="I10" s="1727" t="s">
        <v>3719</v>
      </c>
      <c r="J10" s="1727"/>
    </row>
    <row r="11" spans="1:11" s="340" customFormat="1" ht="61.5" customHeight="1">
      <c r="A11" s="1730"/>
      <c r="B11" s="1730"/>
      <c r="C11" s="1731"/>
      <c r="D11" s="524" t="s">
        <v>3721</v>
      </c>
      <c r="E11" s="524" t="s">
        <v>2573</v>
      </c>
      <c r="F11" s="524" t="s">
        <v>2573</v>
      </c>
      <c r="G11" s="1029" t="s">
        <v>3720</v>
      </c>
      <c r="H11" s="1727"/>
      <c r="I11" s="524" t="s">
        <v>2573</v>
      </c>
      <c r="J11" s="524" t="s">
        <v>3722</v>
      </c>
    </row>
    <row r="12" spans="1:11" s="343" customFormat="1" ht="15" customHeight="1">
      <c r="A12" s="341">
        <v>1</v>
      </c>
      <c r="B12" s="341">
        <v>2</v>
      </c>
      <c r="C12" s="342" t="s">
        <v>16</v>
      </c>
      <c r="D12" s="341">
        <v>4</v>
      </c>
      <c r="E12" s="342" t="s">
        <v>18</v>
      </c>
      <c r="F12" s="341">
        <v>6</v>
      </c>
      <c r="G12" s="342" t="s">
        <v>65</v>
      </c>
      <c r="H12" s="341">
        <v>8</v>
      </c>
      <c r="I12" s="341">
        <v>9</v>
      </c>
      <c r="J12" s="342" t="s">
        <v>68</v>
      </c>
    </row>
    <row r="13" spans="1:11" s="344" customFormat="1" ht="18.600000000000001" customHeight="1">
      <c r="A13" s="1070">
        <v>1</v>
      </c>
      <c r="B13" s="13" t="s">
        <v>44</v>
      </c>
      <c r="C13" s="11" t="s">
        <v>49</v>
      </c>
      <c r="D13" s="1071" t="s">
        <v>42</v>
      </c>
      <c r="E13" s="1071" t="s">
        <v>42</v>
      </c>
      <c r="F13" s="1071" t="s">
        <v>42</v>
      </c>
      <c r="G13" s="1071" t="s">
        <v>42</v>
      </c>
      <c r="H13" s="1071" t="s">
        <v>12</v>
      </c>
      <c r="I13" s="1071" t="s">
        <v>42</v>
      </c>
      <c r="J13" s="1071" t="s">
        <v>42</v>
      </c>
    </row>
    <row r="14" spans="1:11" s="344" customFormat="1" ht="18.600000000000001" customHeight="1">
      <c r="A14" s="1070">
        <f>A13+1</f>
        <v>2</v>
      </c>
      <c r="B14" s="13" t="s">
        <v>753</v>
      </c>
      <c r="C14" s="11" t="s">
        <v>54</v>
      </c>
      <c r="D14" s="1071" t="s">
        <v>42</v>
      </c>
      <c r="E14" s="1071" t="s">
        <v>42</v>
      </c>
      <c r="F14" s="1071" t="s">
        <v>42</v>
      </c>
      <c r="G14" s="1071" t="s">
        <v>42</v>
      </c>
      <c r="H14" s="1071" t="s">
        <v>12</v>
      </c>
      <c r="I14" s="1071" t="s">
        <v>12</v>
      </c>
      <c r="J14" s="1071" t="s">
        <v>42</v>
      </c>
    </row>
    <row r="15" spans="1:11" s="344" customFormat="1" ht="18.600000000000001" customHeight="1">
      <c r="A15" s="1070">
        <f t="shared" ref="A15:A28" si="0">A14+1</f>
        <v>3</v>
      </c>
      <c r="B15" s="13" t="s">
        <v>749</v>
      </c>
      <c r="C15" s="11" t="s">
        <v>53</v>
      </c>
      <c r="D15" s="1071" t="s">
        <v>12</v>
      </c>
      <c r="E15" s="1071" t="s">
        <v>42</v>
      </c>
      <c r="F15" s="1071" t="s">
        <v>42</v>
      </c>
      <c r="G15" s="1071" t="s">
        <v>42</v>
      </c>
      <c r="H15" s="1071" t="s">
        <v>12</v>
      </c>
      <c r="I15" s="1071" t="s">
        <v>42</v>
      </c>
      <c r="J15" s="1071" t="s">
        <v>42</v>
      </c>
    </row>
    <row r="16" spans="1:11" s="344" customFormat="1" ht="18.600000000000001" customHeight="1">
      <c r="A16" s="1070">
        <f t="shared" si="0"/>
        <v>4</v>
      </c>
      <c r="B16" s="13" t="s">
        <v>4</v>
      </c>
      <c r="C16" s="11" t="s">
        <v>50</v>
      </c>
      <c r="D16" s="1071" t="s">
        <v>12</v>
      </c>
      <c r="E16" s="1071" t="s">
        <v>42</v>
      </c>
      <c r="F16" s="1071" t="s">
        <v>42</v>
      </c>
      <c r="G16" s="1071" t="s">
        <v>12</v>
      </c>
      <c r="H16" s="1071" t="s">
        <v>12</v>
      </c>
      <c r="I16" s="1071" t="s">
        <v>12</v>
      </c>
      <c r="J16" s="1071" t="s">
        <v>12</v>
      </c>
    </row>
    <row r="17" spans="1:10" s="344" customFormat="1" ht="18.600000000000001" customHeight="1">
      <c r="A17" s="1070">
        <f t="shared" si="0"/>
        <v>5</v>
      </c>
      <c r="B17" s="13" t="s">
        <v>5880</v>
      </c>
      <c r="C17" s="11" t="s">
        <v>51</v>
      </c>
      <c r="D17" s="1071" t="s">
        <v>42</v>
      </c>
      <c r="E17" s="1071" t="s">
        <v>42</v>
      </c>
      <c r="F17" s="1071" t="s">
        <v>42</v>
      </c>
      <c r="G17" s="1071" t="s">
        <v>12</v>
      </c>
      <c r="H17" s="1071" t="s">
        <v>42</v>
      </c>
      <c r="I17" s="1071" t="s">
        <v>42</v>
      </c>
      <c r="J17" s="1071" t="s">
        <v>12</v>
      </c>
    </row>
    <row r="18" spans="1:10" s="344" customFormat="1" ht="18.600000000000001" customHeight="1">
      <c r="A18" s="1070">
        <f t="shared" si="0"/>
        <v>6</v>
      </c>
      <c r="B18" s="13" t="s">
        <v>750</v>
      </c>
      <c r="C18" s="11" t="s">
        <v>24</v>
      </c>
      <c r="D18" s="1071" t="s">
        <v>42</v>
      </c>
      <c r="E18" s="1071" t="s">
        <v>12</v>
      </c>
      <c r="F18" s="1071" t="s">
        <v>614</v>
      </c>
      <c r="G18" s="1071" t="s">
        <v>42</v>
      </c>
      <c r="H18" s="1071" t="s">
        <v>12</v>
      </c>
      <c r="I18" s="1071" t="s">
        <v>12</v>
      </c>
      <c r="J18" s="1071" t="s">
        <v>12</v>
      </c>
    </row>
    <row r="19" spans="1:10" s="344" customFormat="1" ht="18.600000000000001" customHeight="1">
      <c r="A19" s="1070">
        <f t="shared" si="0"/>
        <v>7</v>
      </c>
      <c r="B19" s="13" t="s">
        <v>752</v>
      </c>
      <c r="C19" s="11" t="s">
        <v>28</v>
      </c>
      <c r="D19" s="1071" t="s">
        <v>42</v>
      </c>
      <c r="E19" s="1071" t="s">
        <v>12</v>
      </c>
      <c r="F19" s="1071" t="s">
        <v>12</v>
      </c>
      <c r="G19" s="1071" t="s">
        <v>12</v>
      </c>
      <c r="H19" s="1071" t="s">
        <v>12</v>
      </c>
      <c r="I19" s="1071" t="s">
        <v>12</v>
      </c>
      <c r="J19" s="1071" t="s">
        <v>12</v>
      </c>
    </row>
    <row r="20" spans="1:10" s="344" customFormat="1" ht="18.600000000000001" customHeight="1">
      <c r="A20" s="1070">
        <f t="shared" si="0"/>
        <v>8</v>
      </c>
      <c r="B20" s="64" t="s">
        <v>5625</v>
      </c>
      <c r="C20" s="14" t="s">
        <v>25</v>
      </c>
      <c r="D20" s="1071" t="s">
        <v>42</v>
      </c>
      <c r="E20" s="1071" t="s">
        <v>12</v>
      </c>
      <c r="F20" s="1071" t="s">
        <v>12</v>
      </c>
      <c r="G20" s="1071" t="s">
        <v>12</v>
      </c>
      <c r="H20" s="1071" t="s">
        <v>12</v>
      </c>
      <c r="I20" s="1071" t="s">
        <v>12</v>
      </c>
      <c r="J20" s="1071" t="s">
        <v>12</v>
      </c>
    </row>
    <row r="21" spans="1:10" s="344" customFormat="1" ht="18.600000000000001" customHeight="1">
      <c r="A21" s="1070">
        <f t="shared" si="0"/>
        <v>9</v>
      </c>
      <c r="B21" s="13" t="s">
        <v>2354</v>
      </c>
      <c r="C21" s="11" t="s">
        <v>47</v>
      </c>
      <c r="D21" s="1071" t="s">
        <v>12</v>
      </c>
      <c r="E21" s="1071" t="s">
        <v>12</v>
      </c>
      <c r="F21" s="1071" t="s">
        <v>42</v>
      </c>
      <c r="G21" s="1071" t="s">
        <v>12</v>
      </c>
      <c r="H21" s="1071" t="s">
        <v>12</v>
      </c>
      <c r="I21" s="1071" t="s">
        <v>12</v>
      </c>
      <c r="J21" s="1071" t="s">
        <v>12</v>
      </c>
    </row>
    <row r="22" spans="1:10" s="344" customFormat="1" ht="18.600000000000001" customHeight="1">
      <c r="A22" s="1070">
        <f t="shared" si="0"/>
        <v>10</v>
      </c>
      <c r="B22" s="64" t="s">
        <v>7</v>
      </c>
      <c r="C22" s="14" t="s">
        <v>48</v>
      </c>
      <c r="D22" s="1071" t="s">
        <v>42</v>
      </c>
      <c r="E22" s="1071" t="s">
        <v>12</v>
      </c>
      <c r="F22" s="1071" t="s">
        <v>12</v>
      </c>
      <c r="G22" s="1071" t="s">
        <v>12</v>
      </c>
      <c r="H22" s="1071" t="s">
        <v>12</v>
      </c>
      <c r="I22" s="1071" t="s">
        <v>12</v>
      </c>
      <c r="J22" s="1071" t="s">
        <v>12</v>
      </c>
    </row>
    <row r="23" spans="1:10" s="344" customFormat="1" ht="18.600000000000001" customHeight="1">
      <c r="A23" s="1070">
        <f t="shared" si="0"/>
        <v>11</v>
      </c>
      <c r="B23" s="89" t="s">
        <v>5793</v>
      </c>
      <c r="C23" s="11" t="s">
        <v>56</v>
      </c>
      <c r="D23" s="1071" t="s">
        <v>42</v>
      </c>
      <c r="E23" s="1071" t="s">
        <v>12</v>
      </c>
      <c r="F23" s="1071" t="s">
        <v>12</v>
      </c>
      <c r="G23" s="1071" t="s">
        <v>12</v>
      </c>
      <c r="H23" s="1071" t="s">
        <v>12</v>
      </c>
      <c r="I23" s="1071" t="s">
        <v>12</v>
      </c>
      <c r="J23" s="1071" t="s">
        <v>12</v>
      </c>
    </row>
    <row r="24" spans="1:10" s="344" customFormat="1" ht="18.600000000000001" customHeight="1">
      <c r="A24" s="1070">
        <f t="shared" si="0"/>
        <v>12</v>
      </c>
      <c r="B24" s="13" t="s">
        <v>19</v>
      </c>
      <c r="C24" s="11" t="s">
        <v>58</v>
      </c>
      <c r="D24" s="1071" t="s">
        <v>42</v>
      </c>
      <c r="E24" s="1071" t="s">
        <v>12</v>
      </c>
      <c r="F24" s="1071" t="s">
        <v>12</v>
      </c>
      <c r="G24" s="1071" t="s">
        <v>12</v>
      </c>
      <c r="H24" s="1071" t="s">
        <v>12</v>
      </c>
      <c r="I24" s="1071" t="s">
        <v>12</v>
      </c>
      <c r="J24" s="1071" t="s">
        <v>12</v>
      </c>
    </row>
    <row r="25" spans="1:10" s="344" customFormat="1" ht="18.600000000000001" customHeight="1">
      <c r="A25" s="1070">
        <f t="shared" si="0"/>
        <v>13</v>
      </c>
      <c r="B25" s="13" t="s">
        <v>4755</v>
      </c>
      <c r="C25" s="11" t="s">
        <v>4221</v>
      </c>
      <c r="D25" s="1071" t="s">
        <v>42</v>
      </c>
      <c r="E25" s="1071" t="s">
        <v>12</v>
      </c>
      <c r="F25" s="1071" t="s">
        <v>12</v>
      </c>
      <c r="G25" s="1071" t="s">
        <v>12</v>
      </c>
      <c r="H25" s="1071" t="s">
        <v>12</v>
      </c>
      <c r="I25" s="1071" t="s">
        <v>12</v>
      </c>
      <c r="J25" s="1071" t="s">
        <v>12</v>
      </c>
    </row>
    <row r="26" spans="1:10" s="344" customFormat="1" ht="18.600000000000001" customHeight="1">
      <c r="A26" s="1070">
        <f t="shared" si="0"/>
        <v>14</v>
      </c>
      <c r="B26" s="13" t="s">
        <v>9</v>
      </c>
      <c r="C26" s="11" t="s">
        <v>57</v>
      </c>
      <c r="D26" s="1071" t="s">
        <v>12</v>
      </c>
      <c r="E26" s="1071" t="s">
        <v>12</v>
      </c>
      <c r="F26" s="1071" t="s">
        <v>4746</v>
      </c>
      <c r="G26" s="1071" t="s">
        <v>12</v>
      </c>
      <c r="H26" s="1071" t="s">
        <v>12</v>
      </c>
      <c r="I26" s="1071" t="s">
        <v>12</v>
      </c>
      <c r="J26" s="1071" t="s">
        <v>12</v>
      </c>
    </row>
    <row r="27" spans="1:10" s="344" customFormat="1" ht="18.600000000000001" customHeight="1">
      <c r="A27" s="1070">
        <f t="shared" si="0"/>
        <v>15</v>
      </c>
      <c r="B27" s="13" t="s">
        <v>1832</v>
      </c>
      <c r="C27" s="11" t="s">
        <v>1833</v>
      </c>
      <c r="D27" s="1071" t="s">
        <v>42</v>
      </c>
      <c r="E27" s="1071" t="s">
        <v>12</v>
      </c>
      <c r="F27" s="1071" t="s">
        <v>12</v>
      </c>
      <c r="G27" s="1071" t="s">
        <v>12</v>
      </c>
      <c r="H27" s="1071" t="s">
        <v>12</v>
      </c>
      <c r="I27" s="1071" t="s">
        <v>12</v>
      </c>
      <c r="J27" s="1071" t="s">
        <v>12</v>
      </c>
    </row>
    <row r="28" spans="1:10" s="344" customFormat="1" ht="18.600000000000001" customHeight="1">
      <c r="A28" s="1070">
        <f t="shared" si="0"/>
        <v>16</v>
      </c>
      <c r="B28" s="1010" t="s">
        <v>5890</v>
      </c>
      <c r="C28" s="329" t="s">
        <v>3363</v>
      </c>
      <c r="D28" s="1072" t="s">
        <v>12</v>
      </c>
      <c r="E28" s="1072" t="s">
        <v>42</v>
      </c>
      <c r="F28" s="1072" t="s">
        <v>12</v>
      </c>
      <c r="G28" s="1072" t="s">
        <v>12</v>
      </c>
      <c r="H28" s="1072" t="s">
        <v>12</v>
      </c>
      <c r="I28" s="1072" t="s">
        <v>12</v>
      </c>
      <c r="J28" s="1072" t="s">
        <v>12</v>
      </c>
    </row>
    <row r="29" spans="1:10" s="344" customFormat="1" ht="18.600000000000001" customHeight="1">
      <c r="A29" s="1073"/>
      <c r="B29" s="90"/>
      <c r="C29" s="91"/>
      <c r="D29" s="1074"/>
      <c r="E29" s="1074"/>
      <c r="F29" s="1074"/>
      <c r="G29" s="1074"/>
      <c r="H29" s="1074"/>
      <c r="I29" s="1074"/>
      <c r="J29" s="1074"/>
    </row>
    <row r="30" spans="1:10" s="344" customFormat="1" ht="18.600000000000001" customHeight="1">
      <c r="A30" s="1075" t="s">
        <v>77</v>
      </c>
      <c r="B30" s="1076" t="s">
        <v>4748</v>
      </c>
      <c r="C30" s="1077"/>
      <c r="D30" s="1078"/>
      <c r="E30" s="1079"/>
      <c r="F30" s="1079"/>
      <c r="G30" s="1079"/>
      <c r="H30" s="1079"/>
      <c r="I30" s="1079"/>
      <c r="J30" s="1079"/>
    </row>
    <row r="31" spans="1:10" s="344" customFormat="1" ht="18.600000000000001" customHeight="1">
      <c r="A31" s="1075" t="s">
        <v>4747</v>
      </c>
      <c r="B31" s="1080" t="s">
        <v>3798</v>
      </c>
      <c r="C31" s="1077"/>
      <c r="D31" s="1078"/>
      <c r="E31" s="1079"/>
      <c r="F31" s="1079"/>
      <c r="G31" s="1079"/>
      <c r="H31" s="1079"/>
      <c r="I31" s="1079"/>
      <c r="J31" s="1079"/>
    </row>
    <row r="32" spans="1:10" s="344" customFormat="1" ht="18.600000000000001" customHeight="1">
      <c r="A32" s="1075" t="s">
        <v>80</v>
      </c>
      <c r="B32" s="1232" t="s">
        <v>5891</v>
      </c>
      <c r="C32" s="1081"/>
      <c r="D32" s="1082"/>
      <c r="E32" s="1083"/>
      <c r="F32" s="1083"/>
      <c r="G32" s="1083"/>
      <c r="H32" s="1083"/>
      <c r="I32" s="1083"/>
      <c r="J32" s="1083"/>
    </row>
    <row r="33" spans="6:7">
      <c r="F33" s="347"/>
      <c r="G33" s="347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2" customWidth="1"/>
    <col min="2" max="2" width="53.875" style="142" customWidth="1"/>
    <col min="3" max="4" width="18.25" style="133" customWidth="1"/>
    <col min="5" max="5" width="0.75" style="188" customWidth="1"/>
    <col min="6" max="215" width="7" style="133"/>
    <col min="216" max="216" width="40.125" style="133" customWidth="1"/>
    <col min="217" max="217" width="46.125" style="133" customWidth="1"/>
    <col min="218" max="218" width="38.625" style="133" customWidth="1"/>
    <col min="219" max="219" width="37" style="133" customWidth="1"/>
    <col min="220" max="471" width="7" style="133"/>
    <col min="472" max="472" width="40.125" style="133" customWidth="1"/>
    <col min="473" max="473" width="46.125" style="133" customWidth="1"/>
    <col min="474" max="474" width="38.625" style="133" customWidth="1"/>
    <col min="475" max="475" width="37" style="133" customWidth="1"/>
    <col min="476" max="727" width="7" style="133"/>
    <col min="728" max="728" width="40.125" style="133" customWidth="1"/>
    <col min="729" max="729" width="46.125" style="133" customWidth="1"/>
    <col min="730" max="730" width="38.625" style="133" customWidth="1"/>
    <col min="731" max="731" width="37" style="133" customWidth="1"/>
    <col min="732" max="983" width="7" style="133"/>
    <col min="984" max="984" width="40.125" style="133" customWidth="1"/>
    <col min="985" max="985" width="46.125" style="133" customWidth="1"/>
    <col min="986" max="986" width="38.625" style="133" customWidth="1"/>
    <col min="987" max="987" width="37" style="133" customWidth="1"/>
    <col min="988" max="1239" width="7" style="133"/>
    <col min="1240" max="1240" width="40.125" style="133" customWidth="1"/>
    <col min="1241" max="1241" width="46.125" style="133" customWidth="1"/>
    <col min="1242" max="1242" width="38.625" style="133" customWidth="1"/>
    <col min="1243" max="1243" width="37" style="133" customWidth="1"/>
    <col min="1244" max="1495" width="7" style="133"/>
    <col min="1496" max="1496" width="40.125" style="133" customWidth="1"/>
    <col min="1497" max="1497" width="46.125" style="133" customWidth="1"/>
    <col min="1498" max="1498" width="38.625" style="133" customWidth="1"/>
    <col min="1499" max="1499" width="37" style="133" customWidth="1"/>
    <col min="1500" max="1751" width="7" style="133"/>
    <col min="1752" max="1752" width="40.125" style="133" customWidth="1"/>
    <col min="1753" max="1753" width="46.125" style="133" customWidth="1"/>
    <col min="1754" max="1754" width="38.625" style="133" customWidth="1"/>
    <col min="1755" max="1755" width="37" style="133" customWidth="1"/>
    <col min="1756" max="2007" width="7" style="133"/>
    <col min="2008" max="2008" width="40.125" style="133" customWidth="1"/>
    <col min="2009" max="2009" width="46.125" style="133" customWidth="1"/>
    <col min="2010" max="2010" width="38.625" style="133" customWidth="1"/>
    <col min="2011" max="2011" width="37" style="133" customWidth="1"/>
    <col min="2012" max="2263" width="7" style="133"/>
    <col min="2264" max="2264" width="40.125" style="133" customWidth="1"/>
    <col min="2265" max="2265" width="46.125" style="133" customWidth="1"/>
    <col min="2266" max="2266" width="38.625" style="133" customWidth="1"/>
    <col min="2267" max="2267" width="37" style="133" customWidth="1"/>
    <col min="2268" max="2519" width="7" style="133"/>
    <col min="2520" max="2520" width="40.125" style="133" customWidth="1"/>
    <col min="2521" max="2521" width="46.125" style="133" customWidth="1"/>
    <col min="2522" max="2522" width="38.625" style="133" customWidth="1"/>
    <col min="2523" max="2523" width="37" style="133" customWidth="1"/>
    <col min="2524" max="2775" width="7" style="133"/>
    <col min="2776" max="2776" width="40.125" style="133" customWidth="1"/>
    <col min="2777" max="2777" width="46.125" style="133" customWidth="1"/>
    <col min="2778" max="2778" width="38.625" style="133" customWidth="1"/>
    <col min="2779" max="2779" width="37" style="133" customWidth="1"/>
    <col min="2780" max="3031" width="7" style="133"/>
    <col min="3032" max="3032" width="40.125" style="133" customWidth="1"/>
    <col min="3033" max="3033" width="46.125" style="133" customWidth="1"/>
    <col min="3034" max="3034" width="38.625" style="133" customWidth="1"/>
    <col min="3035" max="3035" width="37" style="133" customWidth="1"/>
    <col min="3036" max="3287" width="7" style="133"/>
    <col min="3288" max="3288" width="40.125" style="133" customWidth="1"/>
    <col min="3289" max="3289" width="46.125" style="133" customWidth="1"/>
    <col min="3290" max="3290" width="38.625" style="133" customWidth="1"/>
    <col min="3291" max="3291" width="37" style="133" customWidth="1"/>
    <col min="3292" max="3543" width="7" style="133"/>
    <col min="3544" max="3544" width="40.125" style="133" customWidth="1"/>
    <col min="3545" max="3545" width="46.125" style="133" customWidth="1"/>
    <col min="3546" max="3546" width="38.625" style="133" customWidth="1"/>
    <col min="3547" max="3547" width="37" style="133" customWidth="1"/>
    <col min="3548" max="3799" width="7" style="133"/>
    <col min="3800" max="3800" width="40.125" style="133" customWidth="1"/>
    <col min="3801" max="3801" width="46.125" style="133" customWidth="1"/>
    <col min="3802" max="3802" width="38.625" style="133" customWidth="1"/>
    <col min="3803" max="3803" width="37" style="133" customWidth="1"/>
    <col min="3804" max="4055" width="7" style="133"/>
    <col min="4056" max="4056" width="40.125" style="133" customWidth="1"/>
    <col min="4057" max="4057" width="46.125" style="133" customWidth="1"/>
    <col min="4058" max="4058" width="38.625" style="133" customWidth="1"/>
    <col min="4059" max="4059" width="37" style="133" customWidth="1"/>
    <col min="4060" max="4311" width="7" style="133"/>
    <col min="4312" max="4312" width="40.125" style="133" customWidth="1"/>
    <col min="4313" max="4313" width="46.125" style="133" customWidth="1"/>
    <col min="4314" max="4314" width="38.625" style="133" customWidth="1"/>
    <col min="4315" max="4315" width="37" style="133" customWidth="1"/>
    <col min="4316" max="4567" width="7" style="133"/>
    <col min="4568" max="4568" width="40.125" style="133" customWidth="1"/>
    <col min="4569" max="4569" width="46.125" style="133" customWidth="1"/>
    <col min="4570" max="4570" width="38.625" style="133" customWidth="1"/>
    <col min="4571" max="4571" width="37" style="133" customWidth="1"/>
    <col min="4572" max="4823" width="7" style="133"/>
    <col min="4824" max="4824" width="40.125" style="133" customWidth="1"/>
    <col min="4825" max="4825" width="46.125" style="133" customWidth="1"/>
    <col min="4826" max="4826" width="38.625" style="133" customWidth="1"/>
    <col min="4827" max="4827" width="37" style="133" customWidth="1"/>
    <col min="4828" max="5079" width="7" style="133"/>
    <col min="5080" max="5080" width="40.125" style="133" customWidth="1"/>
    <col min="5081" max="5081" width="46.125" style="133" customWidth="1"/>
    <col min="5082" max="5082" width="38.625" style="133" customWidth="1"/>
    <col min="5083" max="5083" width="37" style="133" customWidth="1"/>
    <col min="5084" max="5335" width="7" style="133"/>
    <col min="5336" max="5336" width="40.125" style="133" customWidth="1"/>
    <col min="5337" max="5337" width="46.125" style="133" customWidth="1"/>
    <col min="5338" max="5338" width="38.625" style="133" customWidth="1"/>
    <col min="5339" max="5339" width="37" style="133" customWidth="1"/>
    <col min="5340" max="5591" width="7" style="133"/>
    <col min="5592" max="5592" width="40.125" style="133" customWidth="1"/>
    <col min="5593" max="5593" width="46.125" style="133" customWidth="1"/>
    <col min="5594" max="5594" width="38.625" style="133" customWidth="1"/>
    <col min="5595" max="5595" width="37" style="133" customWidth="1"/>
    <col min="5596" max="5847" width="7" style="133"/>
    <col min="5848" max="5848" width="40.125" style="133" customWidth="1"/>
    <col min="5849" max="5849" width="46.125" style="133" customWidth="1"/>
    <col min="5850" max="5850" width="38.625" style="133" customWidth="1"/>
    <col min="5851" max="5851" width="37" style="133" customWidth="1"/>
    <col min="5852" max="6103" width="7" style="133"/>
    <col min="6104" max="6104" width="40.125" style="133" customWidth="1"/>
    <col min="6105" max="6105" width="46.125" style="133" customWidth="1"/>
    <col min="6106" max="6106" width="38.625" style="133" customWidth="1"/>
    <col min="6107" max="6107" width="37" style="133" customWidth="1"/>
    <col min="6108" max="6359" width="7" style="133"/>
    <col min="6360" max="6360" width="40.125" style="133" customWidth="1"/>
    <col min="6361" max="6361" width="46.125" style="133" customWidth="1"/>
    <col min="6362" max="6362" width="38.625" style="133" customWidth="1"/>
    <col min="6363" max="6363" width="37" style="133" customWidth="1"/>
    <col min="6364" max="6615" width="7" style="133"/>
    <col min="6616" max="6616" width="40.125" style="133" customWidth="1"/>
    <col min="6617" max="6617" width="46.125" style="133" customWidth="1"/>
    <col min="6618" max="6618" width="38.625" style="133" customWidth="1"/>
    <col min="6619" max="6619" width="37" style="133" customWidth="1"/>
    <col min="6620" max="6871" width="7" style="133"/>
    <col min="6872" max="6872" width="40.125" style="133" customWidth="1"/>
    <col min="6873" max="6873" width="46.125" style="133" customWidth="1"/>
    <col min="6874" max="6874" width="38.625" style="133" customWidth="1"/>
    <col min="6875" max="6875" width="37" style="133" customWidth="1"/>
    <col min="6876" max="7127" width="7" style="133"/>
    <col min="7128" max="7128" width="40.125" style="133" customWidth="1"/>
    <col min="7129" max="7129" width="46.125" style="133" customWidth="1"/>
    <col min="7130" max="7130" width="38.625" style="133" customWidth="1"/>
    <col min="7131" max="7131" width="37" style="133" customWidth="1"/>
    <col min="7132" max="7383" width="7" style="133"/>
    <col min="7384" max="7384" width="40.125" style="133" customWidth="1"/>
    <col min="7385" max="7385" width="46.125" style="133" customWidth="1"/>
    <col min="7386" max="7386" width="38.625" style="133" customWidth="1"/>
    <col min="7387" max="7387" width="37" style="133" customWidth="1"/>
    <col min="7388" max="7639" width="7" style="133"/>
    <col min="7640" max="7640" width="40.125" style="133" customWidth="1"/>
    <col min="7641" max="7641" width="46.125" style="133" customWidth="1"/>
    <col min="7642" max="7642" width="38.625" style="133" customWidth="1"/>
    <col min="7643" max="7643" width="37" style="133" customWidth="1"/>
    <col min="7644" max="7895" width="7" style="133"/>
    <col min="7896" max="7896" width="40.125" style="133" customWidth="1"/>
    <col min="7897" max="7897" width="46.125" style="133" customWidth="1"/>
    <col min="7898" max="7898" width="38.625" style="133" customWidth="1"/>
    <col min="7899" max="7899" width="37" style="133" customWidth="1"/>
    <col min="7900" max="8151" width="7" style="133"/>
    <col min="8152" max="8152" width="40.125" style="133" customWidth="1"/>
    <col min="8153" max="8153" width="46.125" style="133" customWidth="1"/>
    <col min="8154" max="8154" width="38.625" style="133" customWidth="1"/>
    <col min="8155" max="8155" width="37" style="133" customWidth="1"/>
    <col min="8156" max="8407" width="7" style="133"/>
    <col min="8408" max="8408" width="40.125" style="133" customWidth="1"/>
    <col min="8409" max="8409" width="46.125" style="133" customWidth="1"/>
    <col min="8410" max="8410" width="38.625" style="133" customWidth="1"/>
    <col min="8411" max="8411" width="37" style="133" customWidth="1"/>
    <col min="8412" max="8663" width="7" style="133"/>
    <col min="8664" max="8664" width="40.125" style="133" customWidth="1"/>
    <col min="8665" max="8665" width="46.125" style="133" customWidth="1"/>
    <col min="8666" max="8666" width="38.625" style="133" customWidth="1"/>
    <col min="8667" max="8667" width="37" style="133" customWidth="1"/>
    <col min="8668" max="8919" width="7" style="133"/>
    <col min="8920" max="8920" width="40.125" style="133" customWidth="1"/>
    <col min="8921" max="8921" width="46.125" style="133" customWidth="1"/>
    <col min="8922" max="8922" width="38.625" style="133" customWidth="1"/>
    <col min="8923" max="8923" width="37" style="133" customWidth="1"/>
    <col min="8924" max="9175" width="7" style="133"/>
    <col min="9176" max="9176" width="40.125" style="133" customWidth="1"/>
    <col min="9177" max="9177" width="46.125" style="133" customWidth="1"/>
    <col min="9178" max="9178" width="38.625" style="133" customWidth="1"/>
    <col min="9179" max="9179" width="37" style="133" customWidth="1"/>
    <col min="9180" max="9431" width="7" style="133"/>
    <col min="9432" max="9432" width="40.125" style="133" customWidth="1"/>
    <col min="9433" max="9433" width="46.125" style="133" customWidth="1"/>
    <col min="9434" max="9434" width="38.625" style="133" customWidth="1"/>
    <col min="9435" max="9435" width="37" style="133" customWidth="1"/>
    <col min="9436" max="9687" width="7" style="133"/>
    <col min="9688" max="9688" width="40.125" style="133" customWidth="1"/>
    <col min="9689" max="9689" width="46.125" style="133" customWidth="1"/>
    <col min="9690" max="9690" width="38.625" style="133" customWidth="1"/>
    <col min="9691" max="9691" width="37" style="133" customWidth="1"/>
    <col min="9692" max="9943" width="7" style="133"/>
    <col min="9944" max="9944" width="40.125" style="133" customWidth="1"/>
    <col min="9945" max="9945" width="46.125" style="133" customWidth="1"/>
    <col min="9946" max="9946" width="38.625" style="133" customWidth="1"/>
    <col min="9947" max="9947" width="37" style="133" customWidth="1"/>
    <col min="9948" max="10199" width="7" style="133"/>
    <col min="10200" max="10200" width="40.125" style="133" customWidth="1"/>
    <col min="10201" max="10201" width="46.125" style="133" customWidth="1"/>
    <col min="10202" max="10202" width="38.625" style="133" customWidth="1"/>
    <col min="10203" max="10203" width="37" style="133" customWidth="1"/>
    <col min="10204" max="10455" width="7" style="133"/>
    <col min="10456" max="10456" width="40.125" style="133" customWidth="1"/>
    <col min="10457" max="10457" width="46.125" style="133" customWidth="1"/>
    <col min="10458" max="10458" width="38.625" style="133" customWidth="1"/>
    <col min="10459" max="10459" width="37" style="133" customWidth="1"/>
    <col min="10460" max="10711" width="7" style="133"/>
    <col min="10712" max="10712" width="40.125" style="133" customWidth="1"/>
    <col min="10713" max="10713" width="46.125" style="133" customWidth="1"/>
    <col min="10714" max="10714" width="38.625" style="133" customWidth="1"/>
    <col min="10715" max="10715" width="37" style="133" customWidth="1"/>
    <col min="10716" max="10967" width="7" style="133"/>
    <col min="10968" max="10968" width="40.125" style="133" customWidth="1"/>
    <col min="10969" max="10969" width="46.125" style="133" customWidth="1"/>
    <col min="10970" max="10970" width="38.625" style="133" customWidth="1"/>
    <col min="10971" max="10971" width="37" style="133" customWidth="1"/>
    <col min="10972" max="11223" width="7" style="133"/>
    <col min="11224" max="11224" width="40.125" style="133" customWidth="1"/>
    <col min="11225" max="11225" width="46.125" style="133" customWidth="1"/>
    <col min="11226" max="11226" width="38.625" style="133" customWidth="1"/>
    <col min="11227" max="11227" width="37" style="133" customWidth="1"/>
    <col min="11228" max="11479" width="7" style="133"/>
    <col min="11480" max="11480" width="40.125" style="133" customWidth="1"/>
    <col min="11481" max="11481" width="46.125" style="133" customWidth="1"/>
    <col min="11482" max="11482" width="38.625" style="133" customWidth="1"/>
    <col min="11483" max="11483" width="37" style="133" customWidth="1"/>
    <col min="11484" max="11735" width="7" style="133"/>
    <col min="11736" max="11736" width="40.125" style="133" customWidth="1"/>
    <col min="11737" max="11737" width="46.125" style="133" customWidth="1"/>
    <col min="11738" max="11738" width="38.625" style="133" customWidth="1"/>
    <col min="11739" max="11739" width="37" style="133" customWidth="1"/>
    <col min="11740" max="11991" width="7" style="133"/>
    <col min="11992" max="11992" width="40.125" style="133" customWidth="1"/>
    <col min="11993" max="11993" width="46.125" style="133" customWidth="1"/>
    <col min="11994" max="11994" width="38.625" style="133" customWidth="1"/>
    <col min="11995" max="11995" width="37" style="133" customWidth="1"/>
    <col min="11996" max="12247" width="7" style="133"/>
    <col min="12248" max="12248" width="40.125" style="133" customWidth="1"/>
    <col min="12249" max="12249" width="46.125" style="133" customWidth="1"/>
    <col min="12250" max="12250" width="38.625" style="133" customWidth="1"/>
    <col min="12251" max="12251" width="37" style="133" customWidth="1"/>
    <col min="12252" max="12503" width="7" style="133"/>
    <col min="12504" max="12504" width="40.125" style="133" customWidth="1"/>
    <col min="12505" max="12505" width="46.125" style="133" customWidth="1"/>
    <col min="12506" max="12506" width="38.625" style="133" customWidth="1"/>
    <col min="12507" max="12507" width="37" style="133" customWidth="1"/>
    <col min="12508" max="12759" width="7" style="133"/>
    <col min="12760" max="12760" width="40.125" style="133" customWidth="1"/>
    <col min="12761" max="12761" width="46.125" style="133" customWidth="1"/>
    <col min="12762" max="12762" width="38.625" style="133" customWidth="1"/>
    <col min="12763" max="12763" width="37" style="133" customWidth="1"/>
    <col min="12764" max="13015" width="7" style="133"/>
    <col min="13016" max="13016" width="40.125" style="133" customWidth="1"/>
    <col min="13017" max="13017" width="46.125" style="133" customWidth="1"/>
    <col min="13018" max="13018" width="38.625" style="133" customWidth="1"/>
    <col min="13019" max="13019" width="37" style="133" customWidth="1"/>
    <col min="13020" max="13271" width="7" style="133"/>
    <col min="13272" max="13272" width="40.125" style="133" customWidth="1"/>
    <col min="13273" max="13273" width="46.125" style="133" customWidth="1"/>
    <col min="13274" max="13274" width="38.625" style="133" customWidth="1"/>
    <col min="13275" max="13275" width="37" style="133" customWidth="1"/>
    <col min="13276" max="13527" width="7" style="133"/>
    <col min="13528" max="13528" width="40.125" style="133" customWidth="1"/>
    <col min="13529" max="13529" width="46.125" style="133" customWidth="1"/>
    <col min="13530" max="13530" width="38.625" style="133" customWidth="1"/>
    <col min="13531" max="13531" width="37" style="133" customWidth="1"/>
    <col min="13532" max="13783" width="7" style="133"/>
    <col min="13784" max="13784" width="40.125" style="133" customWidth="1"/>
    <col min="13785" max="13785" width="46.125" style="133" customWidth="1"/>
    <col min="13786" max="13786" width="38.625" style="133" customWidth="1"/>
    <col min="13787" max="13787" width="37" style="133" customWidth="1"/>
    <col min="13788" max="14039" width="7" style="133"/>
    <col min="14040" max="14040" width="40.125" style="133" customWidth="1"/>
    <col min="14041" max="14041" width="46.125" style="133" customWidth="1"/>
    <col min="14042" max="14042" width="38.625" style="133" customWidth="1"/>
    <col min="14043" max="14043" width="37" style="133" customWidth="1"/>
    <col min="14044" max="14295" width="7" style="133"/>
    <col min="14296" max="14296" width="40.125" style="133" customWidth="1"/>
    <col min="14297" max="14297" width="46.125" style="133" customWidth="1"/>
    <col min="14298" max="14298" width="38.625" style="133" customWidth="1"/>
    <col min="14299" max="14299" width="37" style="133" customWidth="1"/>
    <col min="14300" max="14551" width="7" style="133"/>
    <col min="14552" max="14552" width="40.125" style="133" customWidth="1"/>
    <col min="14553" max="14553" width="46.125" style="133" customWidth="1"/>
    <col min="14554" max="14554" width="38.625" style="133" customWidth="1"/>
    <col min="14555" max="14555" width="37" style="133" customWidth="1"/>
    <col min="14556" max="14807" width="7" style="133"/>
    <col min="14808" max="14808" width="40.125" style="133" customWidth="1"/>
    <col min="14809" max="14809" width="46.125" style="133" customWidth="1"/>
    <col min="14810" max="14810" width="38.625" style="133" customWidth="1"/>
    <col min="14811" max="14811" width="37" style="133" customWidth="1"/>
    <col min="14812" max="15063" width="7" style="133"/>
    <col min="15064" max="15064" width="40.125" style="133" customWidth="1"/>
    <col min="15065" max="15065" width="46.125" style="133" customWidth="1"/>
    <col min="15066" max="15066" width="38.625" style="133" customWidth="1"/>
    <col min="15067" max="15067" width="37" style="133" customWidth="1"/>
    <col min="15068" max="15319" width="7" style="133"/>
    <col min="15320" max="15320" width="40.125" style="133" customWidth="1"/>
    <col min="15321" max="15321" width="46.125" style="133" customWidth="1"/>
    <col min="15322" max="15322" width="38.625" style="133" customWidth="1"/>
    <col min="15323" max="15323" width="37" style="133" customWidth="1"/>
    <col min="15324" max="15575" width="7" style="133"/>
    <col min="15576" max="15576" width="40.125" style="133" customWidth="1"/>
    <col min="15577" max="15577" width="46.125" style="133" customWidth="1"/>
    <col min="15578" max="15578" width="38.625" style="133" customWidth="1"/>
    <col min="15579" max="15579" width="37" style="133" customWidth="1"/>
    <col min="15580" max="15831" width="7" style="133"/>
    <col min="15832" max="15832" width="40.125" style="133" customWidth="1"/>
    <col min="15833" max="15833" width="46.125" style="133" customWidth="1"/>
    <col min="15834" max="15834" width="38.625" style="133" customWidth="1"/>
    <col min="15835" max="15835" width="37" style="133" customWidth="1"/>
    <col min="15836" max="16087" width="7" style="133"/>
    <col min="16088" max="16088" width="40.125" style="133" customWidth="1"/>
    <col min="16089" max="16089" width="46.125" style="133" customWidth="1"/>
    <col min="16090" max="16090" width="38.625" style="133" customWidth="1"/>
    <col min="16091" max="16091" width="37" style="133" customWidth="1"/>
    <col min="16092" max="16384" width="7" style="133"/>
  </cols>
  <sheetData>
    <row r="1" spans="1:8" s="422" customFormat="1" ht="18">
      <c r="D1" s="423" t="s">
        <v>30</v>
      </c>
      <c r="E1" s="424"/>
    </row>
    <row r="2" spans="1:8" s="422" customFormat="1" ht="18">
      <c r="D2" s="548" t="s">
        <v>5971</v>
      </c>
      <c r="E2" s="424"/>
    </row>
    <row r="3" spans="1:8" s="425" customFormat="1" ht="16.149999999999999" customHeight="1"/>
    <row r="4" spans="1:8" s="129" customFormat="1" ht="87" customHeight="1">
      <c r="A4" s="1732" t="s">
        <v>6326</v>
      </c>
      <c r="B4" s="1732"/>
      <c r="C4" s="1732"/>
      <c r="D4" s="1732"/>
      <c r="E4" s="184"/>
    </row>
    <row r="5" spans="1:8" s="40" customFormat="1" ht="8.25" customHeight="1"/>
    <row r="6" spans="1:8" s="8" customFormat="1" ht="45" customHeight="1">
      <c r="A6" s="1423" t="s">
        <v>5972</v>
      </c>
      <c r="B6" s="1423"/>
      <c r="C6" s="1423"/>
      <c r="D6" s="1423"/>
      <c r="E6" s="61"/>
      <c r="F6" s="61"/>
      <c r="G6" s="61"/>
      <c r="H6" s="61"/>
    </row>
    <row r="7" spans="1:8" s="1" customFormat="1" ht="5.25" customHeight="1">
      <c r="A7" s="45"/>
      <c r="B7" s="45"/>
      <c r="E7" s="80"/>
    </row>
    <row r="8" spans="1:8" s="130" customFormat="1" ht="26.25" customHeight="1">
      <c r="A8" s="1733" t="s">
        <v>2</v>
      </c>
      <c r="B8" s="1733" t="s">
        <v>3</v>
      </c>
      <c r="C8" s="1733" t="s">
        <v>41</v>
      </c>
      <c r="D8" s="1735" t="s">
        <v>3789</v>
      </c>
      <c r="E8" s="185"/>
    </row>
    <row r="9" spans="1:8" s="130" customFormat="1" ht="26.25" customHeight="1">
      <c r="A9" s="1734"/>
      <c r="B9" s="1734"/>
      <c r="C9" s="1734"/>
      <c r="D9" s="1735"/>
      <c r="E9" s="185"/>
    </row>
    <row r="10" spans="1:8" s="131" customFormat="1" ht="17.649999999999999" customHeight="1">
      <c r="A10" s="145">
        <v>1</v>
      </c>
      <c r="B10" s="145">
        <v>2</v>
      </c>
      <c r="C10" s="145">
        <v>3</v>
      </c>
      <c r="D10" s="267">
        <v>7</v>
      </c>
      <c r="E10" s="186"/>
    </row>
    <row r="11" spans="1:8" s="132" customFormat="1" ht="24.95" customHeight="1">
      <c r="A11" s="268" t="s">
        <v>272</v>
      </c>
      <c r="B11" s="268"/>
      <c r="C11" s="268"/>
      <c r="D11" s="1045">
        <v>0.9</v>
      </c>
      <c r="E11" s="185"/>
    </row>
    <row r="12" spans="1:8" s="137" customFormat="1" ht="24.95" customHeight="1">
      <c r="A12" s="134">
        <v>1</v>
      </c>
      <c r="B12" s="135" t="s">
        <v>5894</v>
      </c>
      <c r="C12" s="136" t="s">
        <v>47</v>
      </c>
      <c r="D12" s="349">
        <v>0.9</v>
      </c>
      <c r="E12" s="185"/>
    </row>
    <row r="13" spans="1:8" s="137" customFormat="1" ht="24.95" customHeight="1">
      <c r="A13" s="268" t="s">
        <v>273</v>
      </c>
      <c r="B13" s="268"/>
      <c r="C13" s="268"/>
      <c r="D13" s="1045">
        <v>1.05</v>
      </c>
      <c r="E13" s="174"/>
    </row>
    <row r="14" spans="1:8" s="132" customFormat="1" ht="24.95" customHeight="1">
      <c r="A14" s="134">
        <v>1</v>
      </c>
      <c r="B14" s="135" t="s">
        <v>5880</v>
      </c>
      <c r="C14" s="136" t="s">
        <v>51</v>
      </c>
      <c r="D14" s="349">
        <v>1.05</v>
      </c>
      <c r="E14" s="187"/>
    </row>
    <row r="15" spans="1:8" ht="24.95" customHeight="1">
      <c r="A15" s="134">
        <v>2</v>
      </c>
      <c r="B15" s="135" t="s">
        <v>4</v>
      </c>
      <c r="C15" s="136" t="s">
        <v>50</v>
      </c>
      <c r="D15" s="348">
        <v>1.05</v>
      </c>
      <c r="F15" s="174"/>
      <c r="G15" s="174"/>
      <c r="H15" s="174"/>
    </row>
    <row r="16" spans="1:8" s="137" customFormat="1" ht="24.95" customHeight="1">
      <c r="A16" s="268" t="s">
        <v>274</v>
      </c>
      <c r="B16" s="268"/>
      <c r="C16" s="268"/>
      <c r="D16" s="1169">
        <v>1.1180000000000001</v>
      </c>
      <c r="E16" s="185"/>
    </row>
    <row r="17" spans="1:5" s="174" customFormat="1" ht="24.95" customHeight="1">
      <c r="A17" s="1167"/>
      <c r="B17" s="1168" t="s">
        <v>6237</v>
      </c>
      <c r="C17" s="1168"/>
      <c r="D17" s="1219">
        <v>1.1000000000000001</v>
      </c>
      <c r="E17" s="185"/>
    </row>
    <row r="18" spans="1:5" s="137" customFormat="1" ht="24.95" customHeight="1">
      <c r="A18" s="138">
        <v>1</v>
      </c>
      <c r="B18" s="141" t="s">
        <v>753</v>
      </c>
      <c r="C18" s="139" t="s">
        <v>54</v>
      </c>
      <c r="D18" s="348">
        <v>1.1000000000000001</v>
      </c>
      <c r="E18" s="185"/>
    </row>
    <row r="19" spans="1:5" ht="24.95" customHeight="1">
      <c r="A19" s="138">
        <v>2</v>
      </c>
      <c r="B19" s="140" t="s">
        <v>750</v>
      </c>
      <c r="C19" s="139" t="s">
        <v>24</v>
      </c>
      <c r="D19" s="348">
        <v>1.1000000000000001</v>
      </c>
    </row>
    <row r="20" spans="1:5" ht="24.95" customHeight="1">
      <c r="A20" s="1167"/>
      <c r="B20" s="1168" t="s">
        <v>6238</v>
      </c>
      <c r="C20" s="1168"/>
      <c r="D20" s="1219">
        <v>1.1200000000000001</v>
      </c>
    </row>
    <row r="21" spans="1:5" s="137" customFormat="1" ht="24.95" customHeight="1">
      <c r="A21" s="134">
        <v>1</v>
      </c>
      <c r="B21" s="135" t="s">
        <v>44</v>
      </c>
      <c r="C21" s="136" t="s">
        <v>49</v>
      </c>
      <c r="D21" s="349">
        <v>1.1200000000000001</v>
      </c>
      <c r="E21" s="185"/>
    </row>
    <row r="22" spans="1:5" s="137" customFormat="1" ht="24.95" customHeight="1">
      <c r="A22" s="138">
        <v>2</v>
      </c>
      <c r="B22" s="135" t="s">
        <v>749</v>
      </c>
      <c r="C22" s="136" t="s">
        <v>53</v>
      </c>
      <c r="D22" s="348">
        <v>1.1200000000000001</v>
      </c>
      <c r="E22" s="185"/>
    </row>
    <row r="23" spans="1:5" s="137" customFormat="1" ht="24.75" customHeight="1">
      <c r="A23" s="1046" t="s">
        <v>77</v>
      </c>
      <c r="B23" s="1047" t="s">
        <v>5823</v>
      </c>
      <c r="C23" s="1048"/>
      <c r="D23" s="133"/>
      <c r="E23" s="174"/>
    </row>
    <row r="24" spans="1:5">
      <c r="B24" s="1049"/>
      <c r="C24" s="143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8" t="s">
        <v>5971</v>
      </c>
      <c r="H2" s="52"/>
      <c r="I2" s="52"/>
      <c r="J2" s="52"/>
    </row>
    <row r="3" spans="1:12" s="338" customFormat="1" ht="16.149999999999999" customHeight="1"/>
    <row r="4" spans="1:12" s="8" customFormat="1" ht="86.25" customHeight="1">
      <c r="A4" s="1666" t="s">
        <v>3307</v>
      </c>
      <c r="B4" s="1666"/>
      <c r="C4" s="1666"/>
      <c r="D4" s="1666"/>
      <c r="E4" s="1666"/>
      <c r="F4" s="1666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423" t="s">
        <v>5972</v>
      </c>
      <c r="B6" s="1423"/>
      <c r="C6" s="1423"/>
      <c r="D6" s="1423"/>
      <c r="E6" s="1423"/>
      <c r="F6" s="1423"/>
      <c r="G6" s="194"/>
      <c r="H6" s="61"/>
      <c r="I6" s="61"/>
      <c r="J6" s="61"/>
      <c r="K6" s="61"/>
    </row>
    <row r="7" spans="1:12" s="8" customFormat="1" ht="9" customHeight="1"/>
    <row r="8" spans="1:12" ht="33" customHeight="1">
      <c r="A8" s="1737" t="s">
        <v>376</v>
      </c>
      <c r="B8" s="1737"/>
      <c r="C8" s="1737" t="s">
        <v>1834</v>
      </c>
      <c r="D8" s="1507" t="s">
        <v>3088</v>
      </c>
      <c r="E8" s="1507" t="s">
        <v>4669</v>
      </c>
      <c r="F8" s="1507"/>
    </row>
    <row r="9" spans="1:12" s="55" customFormat="1" ht="36" customHeight="1">
      <c r="A9" s="336" t="s">
        <v>3126</v>
      </c>
      <c r="B9" s="336" t="s">
        <v>119</v>
      </c>
      <c r="C9" s="1737"/>
      <c r="D9" s="1507"/>
      <c r="E9" s="412" t="s">
        <v>4637</v>
      </c>
      <c r="F9" s="412" t="s">
        <v>4638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7" customFormat="1" ht="21" customHeight="1">
      <c r="A11" s="350"/>
      <c r="B11" s="351"/>
      <c r="C11" s="196" t="s">
        <v>109</v>
      </c>
      <c r="D11" s="413">
        <v>541</v>
      </c>
      <c r="E11" s="197" t="s">
        <v>684</v>
      </c>
      <c r="F11" s="197"/>
    </row>
    <row r="12" spans="1:12" ht="25.15" customHeight="1">
      <c r="A12" s="1220">
        <v>16</v>
      </c>
      <c r="B12" s="1221" t="s">
        <v>378</v>
      </c>
      <c r="C12" s="1220">
        <v>2</v>
      </c>
      <c r="D12" s="539" t="s">
        <v>170</v>
      </c>
      <c r="E12" s="1222">
        <v>1798.11</v>
      </c>
      <c r="F12" s="1223">
        <v>1798.11</v>
      </c>
      <c r="H12" s="57"/>
      <c r="I12" s="260"/>
    </row>
    <row r="13" spans="1:12" ht="3.75" customHeight="1">
      <c r="A13" s="204"/>
      <c r="C13" s="74"/>
      <c r="D13" s="58"/>
      <c r="E13" s="58"/>
      <c r="F13" s="216"/>
    </row>
    <row r="14" spans="1:12" s="33" customFormat="1" ht="16.5">
      <c r="A14" s="72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2">
        <v>2</v>
      </c>
      <c r="B15" s="33" t="s">
        <v>4304</v>
      </c>
    </row>
    <row r="16" spans="1:12" s="33" customFormat="1" ht="7.5" customHeight="1"/>
    <row r="17" spans="1:10" s="33" customFormat="1" ht="14.25">
      <c r="A17" s="1736" t="s">
        <v>4666</v>
      </c>
      <c r="B17" s="1736"/>
      <c r="C17" s="1736"/>
      <c r="D17" s="1736"/>
      <c r="E17" s="1736"/>
      <c r="F17" s="1736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27"/>
      <c r="C19" s="727"/>
      <c r="D19" s="727"/>
      <c r="E19" s="727"/>
    </row>
    <row r="20" spans="1:10">
      <c r="B20" s="727"/>
      <c r="C20" s="727"/>
      <c r="D20" s="727"/>
      <c r="E20" s="727"/>
    </row>
    <row r="21" spans="1:10">
      <c r="B21" s="727"/>
      <c r="C21" s="727"/>
      <c r="D21" s="727"/>
      <c r="E21" s="727"/>
    </row>
    <row r="22" spans="1:10">
      <c r="B22" s="727"/>
      <c r="C22" s="727"/>
      <c r="D22" s="727"/>
      <c r="E22" s="727"/>
    </row>
    <row r="23" spans="1:10">
      <c r="B23" s="727"/>
      <c r="C23" s="727"/>
      <c r="D23" s="727"/>
      <c r="E23" s="727"/>
    </row>
    <row r="24" spans="1:10">
      <c r="B24" s="727"/>
      <c r="C24" s="727"/>
      <c r="D24" s="727"/>
      <c r="E24" s="727"/>
    </row>
    <row r="25" spans="1:10">
      <c r="B25" s="727"/>
      <c r="C25" s="727"/>
      <c r="D25" s="727"/>
      <c r="E25" s="727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4305</v>
      </c>
      <c r="H1" s="52"/>
      <c r="I1" s="52"/>
      <c r="J1" s="52"/>
    </row>
    <row r="2" spans="1:11" s="8" customFormat="1" ht="18">
      <c r="F2" s="548" t="s">
        <v>5971</v>
      </c>
      <c r="H2" s="52"/>
      <c r="I2" s="52"/>
      <c r="J2" s="52"/>
    </row>
    <row r="3" spans="1:11" s="338" customFormat="1" ht="16.149999999999999" customHeight="1"/>
    <row r="4" spans="1:11" s="8" customFormat="1" ht="100.5" customHeight="1">
      <c r="A4" s="1666" t="s">
        <v>3308</v>
      </c>
      <c r="B4" s="1666"/>
      <c r="C4" s="1666"/>
      <c r="D4" s="1666"/>
      <c r="E4" s="1666"/>
      <c r="F4" s="1666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423" t="s">
        <v>5972</v>
      </c>
      <c r="B6" s="1423"/>
      <c r="C6" s="1423"/>
      <c r="D6" s="1423"/>
      <c r="E6" s="1423"/>
      <c r="F6" s="1423"/>
      <c r="G6" s="195"/>
      <c r="H6" s="85"/>
      <c r="I6" s="85"/>
      <c r="J6" s="85"/>
      <c r="K6" s="85"/>
    </row>
    <row r="7" spans="1:11" s="8" customFormat="1" ht="6" customHeight="1"/>
    <row r="8" spans="1:11" ht="30" customHeight="1">
      <c r="A8" s="1670" t="s">
        <v>376</v>
      </c>
      <c r="B8" s="1670"/>
      <c r="C8" s="1670" t="s">
        <v>110</v>
      </c>
      <c r="D8" s="1739" t="s">
        <v>3128</v>
      </c>
      <c r="E8" s="1507" t="s">
        <v>4668</v>
      </c>
      <c r="F8" s="1507"/>
    </row>
    <row r="9" spans="1:11" s="55" customFormat="1" ht="30" customHeight="1">
      <c r="A9" s="619" t="s">
        <v>3126</v>
      </c>
      <c r="B9" s="619" t="s">
        <v>119</v>
      </c>
      <c r="C9" s="1670"/>
      <c r="D9" s="1739"/>
      <c r="E9" s="618" t="s">
        <v>4637</v>
      </c>
      <c r="F9" s="618" t="s">
        <v>4638</v>
      </c>
    </row>
    <row r="10" spans="1:11" s="56" customFormat="1" ht="12.75" customHeight="1">
      <c r="A10" s="352">
        <v>1</v>
      </c>
      <c r="B10" s="352">
        <v>2</v>
      </c>
      <c r="C10" s="352">
        <v>3</v>
      </c>
      <c r="D10" s="352">
        <v>4</v>
      </c>
      <c r="E10" s="352">
        <v>5</v>
      </c>
      <c r="F10" s="352">
        <v>6</v>
      </c>
    </row>
    <row r="11" spans="1:11" s="177" customFormat="1" ht="26.1" customHeight="1">
      <c r="A11" s="351"/>
      <c r="B11" s="351"/>
      <c r="C11" s="196" t="s">
        <v>109</v>
      </c>
      <c r="D11" s="413">
        <v>661</v>
      </c>
      <c r="E11" s="197" t="s">
        <v>383</v>
      </c>
      <c r="F11" s="197"/>
    </row>
    <row r="12" spans="1:11" s="179" customFormat="1" ht="26.1" customHeight="1">
      <c r="A12" s="1224">
        <v>16</v>
      </c>
      <c r="B12" s="1225" t="s">
        <v>378</v>
      </c>
      <c r="C12" s="1224">
        <v>2</v>
      </c>
      <c r="D12" s="134" t="s">
        <v>170</v>
      </c>
      <c r="E12" s="1233">
        <v>5850.2</v>
      </c>
      <c r="F12" s="1233">
        <v>5850.2</v>
      </c>
      <c r="G12" s="178"/>
      <c r="I12" s="178"/>
      <c r="J12" s="260"/>
    </row>
    <row r="13" spans="1:11" s="179" customFormat="1" ht="26.1" customHeight="1">
      <c r="A13" s="1224">
        <v>73</v>
      </c>
      <c r="B13" s="1225" t="s">
        <v>381</v>
      </c>
      <c r="C13" s="1224">
        <v>2</v>
      </c>
      <c r="D13" s="134" t="s">
        <v>170</v>
      </c>
      <c r="E13" s="1233">
        <v>4656.3999999999996</v>
      </c>
      <c r="F13" s="1233">
        <v>4656.3999999999996</v>
      </c>
      <c r="G13" s="178"/>
      <c r="I13" s="178"/>
      <c r="J13" s="260"/>
    </row>
    <row r="14" spans="1:11" s="179" customFormat="1" ht="26.1" customHeight="1">
      <c r="A14" s="1224">
        <v>72</v>
      </c>
      <c r="B14" s="1225" t="s">
        <v>399</v>
      </c>
      <c r="C14" s="1224">
        <v>2</v>
      </c>
      <c r="D14" s="134" t="s">
        <v>170</v>
      </c>
      <c r="E14" s="1233">
        <v>5419.3</v>
      </c>
      <c r="F14" s="1233">
        <v>5419.3</v>
      </c>
      <c r="G14" s="178"/>
      <c r="I14" s="178"/>
      <c r="J14" s="260"/>
    </row>
    <row r="15" spans="1:11" s="179" customFormat="1" ht="26.1" customHeight="1">
      <c r="A15" s="1224">
        <v>28</v>
      </c>
      <c r="B15" s="1225" t="s">
        <v>298</v>
      </c>
      <c r="C15" s="1224">
        <v>2</v>
      </c>
      <c r="D15" s="134" t="s">
        <v>170</v>
      </c>
      <c r="E15" s="1233">
        <v>6840</v>
      </c>
      <c r="F15" s="1233">
        <v>6840</v>
      </c>
      <c r="G15" s="178"/>
      <c r="I15" s="178"/>
      <c r="J15" s="260"/>
    </row>
    <row r="16" spans="1:11" s="179" customFormat="1" ht="26.1" customHeight="1">
      <c r="A16" s="351"/>
      <c r="B16" s="351"/>
      <c r="C16" s="196" t="s">
        <v>109</v>
      </c>
      <c r="D16" s="413">
        <v>681</v>
      </c>
      <c r="E16" s="197" t="s">
        <v>390</v>
      </c>
      <c r="F16" s="197"/>
      <c r="I16" s="178"/>
    </row>
    <row r="17" spans="1:12" s="179" customFormat="1" ht="26.1" customHeight="1">
      <c r="A17" s="1224">
        <v>82</v>
      </c>
      <c r="B17" s="1225" t="s">
        <v>382</v>
      </c>
      <c r="C17" s="1224">
        <v>2</v>
      </c>
      <c r="D17" s="134" t="s">
        <v>170</v>
      </c>
      <c r="E17" s="1233">
        <v>7276.5</v>
      </c>
      <c r="F17" s="1233"/>
      <c r="G17" s="178"/>
      <c r="I17" s="178"/>
      <c r="J17" s="260"/>
    </row>
    <row r="18" spans="1:12" s="179" customFormat="1" ht="26.1" customHeight="1">
      <c r="A18" s="1224">
        <v>83</v>
      </c>
      <c r="B18" s="1225" t="s">
        <v>386</v>
      </c>
      <c r="C18" s="1224">
        <v>2</v>
      </c>
      <c r="D18" s="134" t="s">
        <v>170</v>
      </c>
      <c r="E18" s="1233"/>
      <c r="F18" s="1233">
        <v>7276.5</v>
      </c>
      <c r="G18" s="178"/>
      <c r="I18" s="178"/>
      <c r="J18" s="260"/>
    </row>
    <row r="19" spans="1:12" s="179" customFormat="1" ht="26.1" customHeight="1">
      <c r="A19" s="351"/>
      <c r="B19" s="723"/>
      <c r="C19" s="724" t="s">
        <v>109</v>
      </c>
      <c r="D19" s="725">
        <v>682</v>
      </c>
      <c r="E19" s="726" t="s">
        <v>385</v>
      </c>
      <c r="F19" s="1234"/>
      <c r="I19" s="178"/>
    </row>
    <row r="20" spans="1:12" s="179" customFormat="1" ht="26.1" customHeight="1">
      <c r="A20" s="1224">
        <v>82</v>
      </c>
      <c r="B20" s="1226" t="s">
        <v>382</v>
      </c>
      <c r="C20" s="134">
        <v>2</v>
      </c>
      <c r="D20" s="134" t="s">
        <v>170</v>
      </c>
      <c r="E20" s="1235">
        <v>5095.5</v>
      </c>
      <c r="F20" s="1233"/>
      <c r="G20" s="178"/>
      <c r="I20" s="178"/>
      <c r="J20" s="260"/>
    </row>
    <row r="21" spans="1:12" s="179" customFormat="1" ht="26.1" customHeight="1">
      <c r="A21" s="1224">
        <v>83</v>
      </c>
      <c r="B21" s="1226" t="s">
        <v>386</v>
      </c>
      <c r="C21" s="134">
        <v>2</v>
      </c>
      <c r="D21" s="134" t="s">
        <v>170</v>
      </c>
      <c r="E21" s="1235"/>
      <c r="F21" s="1233">
        <v>5095.5</v>
      </c>
      <c r="G21" s="178"/>
      <c r="I21" s="178"/>
      <c r="J21" s="260"/>
    </row>
    <row r="22" spans="1:12" s="179" customFormat="1" ht="38.25" customHeight="1">
      <c r="A22" s="351"/>
      <c r="B22" s="723"/>
      <c r="C22" s="724" t="s">
        <v>109</v>
      </c>
      <c r="D22" s="725">
        <v>683</v>
      </c>
      <c r="E22" s="1740" t="s">
        <v>5215</v>
      </c>
      <c r="F22" s="1741"/>
      <c r="I22" s="178"/>
    </row>
    <row r="23" spans="1:12" s="179" customFormat="1" ht="26.1" customHeight="1">
      <c r="A23" s="1224">
        <v>82</v>
      </c>
      <c r="B23" s="1226" t="s">
        <v>382</v>
      </c>
      <c r="C23" s="134">
        <v>2</v>
      </c>
      <c r="D23" s="134" t="s">
        <v>170</v>
      </c>
      <c r="E23" s="1235">
        <v>12060.4</v>
      </c>
      <c r="F23" s="1233"/>
      <c r="G23" s="178"/>
      <c r="I23" s="178"/>
      <c r="J23" s="260"/>
    </row>
    <row r="24" spans="1:12" ht="6" customHeight="1">
      <c r="A24" s="620"/>
      <c r="B24" s="727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2">
        <v>1</v>
      </c>
      <c r="B25" s="728" t="s">
        <v>115</v>
      </c>
      <c r="C25" s="728"/>
      <c r="D25" s="728"/>
      <c r="E25" s="728"/>
      <c r="F25" s="33"/>
      <c r="G25" s="33"/>
      <c r="H25" s="33"/>
      <c r="I25" s="33"/>
      <c r="J25" s="33"/>
      <c r="K25" s="33"/>
      <c r="L25" s="33"/>
    </row>
    <row r="26" spans="1:12" ht="16.5">
      <c r="A26" s="72">
        <v>2</v>
      </c>
      <c r="B26" s="33" t="s">
        <v>4304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738" t="s">
        <v>4667</v>
      </c>
      <c r="B28" s="1738"/>
      <c r="C28" s="1738"/>
      <c r="D28" s="1738"/>
      <c r="E28" s="1738"/>
      <c r="F28" s="1738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9" customWidth="1"/>
    <col min="2" max="2" width="10.5" style="84" customWidth="1"/>
    <col min="3" max="3" width="45" style="79" customWidth="1"/>
    <col min="4" max="4" width="9.625" style="79" customWidth="1"/>
    <col min="5" max="5" width="15.75" style="79" customWidth="1"/>
    <col min="6" max="6" width="12" style="79" customWidth="1"/>
    <col min="7" max="7" width="19.125" style="79" customWidth="1"/>
    <col min="8" max="16384" width="8.5" style="79"/>
  </cols>
  <sheetData>
    <row r="1" spans="1:7" ht="21.75" customHeight="1">
      <c r="A1" s="81"/>
      <c r="B1" s="82"/>
      <c r="C1" s="81"/>
      <c r="D1" s="81"/>
      <c r="E1" s="81"/>
      <c r="F1" s="81"/>
      <c r="G1" s="83" t="s">
        <v>4306</v>
      </c>
    </row>
    <row r="2" spans="1:7" ht="20.25" customHeight="1">
      <c r="A2" s="81"/>
      <c r="B2" s="82"/>
      <c r="C2" s="81"/>
      <c r="D2" s="81"/>
      <c r="E2" s="81"/>
      <c r="F2" s="81"/>
      <c r="G2" s="548" t="s">
        <v>5971</v>
      </c>
    </row>
    <row r="3" spans="1:7" s="338" customFormat="1" ht="16.149999999999999" customHeight="1"/>
    <row r="4" spans="1:7" ht="60" customHeight="1">
      <c r="A4" s="1745" t="s">
        <v>3127</v>
      </c>
      <c r="B4" s="1745"/>
      <c r="C4" s="1745"/>
      <c r="D4" s="1745"/>
      <c r="E4" s="1745"/>
      <c r="F4" s="1745"/>
      <c r="G4" s="1745"/>
    </row>
    <row r="5" spans="1:7" ht="5.25" customHeight="1"/>
    <row r="6" spans="1:7" s="269" customFormat="1" ht="20.100000000000001" customHeight="1">
      <c r="A6" s="193" t="s">
        <v>2677</v>
      </c>
      <c r="B6" s="93"/>
      <c r="C6" s="92"/>
      <c r="D6" s="92"/>
      <c r="E6" s="92"/>
      <c r="F6" s="92"/>
      <c r="G6" s="94"/>
    </row>
    <row r="7" spans="1:7" s="269" customFormat="1" ht="18" customHeight="1" outlineLevel="1">
      <c r="A7" s="95">
        <v>662</v>
      </c>
      <c r="B7" s="96" t="s">
        <v>2664</v>
      </c>
      <c r="C7" s="92"/>
      <c r="D7" s="92"/>
      <c r="E7" s="92"/>
      <c r="F7" s="92"/>
      <c r="G7" s="94"/>
    </row>
    <row r="8" spans="1:7" s="269" customFormat="1" ht="18" customHeight="1" outlineLevel="1">
      <c r="A8" s="38">
        <v>666</v>
      </c>
      <c r="B8" s="97" t="s">
        <v>2351</v>
      </c>
      <c r="C8" s="92"/>
      <c r="D8" s="92"/>
      <c r="E8" s="92"/>
      <c r="F8" s="92"/>
      <c r="G8" s="94"/>
    </row>
    <row r="9" spans="1:7" s="269" customFormat="1" ht="18" customHeight="1" outlineLevel="1">
      <c r="A9" s="38">
        <v>668</v>
      </c>
      <c r="B9" s="97" t="s">
        <v>3790</v>
      </c>
      <c r="C9" s="92"/>
      <c r="D9" s="92"/>
      <c r="E9" s="92"/>
      <c r="F9" s="92"/>
      <c r="G9" s="94"/>
    </row>
    <row r="10" spans="1:7" s="269" customFormat="1" ht="18" customHeight="1" outlineLevel="1">
      <c r="A10" s="38">
        <v>671</v>
      </c>
      <c r="B10" s="97" t="s">
        <v>3823</v>
      </c>
      <c r="C10" s="92"/>
      <c r="D10" s="92"/>
      <c r="E10" s="92"/>
      <c r="F10" s="92"/>
      <c r="G10" s="94"/>
    </row>
    <row r="11" spans="1:7" s="269" customFormat="1" ht="18" customHeight="1" outlineLevel="1">
      <c r="A11" s="38">
        <v>672</v>
      </c>
      <c r="B11" s="97" t="s">
        <v>3824</v>
      </c>
      <c r="C11" s="92"/>
      <c r="D11" s="92"/>
      <c r="E11" s="92"/>
      <c r="F11" s="92"/>
      <c r="G11" s="94"/>
    </row>
    <row r="12" spans="1:7" ht="4.5" customHeight="1">
      <c r="A12" s="81"/>
      <c r="B12" s="82"/>
      <c r="C12" s="81"/>
      <c r="D12" s="81"/>
      <c r="E12" s="81"/>
      <c r="F12" s="81"/>
      <c r="G12" s="81"/>
    </row>
    <row r="13" spans="1:7" ht="43.5" customHeight="1">
      <c r="A13" s="1746" t="s">
        <v>5972</v>
      </c>
      <c r="B13" s="1746"/>
      <c r="C13" s="1746"/>
      <c r="D13" s="1746"/>
      <c r="E13" s="1746"/>
      <c r="F13" s="1746"/>
      <c r="G13" s="1746"/>
    </row>
    <row r="14" spans="1:7" ht="5.25" customHeight="1">
      <c r="A14" s="703"/>
      <c r="B14" s="594"/>
      <c r="C14" s="703"/>
      <c r="D14" s="703"/>
      <c r="E14" s="703"/>
      <c r="F14" s="703"/>
      <c r="G14" s="703"/>
    </row>
    <row r="15" spans="1:7" ht="34.5" customHeight="1">
      <c r="A15" s="1506" t="s">
        <v>2752</v>
      </c>
      <c r="B15" s="1474" t="s">
        <v>376</v>
      </c>
      <c r="C15" s="1474"/>
      <c r="D15" s="1474" t="s">
        <v>2753</v>
      </c>
      <c r="E15" s="1747" t="s">
        <v>3787</v>
      </c>
      <c r="F15" s="1747" t="s">
        <v>3788</v>
      </c>
      <c r="G15" s="1747" t="s">
        <v>2754</v>
      </c>
    </row>
    <row r="16" spans="1:7" ht="29.25" customHeight="1">
      <c r="A16" s="1506"/>
      <c r="B16" s="704" t="s">
        <v>3126</v>
      </c>
      <c r="C16" s="704" t="s">
        <v>119</v>
      </c>
      <c r="D16" s="1474"/>
      <c r="E16" s="1747"/>
      <c r="F16" s="1747"/>
      <c r="G16" s="1747"/>
    </row>
    <row r="17" spans="1:7" ht="12.6" customHeight="1">
      <c r="A17" s="705">
        <v>1</v>
      </c>
      <c r="B17" s="706">
        <v>2</v>
      </c>
      <c r="C17" s="706">
        <v>3</v>
      </c>
      <c r="D17" s="705">
        <v>4</v>
      </c>
      <c r="E17" s="705">
        <f>D17+1</f>
        <v>5</v>
      </c>
      <c r="F17" s="705">
        <f t="shared" ref="F17:G17" si="0">E17+1</f>
        <v>6</v>
      </c>
      <c r="G17" s="705">
        <f t="shared" si="0"/>
        <v>7</v>
      </c>
    </row>
    <row r="18" spans="1:7" s="269" customFormat="1" ht="16.149999999999999" customHeight="1">
      <c r="A18" s="1191">
        <v>1</v>
      </c>
      <c r="B18" s="707">
        <v>136</v>
      </c>
      <c r="C18" s="1190" t="s">
        <v>276</v>
      </c>
      <c r="D18" s="707">
        <v>1</v>
      </c>
      <c r="E18" s="872">
        <v>180835</v>
      </c>
      <c r="F18" s="873">
        <v>38</v>
      </c>
      <c r="G18" s="874">
        <v>240275.46</v>
      </c>
    </row>
    <row r="19" spans="1:7" s="269" customFormat="1" ht="16.149999999999999" customHeight="1">
      <c r="A19" s="1191">
        <v>2</v>
      </c>
      <c r="B19" s="707">
        <v>136</v>
      </c>
      <c r="C19" s="1190" t="s">
        <v>276</v>
      </c>
      <c r="D19" s="707">
        <v>1</v>
      </c>
      <c r="E19" s="872">
        <v>277374</v>
      </c>
      <c r="F19" s="873">
        <v>44</v>
      </c>
      <c r="G19" s="874">
        <v>382942.54</v>
      </c>
    </row>
    <row r="20" spans="1:7" s="269" customFormat="1" ht="16.149999999999999" customHeight="1">
      <c r="A20" s="1191">
        <v>3</v>
      </c>
      <c r="B20" s="707">
        <v>136</v>
      </c>
      <c r="C20" s="1190" t="s">
        <v>276</v>
      </c>
      <c r="D20" s="707">
        <v>1</v>
      </c>
      <c r="E20" s="872">
        <v>175421</v>
      </c>
      <c r="F20" s="873">
        <v>19</v>
      </c>
      <c r="G20" s="874">
        <v>204251.44</v>
      </c>
    </row>
    <row r="21" spans="1:7" s="269" customFormat="1" ht="16.149999999999999" customHeight="1">
      <c r="A21" s="1191">
        <v>4</v>
      </c>
      <c r="B21" s="707">
        <v>136</v>
      </c>
      <c r="C21" s="1190" t="s">
        <v>276</v>
      </c>
      <c r="D21" s="707">
        <v>1</v>
      </c>
      <c r="E21" s="872">
        <v>308499</v>
      </c>
      <c r="F21" s="873">
        <v>20</v>
      </c>
      <c r="G21" s="874">
        <v>361869.33</v>
      </c>
    </row>
    <row r="22" spans="1:7" s="269" customFormat="1" ht="16.149999999999999" customHeight="1">
      <c r="A22" s="1191">
        <v>5</v>
      </c>
      <c r="B22" s="707">
        <v>11</v>
      </c>
      <c r="C22" s="1190" t="s">
        <v>285</v>
      </c>
      <c r="D22" s="707">
        <v>1</v>
      </c>
      <c r="E22" s="872">
        <v>184557</v>
      </c>
      <c r="F22" s="873">
        <v>25</v>
      </c>
      <c r="G22" s="874">
        <v>224467.45</v>
      </c>
    </row>
    <row r="23" spans="1:7" s="269" customFormat="1" ht="16.149999999999999" customHeight="1">
      <c r="A23" s="1191">
        <v>6</v>
      </c>
      <c r="B23" s="707">
        <v>12</v>
      </c>
      <c r="C23" s="1190" t="s">
        <v>288</v>
      </c>
      <c r="D23" s="707">
        <v>1</v>
      </c>
      <c r="E23" s="872">
        <v>210335</v>
      </c>
      <c r="F23" s="873">
        <v>35</v>
      </c>
      <c r="G23" s="874">
        <v>274013.92</v>
      </c>
    </row>
    <row r="24" spans="1:7" s="269" customFormat="1" ht="16.149999999999999" customHeight="1">
      <c r="A24" s="1191">
        <v>7</v>
      </c>
      <c r="B24" s="707">
        <v>12</v>
      </c>
      <c r="C24" s="1190" t="s">
        <v>288</v>
      </c>
      <c r="D24" s="707">
        <v>1</v>
      </c>
      <c r="E24" s="872">
        <v>591472</v>
      </c>
      <c r="F24" s="873">
        <v>8</v>
      </c>
      <c r="G24" s="874">
        <v>632401.86</v>
      </c>
    </row>
    <row r="25" spans="1:7" s="269" customFormat="1" ht="16.149999999999999" customHeight="1">
      <c r="A25" s="1191">
        <v>8</v>
      </c>
      <c r="B25" s="707">
        <v>20</v>
      </c>
      <c r="C25" s="1190" t="s">
        <v>3786</v>
      </c>
      <c r="D25" s="707">
        <v>1</v>
      </c>
      <c r="E25" s="872">
        <v>381741</v>
      </c>
      <c r="F25" s="873">
        <v>55</v>
      </c>
      <c r="G25" s="874">
        <v>563354.28</v>
      </c>
    </row>
    <row r="26" spans="1:7" s="269" customFormat="1" ht="16.149999999999999" customHeight="1">
      <c r="A26" s="1191">
        <v>9</v>
      </c>
      <c r="B26" s="707">
        <v>16</v>
      </c>
      <c r="C26" s="1190" t="s">
        <v>378</v>
      </c>
      <c r="D26" s="707">
        <v>1</v>
      </c>
      <c r="E26" s="872">
        <v>143072</v>
      </c>
      <c r="F26" s="873">
        <v>38</v>
      </c>
      <c r="G26" s="874">
        <v>190099.77</v>
      </c>
    </row>
    <row r="27" spans="1:7" s="269" customFormat="1" ht="16.149999999999999" customHeight="1">
      <c r="A27" s="1191">
        <v>10</v>
      </c>
      <c r="B27" s="707">
        <v>114</v>
      </c>
      <c r="C27" s="1190" t="s">
        <v>624</v>
      </c>
      <c r="D27" s="707">
        <v>1</v>
      </c>
      <c r="E27" s="872">
        <v>776345</v>
      </c>
      <c r="F27" s="873">
        <v>53</v>
      </c>
      <c r="G27" s="874">
        <v>1132260.3700000001</v>
      </c>
    </row>
    <row r="28" spans="1:7" s="269" customFormat="1" ht="16.149999999999999" customHeight="1">
      <c r="A28" s="1191">
        <v>11</v>
      </c>
      <c r="B28" s="707">
        <v>114</v>
      </c>
      <c r="C28" s="1190" t="s">
        <v>624</v>
      </c>
      <c r="D28" s="707">
        <v>1</v>
      </c>
      <c r="E28" s="872">
        <v>2189698</v>
      </c>
      <c r="F28" s="873">
        <v>32</v>
      </c>
      <c r="G28" s="874">
        <v>2795806.41</v>
      </c>
    </row>
    <row r="29" spans="1:7" s="269" customFormat="1" ht="16.149999999999999" customHeight="1">
      <c r="A29" s="1191">
        <v>12</v>
      </c>
      <c r="B29" s="707">
        <v>54</v>
      </c>
      <c r="C29" s="1190" t="s">
        <v>315</v>
      </c>
      <c r="D29" s="707">
        <v>1</v>
      </c>
      <c r="E29" s="872">
        <v>225126</v>
      </c>
      <c r="F29" s="873">
        <v>29</v>
      </c>
      <c r="G29" s="874">
        <v>281598.86</v>
      </c>
    </row>
    <row r="30" spans="1:7" s="269" customFormat="1" ht="16.149999999999999" customHeight="1">
      <c r="A30" s="1191">
        <v>13</v>
      </c>
      <c r="B30" s="707">
        <v>54</v>
      </c>
      <c r="C30" s="1190" t="s">
        <v>315</v>
      </c>
      <c r="D30" s="707">
        <v>1</v>
      </c>
      <c r="E30" s="872">
        <v>340942</v>
      </c>
      <c r="F30" s="873">
        <v>23</v>
      </c>
      <c r="G30" s="874">
        <v>408772.41</v>
      </c>
    </row>
    <row r="31" spans="1:7" s="269" customFormat="1" ht="16.149999999999999" customHeight="1">
      <c r="A31" s="1191">
        <v>14</v>
      </c>
      <c r="B31" s="707">
        <v>54</v>
      </c>
      <c r="C31" s="1190" t="s">
        <v>315</v>
      </c>
      <c r="D31" s="707">
        <v>1</v>
      </c>
      <c r="E31" s="872">
        <v>217393</v>
      </c>
      <c r="F31" s="873">
        <v>20</v>
      </c>
      <c r="G31" s="874">
        <v>255001.99</v>
      </c>
    </row>
    <row r="32" spans="1:7" s="269" customFormat="1" ht="16.149999999999999" customHeight="1">
      <c r="A32" s="1191">
        <v>15</v>
      </c>
      <c r="B32" s="707">
        <v>54</v>
      </c>
      <c r="C32" s="1190" t="s">
        <v>315</v>
      </c>
      <c r="D32" s="707">
        <v>1</v>
      </c>
      <c r="E32" s="872">
        <v>311991</v>
      </c>
      <c r="F32" s="873">
        <v>20</v>
      </c>
      <c r="G32" s="874">
        <v>365965.44</v>
      </c>
    </row>
    <row r="33" spans="1:7" s="269" customFormat="1" ht="16.149999999999999" customHeight="1">
      <c r="A33" s="1191">
        <v>16</v>
      </c>
      <c r="B33" s="707">
        <v>54</v>
      </c>
      <c r="C33" s="1190" t="s">
        <v>315</v>
      </c>
      <c r="D33" s="707">
        <v>1</v>
      </c>
      <c r="E33" s="872">
        <v>417597</v>
      </c>
      <c r="F33" s="873">
        <v>42</v>
      </c>
      <c r="G33" s="874">
        <v>569309.99</v>
      </c>
    </row>
    <row r="34" spans="1:7" s="269" customFormat="1" ht="16.149999999999999" customHeight="1">
      <c r="A34" s="1191">
        <v>17</v>
      </c>
      <c r="B34" s="707">
        <v>54</v>
      </c>
      <c r="C34" s="1190" t="s">
        <v>315</v>
      </c>
      <c r="D34" s="707">
        <v>1</v>
      </c>
      <c r="E34" s="872">
        <v>553460</v>
      </c>
      <c r="F34" s="873">
        <v>32</v>
      </c>
      <c r="G34" s="874">
        <v>706657.73</v>
      </c>
    </row>
    <row r="35" spans="1:7" s="269" customFormat="1" ht="16.149999999999999" customHeight="1">
      <c r="A35" s="1191">
        <v>18</v>
      </c>
      <c r="B35" s="707">
        <v>54</v>
      </c>
      <c r="C35" s="1190" t="s">
        <v>315</v>
      </c>
      <c r="D35" s="707">
        <v>1</v>
      </c>
      <c r="E35" s="872">
        <v>1405645</v>
      </c>
      <c r="F35" s="873">
        <v>2</v>
      </c>
      <c r="G35" s="874">
        <v>1429962.66</v>
      </c>
    </row>
    <row r="36" spans="1:7" s="269" customFormat="1" ht="16.149999999999999" customHeight="1">
      <c r="A36" s="1191">
        <v>19</v>
      </c>
      <c r="B36" s="707">
        <v>55</v>
      </c>
      <c r="C36" s="1190" t="s">
        <v>318</v>
      </c>
      <c r="D36" s="707">
        <v>1</v>
      </c>
      <c r="E36" s="872">
        <v>344175</v>
      </c>
      <c r="F36" s="873">
        <v>25</v>
      </c>
      <c r="G36" s="874">
        <v>418602.84</v>
      </c>
    </row>
    <row r="37" spans="1:7" s="269" customFormat="1" ht="16.149999999999999" customHeight="1">
      <c r="A37" s="1191">
        <v>20</v>
      </c>
      <c r="B37" s="707">
        <v>55</v>
      </c>
      <c r="C37" s="1190" t="s">
        <v>5755</v>
      </c>
      <c r="D37" s="707">
        <v>1</v>
      </c>
      <c r="E37" s="872">
        <v>711006</v>
      </c>
      <c r="F37" s="873">
        <v>34</v>
      </c>
      <c r="G37" s="874">
        <v>920112.86</v>
      </c>
    </row>
    <row r="38" spans="1:7" s="269" customFormat="1" ht="16.149999999999999" customHeight="1">
      <c r="A38" s="1191">
        <v>21</v>
      </c>
      <c r="B38" s="707">
        <v>60</v>
      </c>
      <c r="C38" s="1190" t="s">
        <v>322</v>
      </c>
      <c r="D38" s="707">
        <v>1</v>
      </c>
      <c r="E38" s="872">
        <v>264178</v>
      </c>
      <c r="F38" s="873">
        <v>29</v>
      </c>
      <c r="G38" s="874">
        <v>330447.05</v>
      </c>
    </row>
    <row r="39" spans="1:7" s="269" customFormat="1" ht="16.149999999999999" customHeight="1">
      <c r="A39" s="1191">
        <v>22</v>
      </c>
      <c r="B39" s="707">
        <v>60</v>
      </c>
      <c r="C39" s="1190" t="s">
        <v>322</v>
      </c>
      <c r="D39" s="707">
        <v>1</v>
      </c>
      <c r="E39" s="872">
        <v>146608</v>
      </c>
      <c r="F39" s="873">
        <v>59</v>
      </c>
      <c r="G39" s="874">
        <v>221429.39</v>
      </c>
    </row>
    <row r="40" spans="1:7" s="269" customFormat="1" ht="16.149999999999999" customHeight="1">
      <c r="A40" s="1191">
        <v>23</v>
      </c>
      <c r="B40" s="707">
        <v>60</v>
      </c>
      <c r="C40" s="1190" t="s">
        <v>322</v>
      </c>
      <c r="D40" s="707">
        <v>1</v>
      </c>
      <c r="E40" s="872">
        <v>192038</v>
      </c>
      <c r="F40" s="873">
        <v>41</v>
      </c>
      <c r="G40" s="874">
        <v>260144.28</v>
      </c>
    </row>
    <row r="41" spans="1:7" s="269" customFormat="1" ht="16.149999999999999" customHeight="1">
      <c r="A41" s="1191">
        <v>24</v>
      </c>
      <c r="B41" s="707">
        <v>60</v>
      </c>
      <c r="C41" s="1192" t="s">
        <v>322</v>
      </c>
      <c r="D41" s="707">
        <v>1</v>
      </c>
      <c r="E41" s="872">
        <v>533914</v>
      </c>
      <c r="F41" s="873">
        <v>27</v>
      </c>
      <c r="G41" s="874">
        <v>658609.61</v>
      </c>
    </row>
    <row r="42" spans="1:7" s="269" customFormat="1" ht="16.149999999999999" customHeight="1">
      <c r="A42" s="1191">
        <v>25</v>
      </c>
      <c r="B42" s="707">
        <v>60</v>
      </c>
      <c r="C42" s="1192" t="s">
        <v>322</v>
      </c>
      <c r="D42" s="707">
        <v>1</v>
      </c>
      <c r="E42" s="872">
        <v>102227</v>
      </c>
      <c r="F42" s="873">
        <v>42</v>
      </c>
      <c r="G42" s="874">
        <v>139366.07</v>
      </c>
    </row>
    <row r="43" spans="1:7" s="269" customFormat="1" ht="16.149999999999999" customHeight="1">
      <c r="A43" s="1191">
        <v>26</v>
      </c>
      <c r="B43" s="707">
        <v>60</v>
      </c>
      <c r="C43" s="1192" t="s">
        <v>322</v>
      </c>
      <c r="D43" s="707">
        <v>1</v>
      </c>
      <c r="E43" s="872">
        <v>230497</v>
      </c>
      <c r="F43" s="873">
        <v>40</v>
      </c>
      <c r="G43" s="874">
        <v>310248.96000000002</v>
      </c>
    </row>
    <row r="44" spans="1:7" s="269" customFormat="1" ht="16.149999999999999" customHeight="1">
      <c r="A44" s="1191">
        <v>27</v>
      </c>
      <c r="B44" s="707">
        <v>60</v>
      </c>
      <c r="C44" s="1192" t="s">
        <v>322</v>
      </c>
      <c r="D44" s="707">
        <v>1</v>
      </c>
      <c r="E44" s="872">
        <v>306409</v>
      </c>
      <c r="F44" s="873">
        <v>39</v>
      </c>
      <c r="G44" s="874">
        <v>409776.08</v>
      </c>
    </row>
    <row r="45" spans="1:7" s="269" customFormat="1" ht="16.149999999999999" customHeight="1">
      <c r="A45" s="1191">
        <v>28</v>
      </c>
      <c r="B45" s="707">
        <v>60</v>
      </c>
      <c r="C45" s="1192" t="s">
        <v>322</v>
      </c>
      <c r="D45" s="707">
        <v>1</v>
      </c>
      <c r="E45" s="872">
        <v>138403</v>
      </c>
      <c r="F45" s="873">
        <v>26</v>
      </c>
      <c r="G45" s="874">
        <v>169529.83</v>
      </c>
    </row>
    <row r="46" spans="1:7" s="269" customFormat="1" ht="16.149999999999999" customHeight="1">
      <c r="A46" s="1191">
        <v>29</v>
      </c>
      <c r="B46" s="707">
        <v>162</v>
      </c>
      <c r="C46" s="1190" t="s">
        <v>328</v>
      </c>
      <c r="D46" s="707">
        <v>1</v>
      </c>
      <c r="E46" s="872">
        <v>157993</v>
      </c>
      <c r="F46" s="873">
        <v>30</v>
      </c>
      <c r="G46" s="874">
        <v>198992.18</v>
      </c>
    </row>
    <row r="47" spans="1:7" s="269" customFormat="1" ht="16.149999999999999" customHeight="1">
      <c r="A47" s="1191">
        <v>30</v>
      </c>
      <c r="B47" s="707">
        <v>162</v>
      </c>
      <c r="C47" s="1190" t="s">
        <v>328</v>
      </c>
      <c r="D47" s="707">
        <v>1</v>
      </c>
      <c r="E47" s="872">
        <v>92818</v>
      </c>
      <c r="F47" s="873">
        <v>23</v>
      </c>
      <c r="G47" s="874">
        <v>111284.14</v>
      </c>
    </row>
    <row r="48" spans="1:7" s="269" customFormat="1" ht="16.149999999999999" customHeight="1">
      <c r="A48" s="1191">
        <v>31</v>
      </c>
      <c r="B48" s="707">
        <v>162</v>
      </c>
      <c r="C48" s="1190" t="s">
        <v>328</v>
      </c>
      <c r="D48" s="707">
        <v>1</v>
      </c>
      <c r="E48" s="872">
        <v>186033</v>
      </c>
      <c r="F48" s="873">
        <v>49</v>
      </c>
      <c r="G48" s="874">
        <v>264883.09000000003</v>
      </c>
    </row>
    <row r="49" spans="1:7" s="269" customFormat="1" ht="16.149999999999999" customHeight="1">
      <c r="A49" s="1191">
        <v>32</v>
      </c>
      <c r="B49" s="707">
        <v>65</v>
      </c>
      <c r="C49" s="1190" t="s">
        <v>333</v>
      </c>
      <c r="D49" s="707">
        <v>1</v>
      </c>
      <c r="E49" s="872">
        <v>85982</v>
      </c>
      <c r="F49" s="873">
        <v>40</v>
      </c>
      <c r="G49" s="874">
        <v>115731.77</v>
      </c>
    </row>
    <row r="50" spans="1:7" s="269" customFormat="1" ht="16.149999999999999" customHeight="1">
      <c r="A50" s="1191">
        <v>33</v>
      </c>
      <c r="B50" s="707">
        <v>65</v>
      </c>
      <c r="C50" s="1190" t="s">
        <v>333</v>
      </c>
      <c r="D50" s="707">
        <v>1</v>
      </c>
      <c r="E50" s="872">
        <v>124702</v>
      </c>
      <c r="F50" s="873">
        <v>39</v>
      </c>
      <c r="G50" s="874">
        <v>166770.22</v>
      </c>
    </row>
    <row r="51" spans="1:7" s="269" customFormat="1" ht="16.149999999999999" customHeight="1">
      <c r="A51" s="1191">
        <v>34</v>
      </c>
      <c r="B51" s="707">
        <v>65</v>
      </c>
      <c r="C51" s="1190" t="s">
        <v>333</v>
      </c>
      <c r="D51" s="707">
        <v>1</v>
      </c>
      <c r="E51" s="872">
        <v>120938</v>
      </c>
      <c r="F51" s="873">
        <v>28</v>
      </c>
      <c r="G51" s="874">
        <v>150229.18</v>
      </c>
    </row>
    <row r="52" spans="1:7" s="269" customFormat="1" ht="16.149999999999999" customHeight="1">
      <c r="A52" s="1191">
        <v>35</v>
      </c>
      <c r="B52" s="707">
        <v>65</v>
      </c>
      <c r="C52" s="1190" t="s">
        <v>333</v>
      </c>
      <c r="D52" s="707">
        <v>1</v>
      </c>
      <c r="E52" s="872">
        <v>124315</v>
      </c>
      <c r="F52" s="873">
        <v>10</v>
      </c>
      <c r="G52" s="874">
        <v>135068.25</v>
      </c>
    </row>
    <row r="53" spans="1:7" s="269" customFormat="1" ht="16.149999999999999" customHeight="1">
      <c r="A53" s="1191">
        <v>36</v>
      </c>
      <c r="B53" s="707">
        <v>65</v>
      </c>
      <c r="C53" s="1190" t="s">
        <v>333</v>
      </c>
      <c r="D53" s="707">
        <v>1</v>
      </c>
      <c r="E53" s="872">
        <v>50999</v>
      </c>
      <c r="F53" s="873">
        <v>44</v>
      </c>
      <c r="G53" s="874">
        <v>70409.22</v>
      </c>
    </row>
    <row r="54" spans="1:7" s="269" customFormat="1" ht="16.149999999999999" customHeight="1">
      <c r="A54" s="1191">
        <v>37</v>
      </c>
      <c r="B54" s="707">
        <v>65</v>
      </c>
      <c r="C54" s="1190" t="s">
        <v>333</v>
      </c>
      <c r="D54" s="707">
        <v>1</v>
      </c>
      <c r="E54" s="872">
        <v>70504</v>
      </c>
      <c r="F54" s="873">
        <v>32</v>
      </c>
      <c r="G54" s="874">
        <v>90019.51</v>
      </c>
    </row>
    <row r="55" spans="1:7" s="269" customFormat="1" ht="16.149999999999999" customHeight="1">
      <c r="A55" s="1191">
        <v>38</v>
      </c>
      <c r="B55" s="707">
        <v>65</v>
      </c>
      <c r="C55" s="1190" t="s">
        <v>333</v>
      </c>
      <c r="D55" s="707">
        <v>1</v>
      </c>
      <c r="E55" s="872">
        <v>57509</v>
      </c>
      <c r="F55" s="873">
        <v>47</v>
      </c>
      <c r="G55" s="874">
        <v>80889.279999999999</v>
      </c>
    </row>
    <row r="56" spans="1:7" s="269" customFormat="1" ht="16.149999999999999" customHeight="1">
      <c r="A56" s="1191">
        <v>39</v>
      </c>
      <c r="B56" s="707">
        <v>68</v>
      </c>
      <c r="C56" s="1190" t="s">
        <v>336</v>
      </c>
      <c r="D56" s="707">
        <v>1</v>
      </c>
      <c r="E56" s="872">
        <v>118527</v>
      </c>
      <c r="F56" s="873">
        <v>43</v>
      </c>
      <c r="G56" s="874">
        <v>162613.12</v>
      </c>
    </row>
    <row r="57" spans="1:7" s="269" customFormat="1" ht="16.149999999999999" customHeight="1">
      <c r="A57" s="1191">
        <v>40</v>
      </c>
      <c r="B57" s="707">
        <v>68</v>
      </c>
      <c r="C57" s="1190" t="s">
        <v>336</v>
      </c>
      <c r="D57" s="707">
        <v>1</v>
      </c>
      <c r="E57" s="872">
        <v>238060</v>
      </c>
      <c r="F57" s="873">
        <v>26</v>
      </c>
      <c r="G57" s="874">
        <v>291599.69</v>
      </c>
    </row>
    <row r="58" spans="1:7" s="269" customFormat="1" ht="16.149999999999999" customHeight="1">
      <c r="A58" s="1191">
        <v>41</v>
      </c>
      <c r="B58" s="707">
        <v>68</v>
      </c>
      <c r="C58" s="1190" t="s">
        <v>336</v>
      </c>
      <c r="D58" s="707">
        <v>1</v>
      </c>
      <c r="E58" s="872">
        <v>139731</v>
      </c>
      <c r="F58" s="873">
        <v>38</v>
      </c>
      <c r="G58" s="874">
        <v>185660.58</v>
      </c>
    </row>
    <row r="59" spans="1:7" s="269" customFormat="1" ht="16.149999999999999" customHeight="1">
      <c r="A59" s="1191">
        <v>42</v>
      </c>
      <c r="B59" s="707">
        <v>68</v>
      </c>
      <c r="C59" s="1190" t="s">
        <v>336</v>
      </c>
      <c r="D59" s="707">
        <v>1</v>
      </c>
      <c r="E59" s="872">
        <v>235889</v>
      </c>
      <c r="F59" s="873">
        <v>25</v>
      </c>
      <c r="G59" s="874">
        <v>286900</v>
      </c>
    </row>
    <row r="60" spans="1:7" s="269" customFormat="1" ht="16.149999999999999" customHeight="1">
      <c r="A60" s="1191">
        <v>43</v>
      </c>
      <c r="B60" s="707">
        <v>68</v>
      </c>
      <c r="C60" s="1190" t="s">
        <v>336</v>
      </c>
      <c r="D60" s="707">
        <v>1</v>
      </c>
      <c r="E60" s="872">
        <v>233873</v>
      </c>
      <c r="F60" s="873">
        <v>22</v>
      </c>
      <c r="G60" s="874">
        <v>278379.03000000003</v>
      </c>
    </row>
    <row r="61" spans="1:7" s="269" customFormat="1" ht="16.149999999999999" customHeight="1">
      <c r="A61" s="1191">
        <v>44</v>
      </c>
      <c r="B61" s="707">
        <v>68</v>
      </c>
      <c r="C61" s="1190" t="s">
        <v>336</v>
      </c>
      <c r="D61" s="707">
        <v>1</v>
      </c>
      <c r="E61" s="872">
        <v>104337</v>
      </c>
      <c r="F61" s="873">
        <v>34</v>
      </c>
      <c r="G61" s="874">
        <v>135022.51</v>
      </c>
    </row>
    <row r="62" spans="1:7" s="269" customFormat="1" ht="16.149999999999999" customHeight="1">
      <c r="A62" s="1191">
        <v>45</v>
      </c>
      <c r="B62" s="707">
        <v>68</v>
      </c>
      <c r="C62" s="1190" t="s">
        <v>336</v>
      </c>
      <c r="D62" s="707">
        <v>1</v>
      </c>
      <c r="E62" s="872">
        <v>178955</v>
      </c>
      <c r="F62" s="873">
        <v>22</v>
      </c>
      <c r="G62" s="874">
        <v>213010.14</v>
      </c>
    </row>
    <row r="63" spans="1:7" s="269" customFormat="1" ht="16.149999999999999" customHeight="1">
      <c r="A63" s="1191">
        <v>46</v>
      </c>
      <c r="B63" s="707">
        <v>68</v>
      </c>
      <c r="C63" s="1190" t="s">
        <v>336</v>
      </c>
      <c r="D63" s="707">
        <v>1</v>
      </c>
      <c r="E63" s="872">
        <v>176062</v>
      </c>
      <c r="F63" s="873">
        <v>46</v>
      </c>
      <c r="G63" s="874">
        <v>246117.07</v>
      </c>
    </row>
    <row r="64" spans="1:7" s="269" customFormat="1" ht="16.149999999999999" customHeight="1">
      <c r="A64" s="1191">
        <v>47</v>
      </c>
      <c r="B64" s="707">
        <v>77</v>
      </c>
      <c r="C64" s="1190" t="s">
        <v>342</v>
      </c>
      <c r="D64" s="707">
        <v>1</v>
      </c>
      <c r="E64" s="872">
        <v>187709</v>
      </c>
      <c r="F64" s="873">
        <v>40</v>
      </c>
      <c r="G64" s="874">
        <v>252656.31</v>
      </c>
    </row>
    <row r="65" spans="1:7" s="269" customFormat="1" ht="16.149999999999999" customHeight="1">
      <c r="A65" s="1191">
        <v>48</v>
      </c>
      <c r="B65" s="707">
        <v>81</v>
      </c>
      <c r="C65" s="1190" t="s">
        <v>344</v>
      </c>
      <c r="D65" s="707">
        <v>1</v>
      </c>
      <c r="E65" s="872">
        <v>270080</v>
      </c>
      <c r="F65" s="873">
        <v>9</v>
      </c>
      <c r="G65" s="874">
        <v>291105.73</v>
      </c>
    </row>
    <row r="66" spans="1:7" s="269" customFormat="1" ht="16.149999999999999" customHeight="1">
      <c r="A66" s="1191">
        <v>49</v>
      </c>
      <c r="B66" s="707">
        <v>81</v>
      </c>
      <c r="C66" s="1190" t="s">
        <v>344</v>
      </c>
      <c r="D66" s="707">
        <v>1</v>
      </c>
      <c r="E66" s="872">
        <v>299122</v>
      </c>
      <c r="F66" s="873">
        <v>8</v>
      </c>
      <c r="G66" s="874">
        <v>319821.24</v>
      </c>
    </row>
    <row r="67" spans="1:7" s="269" customFormat="1" ht="16.149999999999999" customHeight="1">
      <c r="A67" s="1191">
        <v>50</v>
      </c>
      <c r="B67" s="707">
        <v>81</v>
      </c>
      <c r="C67" s="1190" t="s">
        <v>344</v>
      </c>
      <c r="D67" s="707">
        <v>1</v>
      </c>
      <c r="E67" s="872">
        <v>342826</v>
      </c>
      <c r="F67" s="873">
        <v>7</v>
      </c>
      <c r="G67" s="874">
        <v>363584.11</v>
      </c>
    </row>
    <row r="68" spans="1:7" s="269" customFormat="1" ht="16.149999999999999" customHeight="1">
      <c r="A68" s="1191">
        <v>51</v>
      </c>
      <c r="B68" s="707">
        <v>81</v>
      </c>
      <c r="C68" s="1190" t="s">
        <v>344</v>
      </c>
      <c r="D68" s="707">
        <v>1</v>
      </c>
      <c r="E68" s="872">
        <v>353529</v>
      </c>
      <c r="F68" s="873">
        <v>17</v>
      </c>
      <c r="G68" s="874">
        <v>405515.44</v>
      </c>
    </row>
    <row r="69" spans="1:7" s="269" customFormat="1" ht="16.149999999999999" customHeight="1">
      <c r="A69" s="1191">
        <v>52</v>
      </c>
      <c r="B69" s="707">
        <v>81</v>
      </c>
      <c r="C69" s="1190" t="s">
        <v>344</v>
      </c>
      <c r="D69" s="707">
        <v>1</v>
      </c>
      <c r="E69" s="872">
        <v>293277</v>
      </c>
      <c r="F69" s="873">
        <v>42</v>
      </c>
      <c r="G69" s="874">
        <v>399824.53</v>
      </c>
    </row>
    <row r="70" spans="1:7" s="269" customFormat="1" ht="16.149999999999999" customHeight="1">
      <c r="A70" s="1191">
        <v>53</v>
      </c>
      <c r="B70" s="707">
        <v>81</v>
      </c>
      <c r="C70" s="1190" t="s">
        <v>344</v>
      </c>
      <c r="D70" s="707">
        <v>1</v>
      </c>
      <c r="E70" s="872">
        <v>519782</v>
      </c>
      <c r="F70" s="873">
        <v>57</v>
      </c>
      <c r="G70" s="874">
        <v>776060.52</v>
      </c>
    </row>
    <row r="71" spans="1:7" s="269" customFormat="1" ht="16.149999999999999" customHeight="1">
      <c r="A71" s="1191">
        <v>54</v>
      </c>
      <c r="B71" s="707">
        <v>81</v>
      </c>
      <c r="C71" s="1190" t="s">
        <v>344</v>
      </c>
      <c r="D71" s="707">
        <v>1</v>
      </c>
      <c r="E71" s="872">
        <v>437173</v>
      </c>
      <c r="F71" s="873">
        <v>21</v>
      </c>
      <c r="G71" s="874">
        <v>516585.48</v>
      </c>
    </row>
    <row r="72" spans="1:7" s="269" customFormat="1" ht="16.149999999999999" customHeight="1">
      <c r="A72" s="1191">
        <v>55</v>
      </c>
      <c r="B72" s="707">
        <v>81</v>
      </c>
      <c r="C72" s="1190" t="s">
        <v>344</v>
      </c>
      <c r="D72" s="707">
        <v>1</v>
      </c>
      <c r="E72" s="872">
        <v>812867</v>
      </c>
      <c r="F72" s="873">
        <v>13</v>
      </c>
      <c r="G72" s="874">
        <v>904273.89</v>
      </c>
    </row>
    <row r="73" spans="1:7" s="269" customFormat="1" ht="16.149999999999999" customHeight="1">
      <c r="A73" s="1191">
        <v>56</v>
      </c>
      <c r="B73" s="707">
        <v>81</v>
      </c>
      <c r="C73" s="1190" t="s">
        <v>344</v>
      </c>
      <c r="D73" s="707">
        <v>1</v>
      </c>
      <c r="E73" s="872">
        <v>934114</v>
      </c>
      <c r="F73" s="873">
        <v>17</v>
      </c>
      <c r="G73" s="874">
        <v>1071475.46</v>
      </c>
    </row>
    <row r="74" spans="1:7" s="269" customFormat="1" ht="16.149999999999999" customHeight="1">
      <c r="A74" s="1191">
        <v>57</v>
      </c>
      <c r="B74" s="707">
        <v>81</v>
      </c>
      <c r="C74" s="1190" t="s">
        <v>344</v>
      </c>
      <c r="D74" s="707">
        <v>1</v>
      </c>
      <c r="E74" s="872">
        <v>741947</v>
      </c>
      <c r="F74" s="873">
        <v>12</v>
      </c>
      <c r="G74" s="874">
        <v>818961.1</v>
      </c>
    </row>
    <row r="75" spans="1:7" s="269" customFormat="1" ht="16.149999999999999" customHeight="1">
      <c r="A75" s="1191">
        <v>58</v>
      </c>
      <c r="B75" s="707">
        <v>81</v>
      </c>
      <c r="C75" s="1190" t="s">
        <v>344</v>
      </c>
      <c r="D75" s="707">
        <v>1</v>
      </c>
      <c r="E75" s="872">
        <v>408921</v>
      </c>
      <c r="F75" s="873">
        <v>14</v>
      </c>
      <c r="G75" s="874">
        <v>458441.33</v>
      </c>
    </row>
    <row r="76" spans="1:7" s="269" customFormat="1" ht="16.149999999999999" customHeight="1">
      <c r="A76" s="1191">
        <v>59</v>
      </c>
      <c r="B76" s="707">
        <v>81</v>
      </c>
      <c r="C76" s="1190" t="s">
        <v>344</v>
      </c>
      <c r="D76" s="707">
        <v>1</v>
      </c>
      <c r="E76" s="872">
        <v>1872688</v>
      </c>
      <c r="F76" s="873">
        <v>4</v>
      </c>
      <c r="G76" s="874">
        <v>1937483</v>
      </c>
    </row>
    <row r="77" spans="1:7" s="269" customFormat="1" ht="16.149999999999999" customHeight="1">
      <c r="A77" s="1191">
        <v>60</v>
      </c>
      <c r="B77" s="707">
        <v>81</v>
      </c>
      <c r="C77" s="1190" t="s">
        <v>344</v>
      </c>
      <c r="D77" s="707">
        <v>1</v>
      </c>
      <c r="E77" s="872">
        <v>1771726</v>
      </c>
      <c r="F77" s="873">
        <v>2</v>
      </c>
      <c r="G77" s="874">
        <v>1802376.86</v>
      </c>
    </row>
    <row r="78" spans="1:7" s="269" customFormat="1" ht="16.149999999999999" customHeight="1">
      <c r="A78" s="1191">
        <v>61</v>
      </c>
      <c r="B78" s="707">
        <v>81</v>
      </c>
      <c r="C78" s="1190" t="s">
        <v>344</v>
      </c>
      <c r="D78" s="707">
        <v>1</v>
      </c>
      <c r="E78" s="872">
        <v>320152</v>
      </c>
      <c r="F78" s="873">
        <v>12</v>
      </c>
      <c r="G78" s="874">
        <v>353383.78</v>
      </c>
    </row>
    <row r="79" spans="1:7" s="269" customFormat="1" ht="16.149999999999999" customHeight="1">
      <c r="A79" s="1191">
        <v>62</v>
      </c>
      <c r="B79" s="707">
        <v>81</v>
      </c>
      <c r="C79" s="1190" t="s">
        <v>344</v>
      </c>
      <c r="D79" s="707">
        <v>1</v>
      </c>
      <c r="E79" s="872">
        <v>555085</v>
      </c>
      <c r="F79" s="873">
        <v>8</v>
      </c>
      <c r="G79" s="874">
        <v>593496.88</v>
      </c>
    </row>
    <row r="80" spans="1:7" s="269" customFormat="1" ht="16.149999999999999" customHeight="1">
      <c r="A80" s="1191">
        <v>63</v>
      </c>
      <c r="B80" s="707">
        <v>81</v>
      </c>
      <c r="C80" s="1190" t="s">
        <v>344</v>
      </c>
      <c r="D80" s="707">
        <v>1</v>
      </c>
      <c r="E80" s="872">
        <v>568484</v>
      </c>
      <c r="F80" s="873">
        <v>22</v>
      </c>
      <c r="G80" s="874">
        <v>676666.51</v>
      </c>
    </row>
    <row r="81" spans="1:7" s="269" customFormat="1" ht="16.149999999999999" customHeight="1">
      <c r="A81" s="1191">
        <v>64</v>
      </c>
      <c r="B81" s="707">
        <v>81</v>
      </c>
      <c r="C81" s="1190" t="s">
        <v>344</v>
      </c>
      <c r="D81" s="707">
        <v>1</v>
      </c>
      <c r="E81" s="872">
        <v>610080</v>
      </c>
      <c r="F81" s="873">
        <v>6</v>
      </c>
      <c r="G81" s="874">
        <v>641743.15</v>
      </c>
    </row>
    <row r="82" spans="1:7" s="269" customFormat="1" ht="16.149999999999999" customHeight="1">
      <c r="A82" s="1191">
        <v>65</v>
      </c>
      <c r="B82" s="707">
        <v>81</v>
      </c>
      <c r="C82" s="1190" t="s">
        <v>344</v>
      </c>
      <c r="D82" s="707">
        <v>1</v>
      </c>
      <c r="E82" s="872">
        <v>869420</v>
      </c>
      <c r="F82" s="873">
        <v>4</v>
      </c>
      <c r="G82" s="874">
        <v>899501.93</v>
      </c>
    </row>
    <row r="83" spans="1:7" s="269" customFormat="1" ht="16.149999999999999" customHeight="1">
      <c r="A83" s="1191">
        <v>66</v>
      </c>
      <c r="B83" s="707">
        <v>99</v>
      </c>
      <c r="C83" s="1190" t="s">
        <v>354</v>
      </c>
      <c r="D83" s="707">
        <v>1</v>
      </c>
      <c r="E83" s="872">
        <v>196674</v>
      </c>
      <c r="F83" s="873">
        <v>21</v>
      </c>
      <c r="G83" s="874">
        <v>232399.83</v>
      </c>
    </row>
    <row r="84" spans="1:7" s="269" customFormat="1" ht="16.149999999999999" customHeight="1">
      <c r="A84" s="1191">
        <v>67</v>
      </c>
      <c r="B84" s="707">
        <v>99</v>
      </c>
      <c r="C84" s="1190" t="s">
        <v>354</v>
      </c>
      <c r="D84" s="707">
        <v>1</v>
      </c>
      <c r="E84" s="872">
        <v>341136</v>
      </c>
      <c r="F84" s="873">
        <v>18</v>
      </c>
      <c r="G84" s="874">
        <v>394250.88</v>
      </c>
    </row>
    <row r="85" spans="1:7" s="269" customFormat="1" ht="16.149999999999999" customHeight="1">
      <c r="A85" s="1191">
        <v>68</v>
      </c>
      <c r="B85" s="707">
        <v>100</v>
      </c>
      <c r="C85" s="1190" t="s">
        <v>356</v>
      </c>
      <c r="D85" s="707">
        <v>1</v>
      </c>
      <c r="E85" s="872">
        <v>186341</v>
      </c>
      <c r="F85" s="873">
        <v>28</v>
      </c>
      <c r="G85" s="874">
        <v>231472.79</v>
      </c>
    </row>
    <row r="86" spans="1:7" s="269" customFormat="1" ht="16.149999999999999" customHeight="1">
      <c r="A86" s="1191">
        <v>69</v>
      </c>
      <c r="B86" s="707">
        <v>100</v>
      </c>
      <c r="C86" s="1190" t="s">
        <v>356</v>
      </c>
      <c r="D86" s="707">
        <v>1</v>
      </c>
      <c r="E86" s="872">
        <v>385767</v>
      </c>
      <c r="F86" s="873">
        <v>37</v>
      </c>
      <c r="G86" s="874">
        <v>509231.73</v>
      </c>
    </row>
    <row r="87" spans="1:7" s="269" customFormat="1" ht="16.149999999999999" customHeight="1">
      <c r="A87" s="1191">
        <v>70</v>
      </c>
      <c r="B87" s="707">
        <v>100</v>
      </c>
      <c r="C87" s="1190" t="s">
        <v>356</v>
      </c>
      <c r="D87" s="707">
        <v>1</v>
      </c>
      <c r="E87" s="872">
        <v>219420</v>
      </c>
      <c r="F87" s="873">
        <v>26</v>
      </c>
      <c r="G87" s="874">
        <v>268767.56</v>
      </c>
    </row>
    <row r="88" spans="1:7" s="269" customFormat="1" ht="16.149999999999999" customHeight="1">
      <c r="A88" s="1191">
        <v>71</v>
      </c>
      <c r="B88" s="707">
        <v>100</v>
      </c>
      <c r="C88" s="1190" t="s">
        <v>356</v>
      </c>
      <c r="D88" s="707">
        <v>1</v>
      </c>
      <c r="E88" s="872">
        <v>303401</v>
      </c>
      <c r="F88" s="873">
        <v>49</v>
      </c>
      <c r="G88" s="874">
        <v>431997.51</v>
      </c>
    </row>
    <row r="89" spans="1:7" s="269" customFormat="1" ht="16.149999999999999" customHeight="1">
      <c r="A89" s="1191">
        <v>72</v>
      </c>
      <c r="B89" s="707">
        <v>100</v>
      </c>
      <c r="C89" s="1190" t="s">
        <v>356</v>
      </c>
      <c r="D89" s="707">
        <v>1</v>
      </c>
      <c r="E89" s="872">
        <v>458167</v>
      </c>
      <c r="F89" s="873">
        <v>10</v>
      </c>
      <c r="G89" s="874">
        <v>497798.45</v>
      </c>
    </row>
    <row r="90" spans="1:7" s="269" customFormat="1" ht="16.149999999999999" customHeight="1">
      <c r="A90" s="1191">
        <v>73</v>
      </c>
      <c r="B90" s="707">
        <v>100</v>
      </c>
      <c r="C90" s="1190" t="s">
        <v>356</v>
      </c>
      <c r="D90" s="707">
        <v>1</v>
      </c>
      <c r="E90" s="872">
        <v>350513</v>
      </c>
      <c r="F90" s="873">
        <v>15</v>
      </c>
      <c r="G90" s="874">
        <v>395992.06</v>
      </c>
    </row>
    <row r="91" spans="1:7" s="269" customFormat="1" ht="16.149999999999999" customHeight="1">
      <c r="A91" s="1191">
        <v>74</v>
      </c>
      <c r="B91" s="707">
        <v>100</v>
      </c>
      <c r="C91" s="1190" t="s">
        <v>356</v>
      </c>
      <c r="D91" s="707">
        <v>1</v>
      </c>
      <c r="E91" s="872">
        <v>495542</v>
      </c>
      <c r="F91" s="873">
        <v>12</v>
      </c>
      <c r="G91" s="874">
        <v>546979.26</v>
      </c>
    </row>
    <row r="92" spans="1:7" s="269" customFormat="1" ht="16.149999999999999" customHeight="1">
      <c r="A92" s="1191">
        <v>75</v>
      </c>
      <c r="B92" s="707">
        <v>100</v>
      </c>
      <c r="C92" s="1190" t="s">
        <v>356</v>
      </c>
      <c r="D92" s="707">
        <v>1</v>
      </c>
      <c r="E92" s="872">
        <v>260389</v>
      </c>
      <c r="F92" s="873">
        <v>15</v>
      </c>
      <c r="G92" s="874">
        <v>294174.46999999997</v>
      </c>
    </row>
    <row r="93" spans="1:7" s="269" customFormat="1" ht="16.149999999999999" customHeight="1">
      <c r="A93" s="1191">
        <v>76</v>
      </c>
      <c r="B93" s="707">
        <v>100</v>
      </c>
      <c r="C93" s="1190" t="s">
        <v>356</v>
      </c>
      <c r="D93" s="707">
        <v>1</v>
      </c>
      <c r="E93" s="872">
        <v>199907</v>
      </c>
      <c r="F93" s="873">
        <v>12</v>
      </c>
      <c r="G93" s="874">
        <v>220657.35</v>
      </c>
    </row>
    <row r="94" spans="1:7" s="269" customFormat="1" ht="16.149999999999999" customHeight="1">
      <c r="A94" s="1191">
        <v>77</v>
      </c>
      <c r="B94" s="707">
        <v>179</v>
      </c>
      <c r="C94" s="1190" t="s">
        <v>6309</v>
      </c>
      <c r="D94" s="707">
        <v>1</v>
      </c>
      <c r="E94" s="872">
        <v>1299928</v>
      </c>
      <c r="F94" s="873">
        <v>14</v>
      </c>
      <c r="G94" s="874">
        <v>1457349.28</v>
      </c>
    </row>
    <row r="95" spans="1:7" s="269" customFormat="1" ht="16.149999999999999" customHeight="1">
      <c r="A95" s="1191">
        <v>78</v>
      </c>
      <c r="B95" s="707">
        <v>108</v>
      </c>
      <c r="C95" s="1190" t="s">
        <v>362</v>
      </c>
      <c r="D95" s="707">
        <v>1</v>
      </c>
      <c r="E95" s="872">
        <v>132634</v>
      </c>
      <c r="F95" s="873">
        <v>33</v>
      </c>
      <c r="G95" s="874">
        <v>170494.38</v>
      </c>
    </row>
    <row r="96" spans="1:7" s="269" customFormat="1" ht="16.149999999999999" customHeight="1">
      <c r="A96" s="1191">
        <v>79</v>
      </c>
      <c r="B96" s="707">
        <v>108</v>
      </c>
      <c r="C96" s="1190" t="s">
        <v>362</v>
      </c>
      <c r="D96" s="707">
        <v>1</v>
      </c>
      <c r="E96" s="872">
        <v>196603</v>
      </c>
      <c r="F96" s="873">
        <v>36</v>
      </c>
      <c r="G96" s="874">
        <v>257825.17</v>
      </c>
    </row>
    <row r="97" spans="1:7" s="269" customFormat="1" ht="16.149999999999999" customHeight="1">
      <c r="A97" s="1191">
        <v>80</v>
      </c>
      <c r="B97" s="707">
        <v>108</v>
      </c>
      <c r="C97" s="1190" t="s">
        <v>362</v>
      </c>
      <c r="D97" s="707">
        <v>1</v>
      </c>
      <c r="E97" s="872">
        <v>130152</v>
      </c>
      <c r="F97" s="873">
        <v>18</v>
      </c>
      <c r="G97" s="874">
        <v>150416.67000000001</v>
      </c>
    </row>
    <row r="98" spans="1:7" s="269" customFormat="1" ht="16.149999999999999" customHeight="1">
      <c r="A98" s="1191">
        <v>81</v>
      </c>
      <c r="B98" s="707">
        <v>112</v>
      </c>
      <c r="C98" s="1190" t="s">
        <v>5756</v>
      </c>
      <c r="D98" s="707">
        <v>1</v>
      </c>
      <c r="E98" s="872">
        <v>228728</v>
      </c>
      <c r="F98" s="873">
        <v>23</v>
      </c>
      <c r="G98" s="874">
        <v>274233.44</v>
      </c>
    </row>
    <row r="99" spans="1:7" s="269" customFormat="1" ht="16.149999999999999" customHeight="1">
      <c r="A99" s="1191">
        <v>82</v>
      </c>
      <c r="B99" s="707">
        <v>112</v>
      </c>
      <c r="C99" s="1190" t="s">
        <v>5756</v>
      </c>
      <c r="D99" s="707">
        <v>1</v>
      </c>
      <c r="E99" s="872">
        <v>249690</v>
      </c>
      <c r="F99" s="873">
        <v>30</v>
      </c>
      <c r="G99" s="874">
        <v>314484.56</v>
      </c>
    </row>
    <row r="100" spans="1:7" s="269" customFormat="1" ht="16.149999999999999" customHeight="1">
      <c r="A100" s="1191">
        <v>83</v>
      </c>
      <c r="B100" s="707">
        <v>112</v>
      </c>
      <c r="C100" s="1190" t="s">
        <v>5756</v>
      </c>
      <c r="D100" s="707">
        <v>1</v>
      </c>
      <c r="E100" s="872">
        <v>240008</v>
      </c>
      <c r="F100" s="873">
        <v>24</v>
      </c>
      <c r="G100" s="874">
        <v>289833.65999999997</v>
      </c>
    </row>
    <row r="101" spans="1:7" s="269" customFormat="1" ht="16.149999999999999" customHeight="1">
      <c r="A101" s="1191">
        <v>84</v>
      </c>
      <c r="B101" s="707">
        <v>112</v>
      </c>
      <c r="C101" s="1190" t="s">
        <v>5756</v>
      </c>
      <c r="D101" s="707">
        <v>1</v>
      </c>
      <c r="E101" s="872">
        <v>422517</v>
      </c>
      <c r="F101" s="873">
        <v>13</v>
      </c>
      <c r="G101" s="874">
        <v>470029.04</v>
      </c>
    </row>
    <row r="102" spans="1:7" s="269" customFormat="1" ht="16.149999999999999" customHeight="1">
      <c r="A102" s="1191">
        <v>85</v>
      </c>
      <c r="B102" s="707">
        <v>116</v>
      </c>
      <c r="C102" s="1190" t="s">
        <v>370</v>
      </c>
      <c r="D102" s="707">
        <v>1</v>
      </c>
      <c r="E102" s="872">
        <v>173786</v>
      </c>
      <c r="F102" s="873">
        <v>36</v>
      </c>
      <c r="G102" s="874">
        <v>227902.96</v>
      </c>
    </row>
    <row r="103" spans="1:7" s="269" customFormat="1" ht="16.149999999999999" customHeight="1">
      <c r="A103" s="1191">
        <v>86</v>
      </c>
      <c r="B103" s="707">
        <v>122</v>
      </c>
      <c r="C103" s="1190" t="s">
        <v>372</v>
      </c>
      <c r="D103" s="707">
        <v>1</v>
      </c>
      <c r="E103" s="872">
        <v>254683</v>
      </c>
      <c r="F103" s="873">
        <v>20</v>
      </c>
      <c r="G103" s="874">
        <v>298743.15999999997</v>
      </c>
    </row>
    <row r="104" spans="1:7" s="269" customFormat="1" ht="16.149999999999999" customHeight="1">
      <c r="A104" s="1194">
        <v>87</v>
      </c>
      <c r="B104" s="707">
        <v>122</v>
      </c>
      <c r="C104" s="1193" t="s">
        <v>372</v>
      </c>
      <c r="D104" s="707">
        <v>1</v>
      </c>
      <c r="E104" s="872">
        <v>144485</v>
      </c>
      <c r="F104" s="873">
        <v>36</v>
      </c>
      <c r="G104" s="874">
        <v>189477.63</v>
      </c>
    </row>
    <row r="105" spans="1:7" s="269" customFormat="1" ht="16.149999999999999" customHeight="1">
      <c r="A105" s="1191">
        <v>88</v>
      </c>
      <c r="B105" s="707">
        <v>122</v>
      </c>
      <c r="C105" s="1190" t="s">
        <v>372</v>
      </c>
      <c r="D105" s="707">
        <v>1</v>
      </c>
      <c r="E105" s="872">
        <v>372313</v>
      </c>
      <c r="F105" s="873">
        <v>12</v>
      </c>
      <c r="G105" s="874">
        <v>410959.09</v>
      </c>
    </row>
    <row r="106" spans="1:7" s="269" customFormat="1" ht="16.5" customHeight="1">
      <c r="A106" s="709"/>
      <c r="B106" s="1742"/>
      <c r="C106" s="1742"/>
      <c r="D106" s="1742"/>
      <c r="E106" s="1742"/>
      <c r="F106" s="1742"/>
      <c r="G106" s="1742"/>
    </row>
    <row r="107" spans="1:7" s="269" customFormat="1" ht="15" customHeight="1">
      <c r="A107" s="709">
        <v>1</v>
      </c>
      <c r="B107" s="1743" t="s">
        <v>3792</v>
      </c>
      <c r="C107" s="1743"/>
      <c r="D107" s="1743"/>
      <c r="E107" s="1743"/>
      <c r="F107" s="1743"/>
      <c r="G107" s="1743"/>
    </row>
    <row r="108" spans="1:7" ht="15" customHeight="1">
      <c r="A108" s="709">
        <v>2</v>
      </c>
      <c r="B108" s="710" t="s">
        <v>115</v>
      </c>
      <c r="C108" s="711"/>
      <c r="D108" s="711"/>
      <c r="E108" s="711"/>
      <c r="F108" s="711"/>
      <c r="G108" s="711"/>
    </row>
    <row r="109" spans="1:7" ht="20.25">
      <c r="A109" s="1744" t="s">
        <v>3793</v>
      </c>
      <c r="B109" s="1744"/>
      <c r="C109" s="1744"/>
      <c r="D109" s="1744"/>
      <c r="E109" s="1744"/>
      <c r="F109" s="1744"/>
      <c r="G109" s="1744"/>
    </row>
    <row r="110" spans="1:7" ht="16.5">
      <c r="A110" s="709"/>
      <c r="B110" s="710"/>
      <c r="G110" s="712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4307</v>
      </c>
    </row>
    <row r="2" spans="1:9" s="1" customFormat="1" ht="18">
      <c r="B2" s="548" t="s">
        <v>5971</v>
      </c>
    </row>
    <row r="3" spans="1:9" s="338" customFormat="1" ht="16.149999999999999" customHeight="1"/>
    <row r="4" spans="1:9" s="1" customFormat="1" ht="84" customHeight="1">
      <c r="A4" s="1748" t="s">
        <v>5887</v>
      </c>
      <c r="B4" s="1748"/>
    </row>
    <row r="5" spans="1:9" s="1" customFormat="1" ht="6" customHeight="1"/>
    <row r="6" spans="1:9" s="8" customFormat="1" ht="45" customHeight="1">
      <c r="A6" s="1423" t="s">
        <v>5972</v>
      </c>
      <c r="B6" s="1423"/>
      <c r="C6" s="331"/>
      <c r="D6" s="331"/>
    </row>
    <row r="7" spans="1:9" s="1" customFormat="1" ht="6" customHeight="1"/>
    <row r="8" spans="1:9" s="200" customFormat="1" ht="26.1" customHeight="1">
      <c r="A8" s="1749" t="s">
        <v>3794</v>
      </c>
      <c r="B8" s="1749"/>
      <c r="C8" s="271"/>
      <c r="D8" s="271"/>
      <c r="E8" s="271"/>
      <c r="F8" s="271"/>
      <c r="G8" s="271"/>
      <c r="H8" s="271"/>
      <c r="I8" s="271"/>
    </row>
    <row r="9" spans="1:9" s="1" customFormat="1" ht="8.25" customHeight="1">
      <c r="A9" s="982"/>
      <c r="B9" s="983"/>
    </row>
    <row r="10" spans="1:9" s="28" customFormat="1" ht="55.15" customHeight="1">
      <c r="A10" s="984" t="s">
        <v>3796</v>
      </c>
      <c r="B10" s="985">
        <v>61693.9</v>
      </c>
      <c r="C10" s="264"/>
    </row>
    <row r="11" spans="1:9" s="28" customFormat="1" ht="55.15" customHeight="1">
      <c r="A11" s="984" t="s">
        <v>5876</v>
      </c>
      <c r="B11" s="986">
        <v>35244.31</v>
      </c>
      <c r="C11" s="264"/>
    </row>
    <row r="12" spans="1:9" s="28" customFormat="1" ht="55.15" customHeight="1">
      <c r="A12" s="984" t="s">
        <v>5877</v>
      </c>
      <c r="B12" s="985">
        <v>18545.39</v>
      </c>
      <c r="C12" s="264"/>
    </row>
    <row r="13" spans="1:9" s="28" customFormat="1" ht="9" customHeight="1">
      <c r="A13" s="984"/>
      <c r="B13" s="985"/>
      <c r="C13" s="264"/>
    </row>
    <row r="14" spans="1:9" s="200" customFormat="1" ht="26.1" customHeight="1">
      <c r="A14" s="1749" t="s">
        <v>3795</v>
      </c>
      <c r="B14" s="1749"/>
      <c r="C14" s="271"/>
      <c r="D14" s="271"/>
      <c r="E14" s="271"/>
      <c r="F14" s="271"/>
      <c r="G14" s="271"/>
      <c r="H14" s="271"/>
      <c r="I14" s="271"/>
    </row>
    <row r="15" spans="1:9" s="28" customFormat="1" ht="9" customHeight="1">
      <c r="A15" s="984"/>
      <c r="B15" s="985"/>
      <c r="C15" s="264"/>
    </row>
    <row r="16" spans="1:9" s="28" customFormat="1" ht="55.15" customHeight="1">
      <c r="A16" s="984" t="s">
        <v>3797</v>
      </c>
      <c r="B16" s="985">
        <v>105948.68</v>
      </c>
      <c r="C16" s="264"/>
    </row>
    <row r="17" spans="1:5" s="28" customFormat="1" ht="55.15" customHeight="1">
      <c r="A17" s="984" t="s">
        <v>5878</v>
      </c>
      <c r="B17" s="986">
        <v>64868.52</v>
      </c>
      <c r="C17" s="264"/>
    </row>
    <row r="18" spans="1:5" s="28" customFormat="1" ht="55.15" customHeight="1">
      <c r="A18" s="984" t="s">
        <v>5879</v>
      </c>
      <c r="B18" s="986">
        <v>34133.51</v>
      </c>
      <c r="C18" s="264"/>
    </row>
    <row r="19" spans="1:5">
      <c r="A19" s="1750" t="s">
        <v>379</v>
      </c>
      <c r="B19" s="1751"/>
      <c r="C19" s="722"/>
      <c r="D19" s="722"/>
      <c r="E19" s="722"/>
    </row>
    <row r="20" spans="1:5">
      <c r="B20" s="722"/>
      <c r="C20" s="722"/>
      <c r="D20" s="722"/>
      <c r="E20" s="722"/>
    </row>
    <row r="21" spans="1:5">
      <c r="B21" s="722"/>
      <c r="C21" s="722"/>
      <c r="D21" s="722"/>
      <c r="E21" s="722"/>
    </row>
    <row r="22" spans="1:5">
      <c r="B22" s="722"/>
      <c r="C22" s="722"/>
      <c r="D22" s="722"/>
      <c r="E22" s="722"/>
    </row>
    <row r="23" spans="1:5">
      <c r="B23" s="722"/>
      <c r="C23" s="722"/>
      <c r="D23" s="722"/>
      <c r="E23" s="722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109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J114" sqref="J114:J115"/>
    </sheetView>
  </sheetViews>
  <sheetFormatPr defaultColWidth="8" defaultRowHeight="15.75" outlineLevelRow="1"/>
  <cols>
    <col min="1" max="1" width="6.75" style="86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4308</v>
      </c>
    </row>
    <row r="2" spans="1:7" s="1" customFormat="1" ht="18">
      <c r="E2" s="47"/>
      <c r="F2" s="47"/>
      <c r="G2" s="548" t="s">
        <v>5971</v>
      </c>
    </row>
    <row r="3" spans="1:7" s="338" customFormat="1" ht="16.149999999999999" customHeight="1"/>
    <row r="4" spans="1:7" s="1" customFormat="1" ht="60" customHeight="1">
      <c r="A4" s="1753" t="s">
        <v>5219</v>
      </c>
      <c r="B4" s="1753"/>
      <c r="C4" s="1753"/>
      <c r="D4" s="1753"/>
      <c r="E4" s="1753"/>
      <c r="F4" s="1753"/>
      <c r="G4" s="1753"/>
    </row>
    <row r="5" spans="1:7" s="40" customFormat="1" ht="8.25" customHeight="1"/>
    <row r="6" spans="1:7" s="44" customFormat="1" ht="18">
      <c r="A6" s="193" t="s">
        <v>2677</v>
      </c>
      <c r="B6" s="41"/>
    </row>
    <row r="7" spans="1:7" s="44" customFormat="1" ht="18" outlineLevel="1">
      <c r="A7" s="17">
        <v>541</v>
      </c>
      <c r="B7" s="23" t="s">
        <v>684</v>
      </c>
    </row>
    <row r="8" spans="1:7" s="44" customFormat="1" ht="18" outlineLevel="1">
      <c r="A8" s="17">
        <v>542</v>
      </c>
      <c r="B8" s="23" t="s">
        <v>685</v>
      </c>
    </row>
    <row r="9" spans="1:7" s="44" customFormat="1" ht="18" outlineLevel="1">
      <c r="A9" s="17">
        <v>543</v>
      </c>
      <c r="B9" s="23" t="s">
        <v>2574</v>
      </c>
    </row>
    <row r="10" spans="1:7" s="44" customFormat="1" ht="18" outlineLevel="1">
      <c r="A10" s="17">
        <v>544</v>
      </c>
      <c r="B10" s="23" t="s">
        <v>2575</v>
      </c>
    </row>
    <row r="11" spans="1:7" s="44" customFormat="1" ht="18" outlineLevel="1">
      <c r="A11" s="42">
        <v>551</v>
      </c>
      <c r="B11" s="43" t="s">
        <v>384</v>
      </c>
    </row>
    <row r="12" spans="1:7" s="44" customFormat="1" ht="18" outlineLevel="1">
      <c r="A12" s="42">
        <v>553</v>
      </c>
      <c r="B12" s="43" t="s">
        <v>5538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423" t="s">
        <v>6335</v>
      </c>
      <c r="B14" s="1423"/>
      <c r="C14" s="1423"/>
      <c r="D14" s="1423"/>
      <c r="E14" s="1423"/>
      <c r="F14" s="1423"/>
      <c r="G14" s="1423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754" t="s">
        <v>2576</v>
      </c>
      <c r="B16" s="1755"/>
      <c r="C16" s="1754" t="s">
        <v>275</v>
      </c>
      <c r="D16" s="1755"/>
      <c r="E16" s="1756" t="s">
        <v>5231</v>
      </c>
      <c r="F16" s="1756" t="s">
        <v>5488</v>
      </c>
      <c r="G16" s="1758" t="s">
        <v>5232</v>
      </c>
    </row>
    <row r="17" spans="1:15" s="48" customFormat="1" ht="21.75" customHeight="1">
      <c r="A17" s="632" t="s">
        <v>118</v>
      </c>
      <c r="B17" s="632" t="s">
        <v>119</v>
      </c>
      <c r="C17" s="632" t="s">
        <v>118</v>
      </c>
      <c r="D17" s="632" t="s">
        <v>119</v>
      </c>
      <c r="E17" s="1757"/>
      <c r="F17" s="1757"/>
      <c r="G17" s="1758"/>
    </row>
    <row r="18" spans="1:15" s="63" customFormat="1" ht="15" customHeight="1">
      <c r="A18" s="633">
        <v>1</v>
      </c>
      <c r="B18" s="633">
        <v>2</v>
      </c>
      <c r="C18" s="633">
        <v>3</v>
      </c>
      <c r="D18" s="633">
        <v>4</v>
      </c>
      <c r="E18" s="633">
        <v>5</v>
      </c>
      <c r="F18" s="633">
        <v>6</v>
      </c>
      <c r="G18" s="633">
        <v>7</v>
      </c>
    </row>
    <row r="19" spans="1:15" s="49" customFormat="1" ht="30" customHeight="1">
      <c r="A19" s="257" t="s">
        <v>1836</v>
      </c>
      <c r="B19" s="676" t="s">
        <v>276</v>
      </c>
      <c r="C19" s="677" t="s">
        <v>1837</v>
      </c>
      <c r="D19" s="258" t="s">
        <v>407</v>
      </c>
      <c r="E19" s="246">
        <v>0.83</v>
      </c>
      <c r="F19" s="246">
        <v>0.95</v>
      </c>
      <c r="G19" s="353">
        <v>0</v>
      </c>
      <c r="J19" s="1289"/>
      <c r="K19" s="1292"/>
      <c r="M19" s="1289"/>
      <c r="N19" s="1289"/>
      <c r="O19" s="1289"/>
    </row>
    <row r="20" spans="1:15" s="49" customFormat="1" ht="30" customHeight="1">
      <c r="A20" s="257" t="s">
        <v>1836</v>
      </c>
      <c r="B20" s="721" t="s">
        <v>276</v>
      </c>
      <c r="C20" s="720" t="s">
        <v>1838</v>
      </c>
      <c r="D20" s="258" t="s">
        <v>408</v>
      </c>
      <c r="E20" s="246">
        <v>0.66</v>
      </c>
      <c r="F20" s="246">
        <v>0.95</v>
      </c>
      <c r="G20" s="353">
        <v>0</v>
      </c>
      <c r="J20" s="1289"/>
      <c r="K20" s="1292"/>
      <c r="M20" s="1289"/>
      <c r="N20" s="1289"/>
      <c r="O20" s="1289"/>
    </row>
    <row r="21" spans="1:15" s="49" customFormat="1" ht="30" customHeight="1">
      <c r="A21" s="257" t="s">
        <v>1836</v>
      </c>
      <c r="B21" s="721" t="s">
        <v>276</v>
      </c>
      <c r="C21" s="720" t="s">
        <v>1839</v>
      </c>
      <c r="D21" s="258" t="s">
        <v>6005</v>
      </c>
      <c r="E21" s="246">
        <v>0.71</v>
      </c>
      <c r="F21" s="246">
        <v>0.95</v>
      </c>
      <c r="G21" s="353">
        <v>0</v>
      </c>
      <c r="J21" s="1289"/>
      <c r="K21" s="1292"/>
      <c r="M21" s="1289"/>
      <c r="N21" s="1289"/>
      <c r="O21" s="1289"/>
    </row>
    <row r="22" spans="1:15" s="49" customFormat="1" ht="30" customHeight="1">
      <c r="A22" s="257" t="s">
        <v>1836</v>
      </c>
      <c r="B22" s="721" t="s">
        <v>276</v>
      </c>
      <c r="C22" s="720" t="s">
        <v>1840</v>
      </c>
      <c r="D22" s="258" t="s">
        <v>6006</v>
      </c>
      <c r="E22" s="246">
        <v>1.06</v>
      </c>
      <c r="F22" s="246">
        <v>0.95</v>
      </c>
      <c r="G22" s="353">
        <v>0</v>
      </c>
      <c r="J22" s="1289"/>
      <c r="K22" s="1292"/>
      <c r="M22" s="1289"/>
      <c r="N22" s="1289"/>
      <c r="O22" s="1289"/>
    </row>
    <row r="23" spans="1:15" s="49" customFormat="1" ht="30" customHeight="1">
      <c r="A23" s="257" t="s">
        <v>1836</v>
      </c>
      <c r="B23" s="721" t="s">
        <v>276</v>
      </c>
      <c r="C23" s="720" t="s">
        <v>1841</v>
      </c>
      <c r="D23" s="258" t="s">
        <v>409</v>
      </c>
      <c r="E23" s="246">
        <v>0.33</v>
      </c>
      <c r="F23" s="246">
        <v>0.8</v>
      </c>
      <c r="G23" s="353">
        <v>0</v>
      </c>
      <c r="J23" s="1289"/>
      <c r="K23" s="1292"/>
      <c r="M23" s="1289"/>
      <c r="N23" s="1289"/>
      <c r="O23" s="1289"/>
    </row>
    <row r="24" spans="1:15" s="49" customFormat="1" ht="30" customHeight="1">
      <c r="A24" s="257" t="s">
        <v>1836</v>
      </c>
      <c r="B24" s="721" t="s">
        <v>276</v>
      </c>
      <c r="C24" s="358" t="s">
        <v>1842</v>
      </c>
      <c r="D24" s="258" t="s">
        <v>3572</v>
      </c>
      <c r="E24" s="246">
        <v>0.38</v>
      </c>
      <c r="F24" s="246">
        <v>0.85</v>
      </c>
      <c r="G24" s="353">
        <v>0</v>
      </c>
      <c r="J24" s="1289"/>
      <c r="K24" s="1292"/>
      <c r="M24" s="1289"/>
      <c r="N24" s="1289"/>
      <c r="O24" s="1289"/>
    </row>
    <row r="25" spans="1:15" s="49" customFormat="1" ht="30" customHeight="1">
      <c r="A25" s="257" t="s">
        <v>1836</v>
      </c>
      <c r="B25" s="721" t="s">
        <v>276</v>
      </c>
      <c r="C25" s="358" t="s">
        <v>3573</v>
      </c>
      <c r="D25" s="258" t="s">
        <v>6167</v>
      </c>
      <c r="E25" s="246">
        <v>2.84</v>
      </c>
      <c r="F25" s="246">
        <v>1</v>
      </c>
      <c r="G25" s="353">
        <v>0.21179999999999999</v>
      </c>
      <c r="J25" s="1289"/>
      <c r="K25" s="1293"/>
      <c r="M25" s="1289"/>
      <c r="N25" s="1289"/>
      <c r="O25" s="1289"/>
    </row>
    <row r="26" spans="1:15" s="49" customFormat="1" ht="30" customHeight="1">
      <c r="A26" s="257" t="s">
        <v>1836</v>
      </c>
      <c r="B26" s="721" t="s">
        <v>276</v>
      </c>
      <c r="C26" s="358" t="s">
        <v>3574</v>
      </c>
      <c r="D26" s="258" t="s">
        <v>6168</v>
      </c>
      <c r="E26" s="246">
        <v>7.53</v>
      </c>
      <c r="F26" s="246">
        <v>1</v>
      </c>
      <c r="G26" s="353">
        <v>0.2276</v>
      </c>
      <c r="J26" s="1289"/>
      <c r="K26" s="1293"/>
      <c r="M26" s="1289"/>
      <c r="N26" s="1289"/>
      <c r="O26" s="1289"/>
    </row>
    <row r="27" spans="1:15" s="49" customFormat="1" ht="30" customHeight="1">
      <c r="A27" s="257" t="s">
        <v>1836</v>
      </c>
      <c r="B27" s="676" t="s">
        <v>276</v>
      </c>
      <c r="C27" s="358" t="s">
        <v>3575</v>
      </c>
      <c r="D27" s="258" t="s">
        <v>6169</v>
      </c>
      <c r="E27" s="246">
        <v>9.11</v>
      </c>
      <c r="F27" s="246">
        <v>1</v>
      </c>
      <c r="G27" s="353">
        <v>0.2162</v>
      </c>
      <c r="J27" s="1289"/>
      <c r="K27" s="1293"/>
      <c r="M27" s="1289"/>
      <c r="N27" s="1289"/>
      <c r="O27" s="1289"/>
    </row>
    <row r="28" spans="1:15" s="49" customFormat="1" ht="30" customHeight="1">
      <c r="A28" s="257" t="s">
        <v>1836</v>
      </c>
      <c r="B28" s="676" t="s">
        <v>276</v>
      </c>
      <c r="C28" s="677" t="s">
        <v>3576</v>
      </c>
      <c r="D28" s="258" t="s">
        <v>6170</v>
      </c>
      <c r="E28" s="246">
        <v>9.84</v>
      </c>
      <c r="F28" s="246">
        <v>1</v>
      </c>
      <c r="G28" s="353">
        <v>0.21249999999999999</v>
      </c>
      <c r="J28" s="1289"/>
      <c r="K28" s="1293"/>
      <c r="M28" s="1289"/>
      <c r="N28" s="1289"/>
      <c r="O28" s="1289"/>
    </row>
    <row r="29" spans="1:15" s="49" customFormat="1" ht="30" customHeight="1">
      <c r="A29" s="257" t="s">
        <v>1836</v>
      </c>
      <c r="B29" s="1166" t="s">
        <v>276</v>
      </c>
      <c r="C29" s="1165" t="s">
        <v>6171</v>
      </c>
      <c r="D29" s="258" t="s">
        <v>6172</v>
      </c>
      <c r="E29" s="246">
        <v>16.78</v>
      </c>
      <c r="F29" s="246">
        <v>1</v>
      </c>
      <c r="G29" s="353">
        <v>0.17399999999999999</v>
      </c>
      <c r="J29" s="1289"/>
      <c r="K29" s="1293"/>
      <c r="M29" s="1289"/>
      <c r="N29" s="1289"/>
      <c r="O29" s="1289"/>
    </row>
    <row r="30" spans="1:15" s="49" customFormat="1" ht="30" customHeight="1">
      <c r="A30" s="257" t="s">
        <v>1836</v>
      </c>
      <c r="B30" s="1166" t="s">
        <v>276</v>
      </c>
      <c r="C30" s="1165" t="s">
        <v>6173</v>
      </c>
      <c r="D30" s="258" t="s">
        <v>6174</v>
      </c>
      <c r="E30" s="246">
        <v>11.46</v>
      </c>
      <c r="F30" s="246">
        <v>1</v>
      </c>
      <c r="G30" s="353">
        <v>0.20930000000000001</v>
      </c>
      <c r="J30" s="1289"/>
      <c r="K30" s="1293"/>
      <c r="M30" s="1289"/>
      <c r="N30" s="1289"/>
      <c r="O30" s="1289"/>
    </row>
    <row r="31" spans="1:15" s="49" customFormat="1" ht="30" customHeight="1">
      <c r="A31" s="257" t="s">
        <v>1836</v>
      </c>
      <c r="B31" s="1166" t="s">
        <v>276</v>
      </c>
      <c r="C31" s="1165" t="s">
        <v>6175</v>
      </c>
      <c r="D31" s="258" t="s">
        <v>6176</v>
      </c>
      <c r="E31" s="246">
        <v>17.55</v>
      </c>
      <c r="F31" s="246">
        <v>1</v>
      </c>
      <c r="G31" s="353">
        <v>0.17269999999999999</v>
      </c>
      <c r="J31" s="1289"/>
      <c r="K31" s="1293"/>
      <c r="M31" s="1289"/>
      <c r="N31" s="1289"/>
      <c r="O31" s="1289"/>
    </row>
    <row r="32" spans="1:15" s="49" customFormat="1" ht="30" customHeight="1">
      <c r="A32" s="257" t="s">
        <v>1836</v>
      </c>
      <c r="B32" s="1166" t="s">
        <v>276</v>
      </c>
      <c r="C32" s="1165" t="s">
        <v>6177</v>
      </c>
      <c r="D32" s="258" t="s">
        <v>6178</v>
      </c>
      <c r="E32" s="246">
        <v>12.23</v>
      </c>
      <c r="F32" s="246">
        <v>1</v>
      </c>
      <c r="G32" s="353">
        <v>0.20519999999999999</v>
      </c>
      <c r="J32" s="1289"/>
      <c r="K32" s="1293"/>
      <c r="M32" s="1289"/>
      <c r="N32" s="1289"/>
      <c r="O32" s="1289"/>
    </row>
    <row r="33" spans="1:15" s="49" customFormat="1" ht="30" customHeight="1">
      <c r="A33" s="257" t="s">
        <v>1836</v>
      </c>
      <c r="B33" s="1166" t="s">
        <v>276</v>
      </c>
      <c r="C33" s="1165" t="s">
        <v>6179</v>
      </c>
      <c r="D33" s="258" t="s">
        <v>6180</v>
      </c>
      <c r="E33" s="246">
        <v>18.27</v>
      </c>
      <c r="F33" s="246">
        <v>1</v>
      </c>
      <c r="G33" s="353">
        <v>0.1724</v>
      </c>
      <c r="J33" s="1289"/>
      <c r="K33" s="1293"/>
      <c r="M33" s="1289"/>
      <c r="N33" s="1289"/>
      <c r="O33" s="1289"/>
    </row>
    <row r="34" spans="1:15" s="49" customFormat="1" ht="30" customHeight="1">
      <c r="A34" s="257" t="s">
        <v>1836</v>
      </c>
      <c r="B34" s="1166" t="s">
        <v>276</v>
      </c>
      <c r="C34" s="1165" t="s">
        <v>6181</v>
      </c>
      <c r="D34" s="258" t="s">
        <v>6182</v>
      </c>
      <c r="E34" s="246">
        <v>12.96</v>
      </c>
      <c r="F34" s="246">
        <v>1</v>
      </c>
      <c r="G34" s="353">
        <v>0.20300000000000001</v>
      </c>
      <c r="J34" s="1289"/>
      <c r="K34" s="1293"/>
      <c r="M34" s="1289"/>
      <c r="N34" s="1289"/>
      <c r="O34" s="1289"/>
    </row>
    <row r="35" spans="1:15" s="49" customFormat="1" ht="30" customHeight="1">
      <c r="A35" s="257" t="s">
        <v>1843</v>
      </c>
      <c r="B35" s="676" t="s">
        <v>282</v>
      </c>
      <c r="C35" s="677" t="s">
        <v>1844</v>
      </c>
      <c r="D35" s="258" t="s">
        <v>283</v>
      </c>
      <c r="E35" s="246">
        <v>0.98</v>
      </c>
      <c r="F35" s="246">
        <v>1</v>
      </c>
      <c r="G35" s="353">
        <v>0</v>
      </c>
      <c r="J35" s="1289"/>
      <c r="K35" s="1292"/>
      <c r="M35" s="1289"/>
      <c r="N35" s="1289"/>
      <c r="O35" s="1289"/>
    </row>
    <row r="36" spans="1:15" s="49" customFormat="1" ht="30" customHeight="1">
      <c r="A36" s="257" t="s">
        <v>1845</v>
      </c>
      <c r="B36" s="676" t="s">
        <v>285</v>
      </c>
      <c r="C36" s="677" t="s">
        <v>1846</v>
      </c>
      <c r="D36" s="258" t="s">
        <v>410</v>
      </c>
      <c r="E36" s="246">
        <v>0.89</v>
      </c>
      <c r="F36" s="246">
        <v>1</v>
      </c>
      <c r="G36" s="353">
        <v>0</v>
      </c>
      <c r="J36" s="1289"/>
      <c r="K36" s="1292"/>
      <c r="M36" s="1289"/>
      <c r="N36" s="1289"/>
      <c r="O36" s="1289"/>
    </row>
    <row r="37" spans="1:15" s="49" customFormat="1" ht="30" customHeight="1">
      <c r="A37" s="257" t="s">
        <v>1847</v>
      </c>
      <c r="B37" s="676" t="s">
        <v>288</v>
      </c>
      <c r="C37" s="677" t="s">
        <v>1848</v>
      </c>
      <c r="D37" s="258" t="s">
        <v>713</v>
      </c>
      <c r="E37" s="246">
        <v>0.91</v>
      </c>
      <c r="F37" s="246">
        <v>1</v>
      </c>
      <c r="G37" s="353">
        <v>0</v>
      </c>
      <c r="J37" s="1289"/>
      <c r="K37" s="1292"/>
      <c r="M37" s="1289"/>
      <c r="N37" s="1289"/>
      <c r="O37" s="1289"/>
    </row>
    <row r="38" spans="1:15" s="49" customFormat="1" ht="30" customHeight="1">
      <c r="A38" s="257" t="s">
        <v>1847</v>
      </c>
      <c r="B38" s="676" t="s">
        <v>288</v>
      </c>
      <c r="C38" s="677" t="s">
        <v>1849</v>
      </c>
      <c r="D38" s="258" t="s">
        <v>714</v>
      </c>
      <c r="E38" s="246">
        <v>2.41</v>
      </c>
      <c r="F38" s="246">
        <v>1</v>
      </c>
      <c r="G38" s="353">
        <v>0</v>
      </c>
      <c r="J38" s="1289"/>
      <c r="K38" s="1292"/>
      <c r="M38" s="1289"/>
      <c r="N38" s="1289"/>
      <c r="O38" s="1289"/>
    </row>
    <row r="39" spans="1:15" s="49" customFormat="1" ht="30" customHeight="1">
      <c r="A39" s="257" t="s">
        <v>1847</v>
      </c>
      <c r="B39" s="676" t="s">
        <v>288</v>
      </c>
      <c r="C39" s="677" t="s">
        <v>1850</v>
      </c>
      <c r="D39" s="258" t="s">
        <v>700</v>
      </c>
      <c r="E39" s="246">
        <v>3.73</v>
      </c>
      <c r="F39" s="246">
        <v>1</v>
      </c>
      <c r="G39" s="353">
        <v>0</v>
      </c>
      <c r="J39" s="1289"/>
      <c r="K39" s="1292"/>
      <c r="M39" s="1289"/>
      <c r="N39" s="1289"/>
      <c r="O39" s="1289"/>
    </row>
    <row r="40" spans="1:15" s="49" customFormat="1" ht="30" customHeight="1">
      <c r="A40" s="257" t="s">
        <v>1851</v>
      </c>
      <c r="B40" s="676" t="s">
        <v>378</v>
      </c>
      <c r="C40" s="677" t="s">
        <v>4309</v>
      </c>
      <c r="D40" s="258" t="s">
        <v>4310</v>
      </c>
      <c r="E40" s="246">
        <v>0.35</v>
      </c>
      <c r="F40" s="246">
        <v>0.8</v>
      </c>
      <c r="G40" s="353">
        <v>0.97440000000000004</v>
      </c>
      <c r="J40" s="1289"/>
      <c r="K40" s="1293"/>
      <c r="M40" s="1289"/>
      <c r="N40" s="1289"/>
      <c r="O40" s="1289"/>
    </row>
    <row r="41" spans="1:15" s="49" customFormat="1" ht="30" customHeight="1">
      <c r="A41" s="257" t="s">
        <v>1851</v>
      </c>
      <c r="B41" s="676" t="s">
        <v>378</v>
      </c>
      <c r="C41" s="677" t="s">
        <v>4311</v>
      </c>
      <c r="D41" s="258" t="s">
        <v>4312</v>
      </c>
      <c r="E41" s="246">
        <v>0.97</v>
      </c>
      <c r="F41" s="246">
        <v>0.8</v>
      </c>
      <c r="G41" s="353">
        <v>0.96299999999999997</v>
      </c>
      <c r="J41" s="1289"/>
      <c r="K41" s="1293"/>
      <c r="M41" s="1289"/>
      <c r="N41" s="1289"/>
      <c r="O41" s="1289"/>
    </row>
    <row r="42" spans="1:15" s="49" customFormat="1" ht="30" customHeight="1">
      <c r="A42" s="257" t="s">
        <v>1851</v>
      </c>
      <c r="B42" s="676" t="s">
        <v>378</v>
      </c>
      <c r="C42" s="677" t="s">
        <v>4313</v>
      </c>
      <c r="D42" s="258" t="s">
        <v>6183</v>
      </c>
      <c r="E42" s="246">
        <v>0.97</v>
      </c>
      <c r="F42" s="246">
        <v>0.8</v>
      </c>
      <c r="G42" s="353">
        <v>0.98270000000000002</v>
      </c>
      <c r="J42" s="1289"/>
      <c r="K42" s="1293"/>
      <c r="M42" s="1289"/>
      <c r="N42" s="1289"/>
      <c r="O42" s="1289"/>
    </row>
    <row r="43" spans="1:15" s="49" customFormat="1" ht="30" customHeight="1">
      <c r="A43" s="257" t="s">
        <v>1851</v>
      </c>
      <c r="B43" s="676" t="s">
        <v>378</v>
      </c>
      <c r="C43" s="677" t="s">
        <v>4315</v>
      </c>
      <c r="D43" s="258" t="s">
        <v>4316</v>
      </c>
      <c r="E43" s="246">
        <v>1.95</v>
      </c>
      <c r="F43" s="246">
        <v>0.8</v>
      </c>
      <c r="G43" s="353">
        <v>0.98199999999999998</v>
      </c>
      <c r="J43" s="1289"/>
      <c r="K43" s="1293"/>
      <c r="M43" s="1289"/>
      <c r="N43" s="1289"/>
      <c r="O43" s="1289"/>
    </row>
    <row r="44" spans="1:15" s="49" customFormat="1" ht="30" customHeight="1">
      <c r="A44" s="257" t="s">
        <v>1852</v>
      </c>
      <c r="B44" s="676" t="s">
        <v>290</v>
      </c>
      <c r="C44" s="677" t="s">
        <v>1853</v>
      </c>
      <c r="D44" s="258" t="s">
        <v>411</v>
      </c>
      <c r="E44" s="246">
        <v>0.98</v>
      </c>
      <c r="F44" s="246">
        <v>1</v>
      </c>
      <c r="G44" s="353">
        <v>0</v>
      </c>
      <c r="J44" s="1289"/>
      <c r="K44" s="1292"/>
      <c r="M44" s="1289"/>
      <c r="N44" s="1289"/>
      <c r="O44" s="1289"/>
    </row>
    <row r="45" spans="1:15" s="49" customFormat="1" ht="30" customHeight="1">
      <c r="A45" s="257" t="s">
        <v>1854</v>
      </c>
      <c r="B45" s="676" t="s">
        <v>292</v>
      </c>
      <c r="C45" s="677" t="s">
        <v>1855</v>
      </c>
      <c r="D45" s="258" t="s">
        <v>414</v>
      </c>
      <c r="E45" s="246">
        <v>7.95</v>
      </c>
      <c r="F45" s="246">
        <v>1</v>
      </c>
      <c r="G45" s="353">
        <v>0</v>
      </c>
      <c r="J45" s="1289"/>
      <c r="K45" s="1292"/>
      <c r="M45" s="1289"/>
      <c r="N45" s="1289"/>
      <c r="O45" s="1289"/>
    </row>
    <row r="46" spans="1:15" s="49" customFormat="1" ht="30" customHeight="1">
      <c r="A46" s="257" t="s">
        <v>1854</v>
      </c>
      <c r="B46" s="676" t="s">
        <v>292</v>
      </c>
      <c r="C46" s="677" t="s">
        <v>2678</v>
      </c>
      <c r="D46" s="258" t="s">
        <v>412</v>
      </c>
      <c r="E46" s="246">
        <v>14.23</v>
      </c>
      <c r="F46" s="246">
        <v>1</v>
      </c>
      <c r="G46" s="353">
        <v>0</v>
      </c>
      <c r="J46" s="1289"/>
      <c r="K46" s="1292"/>
      <c r="M46" s="1289"/>
      <c r="N46" s="1289"/>
      <c r="O46" s="1289"/>
    </row>
    <row r="47" spans="1:15" s="49" customFormat="1" ht="30" customHeight="1">
      <c r="A47" s="257" t="s">
        <v>1854</v>
      </c>
      <c r="B47" s="676" t="s">
        <v>292</v>
      </c>
      <c r="C47" s="677" t="s">
        <v>2679</v>
      </c>
      <c r="D47" s="258" t="s">
        <v>413</v>
      </c>
      <c r="E47" s="246">
        <v>10.34</v>
      </c>
      <c r="F47" s="246">
        <v>1</v>
      </c>
      <c r="G47" s="353">
        <v>0</v>
      </c>
      <c r="J47" s="1289"/>
      <c r="K47" s="1292"/>
      <c r="M47" s="1289"/>
      <c r="N47" s="1289"/>
      <c r="O47" s="1289"/>
    </row>
    <row r="48" spans="1:15" s="49" customFormat="1" ht="30" customHeight="1">
      <c r="A48" s="257" t="s">
        <v>1856</v>
      </c>
      <c r="B48" s="676" t="s">
        <v>293</v>
      </c>
      <c r="C48" s="677" t="s">
        <v>1857</v>
      </c>
      <c r="D48" s="258" t="s">
        <v>415</v>
      </c>
      <c r="E48" s="246">
        <v>1.38</v>
      </c>
      <c r="F48" s="246">
        <v>1</v>
      </c>
      <c r="G48" s="353">
        <v>0</v>
      </c>
      <c r="J48" s="1289"/>
      <c r="K48" s="1292"/>
      <c r="M48" s="1289"/>
      <c r="N48" s="1289"/>
      <c r="O48" s="1289"/>
    </row>
    <row r="49" spans="1:15" s="49" customFormat="1" ht="30" customHeight="1">
      <c r="A49" s="257" t="s">
        <v>1856</v>
      </c>
      <c r="B49" s="676" t="s">
        <v>293</v>
      </c>
      <c r="C49" s="677" t="s">
        <v>1858</v>
      </c>
      <c r="D49" s="258" t="s">
        <v>416</v>
      </c>
      <c r="E49" s="246">
        <v>2.09</v>
      </c>
      <c r="F49" s="246">
        <v>1</v>
      </c>
      <c r="G49" s="353">
        <v>0</v>
      </c>
      <c r="J49" s="1289"/>
      <c r="K49" s="1292"/>
      <c r="M49" s="1289"/>
      <c r="N49" s="1289"/>
      <c r="O49" s="1289"/>
    </row>
    <row r="50" spans="1:15" s="49" customFormat="1" ht="30" customHeight="1">
      <c r="A50" s="257" t="s">
        <v>1859</v>
      </c>
      <c r="B50" s="676" t="s">
        <v>294</v>
      </c>
      <c r="C50" s="677" t="s">
        <v>1860</v>
      </c>
      <c r="D50" s="258" t="s">
        <v>417</v>
      </c>
      <c r="E50" s="246">
        <v>1.6</v>
      </c>
      <c r="F50" s="246">
        <v>1</v>
      </c>
      <c r="G50" s="353">
        <v>0</v>
      </c>
      <c r="J50" s="1289"/>
      <c r="K50" s="1292"/>
      <c r="M50" s="1289"/>
      <c r="N50" s="1289"/>
      <c r="O50" s="1289"/>
    </row>
    <row r="51" spans="1:15" s="49" customFormat="1" ht="30" customHeight="1">
      <c r="A51" s="257" t="s">
        <v>1861</v>
      </c>
      <c r="B51" s="676" t="s">
        <v>295</v>
      </c>
      <c r="C51" s="677" t="s">
        <v>1862</v>
      </c>
      <c r="D51" s="258" t="s">
        <v>296</v>
      </c>
      <c r="E51" s="246">
        <v>1.49</v>
      </c>
      <c r="F51" s="246">
        <v>1</v>
      </c>
      <c r="G51" s="353">
        <v>0</v>
      </c>
      <c r="J51" s="1289"/>
      <c r="K51" s="1292"/>
      <c r="M51" s="1289"/>
      <c r="N51" s="1289"/>
      <c r="O51" s="1289"/>
    </row>
    <row r="52" spans="1:15" s="49" customFormat="1" ht="30" customHeight="1">
      <c r="A52" s="257" t="s">
        <v>1861</v>
      </c>
      <c r="B52" s="676" t="s">
        <v>295</v>
      </c>
      <c r="C52" s="677" t="s">
        <v>1863</v>
      </c>
      <c r="D52" s="258" t="s">
        <v>297</v>
      </c>
      <c r="E52" s="246">
        <v>1.36</v>
      </c>
      <c r="F52" s="246">
        <v>1</v>
      </c>
      <c r="G52" s="353">
        <v>0</v>
      </c>
      <c r="J52" s="1289"/>
      <c r="K52" s="1292"/>
      <c r="M52" s="1289"/>
      <c r="N52" s="1289"/>
      <c r="O52" s="1289"/>
    </row>
    <row r="53" spans="1:15" s="49" customFormat="1" ht="30" customHeight="1">
      <c r="A53" s="257" t="s">
        <v>1864</v>
      </c>
      <c r="B53" s="676" t="s">
        <v>298</v>
      </c>
      <c r="C53" s="677" t="s">
        <v>1865</v>
      </c>
      <c r="D53" s="258" t="s">
        <v>418</v>
      </c>
      <c r="E53" s="246">
        <v>0.97</v>
      </c>
      <c r="F53" s="246">
        <v>1</v>
      </c>
      <c r="G53" s="353">
        <v>0</v>
      </c>
      <c r="J53" s="1289"/>
      <c r="K53" s="1292"/>
      <c r="M53" s="1289"/>
      <c r="N53" s="1289"/>
      <c r="O53" s="1289"/>
    </row>
    <row r="54" spans="1:15" s="49" customFormat="1" ht="30" customHeight="1">
      <c r="A54" s="257" t="s">
        <v>1864</v>
      </c>
      <c r="B54" s="676" t="s">
        <v>298</v>
      </c>
      <c r="C54" s="677" t="s">
        <v>1866</v>
      </c>
      <c r="D54" s="258" t="s">
        <v>419</v>
      </c>
      <c r="E54" s="246">
        <v>1.1599999999999999</v>
      </c>
      <c r="F54" s="246">
        <v>1</v>
      </c>
      <c r="G54" s="353">
        <v>0</v>
      </c>
      <c r="J54" s="1289"/>
      <c r="K54" s="1292"/>
      <c r="M54" s="1289"/>
      <c r="N54" s="1289"/>
      <c r="O54" s="1289"/>
    </row>
    <row r="55" spans="1:15" s="49" customFormat="1" ht="30" customHeight="1">
      <c r="A55" s="257" t="s">
        <v>1864</v>
      </c>
      <c r="B55" s="676" t="s">
        <v>298</v>
      </c>
      <c r="C55" s="677" t="s">
        <v>1867</v>
      </c>
      <c r="D55" s="258" t="s">
        <v>420</v>
      </c>
      <c r="E55" s="246">
        <v>0.97</v>
      </c>
      <c r="F55" s="246">
        <v>1</v>
      </c>
      <c r="G55" s="353">
        <v>0</v>
      </c>
      <c r="J55" s="1289"/>
      <c r="K55" s="1292"/>
      <c r="M55" s="1289"/>
      <c r="N55" s="1289"/>
      <c r="O55" s="1289"/>
    </row>
    <row r="56" spans="1:15" s="49" customFormat="1" ht="30" customHeight="1">
      <c r="A56" s="257" t="s">
        <v>1864</v>
      </c>
      <c r="B56" s="676" t="s">
        <v>298</v>
      </c>
      <c r="C56" s="358" t="s">
        <v>1868</v>
      </c>
      <c r="D56" s="258" t="s">
        <v>421</v>
      </c>
      <c r="E56" s="246">
        <v>0.52</v>
      </c>
      <c r="F56" s="246">
        <v>1</v>
      </c>
      <c r="G56" s="353">
        <v>0</v>
      </c>
      <c r="J56" s="1289"/>
      <c r="K56" s="1292"/>
      <c r="M56" s="1289"/>
      <c r="N56" s="1289"/>
      <c r="O56" s="1289"/>
    </row>
    <row r="57" spans="1:15" s="49" customFormat="1" ht="30" customHeight="1">
      <c r="A57" s="257" t="s">
        <v>1864</v>
      </c>
      <c r="B57" s="676" t="s">
        <v>298</v>
      </c>
      <c r="C57" s="358" t="s">
        <v>1869</v>
      </c>
      <c r="D57" s="258" t="s">
        <v>422</v>
      </c>
      <c r="E57" s="246">
        <v>0.65</v>
      </c>
      <c r="F57" s="246">
        <v>1</v>
      </c>
      <c r="G57" s="353">
        <v>0</v>
      </c>
      <c r="J57" s="1289"/>
      <c r="K57" s="1292"/>
      <c r="M57" s="1289"/>
      <c r="N57" s="1289"/>
      <c r="O57" s="1289"/>
    </row>
    <row r="58" spans="1:15" s="49" customFormat="1" ht="30" customHeight="1">
      <c r="A58" s="257" t="s">
        <v>1864</v>
      </c>
      <c r="B58" s="676" t="s">
        <v>298</v>
      </c>
      <c r="C58" s="358" t="s">
        <v>5672</v>
      </c>
      <c r="D58" s="258" t="s">
        <v>6184</v>
      </c>
      <c r="E58" s="246">
        <v>2.79</v>
      </c>
      <c r="F58" s="246">
        <v>1</v>
      </c>
      <c r="G58" s="353">
        <v>1.5599999999999999E-2</v>
      </c>
      <c r="J58" s="1289"/>
      <c r="K58" s="1293"/>
      <c r="M58" s="1289"/>
      <c r="N58" s="1289"/>
      <c r="O58" s="1289"/>
    </row>
    <row r="59" spans="1:15" s="49" customFormat="1" ht="30" customHeight="1">
      <c r="A59" s="257" t="s">
        <v>1864</v>
      </c>
      <c r="B59" s="676" t="s">
        <v>298</v>
      </c>
      <c r="C59" s="358" t="s">
        <v>5673</v>
      </c>
      <c r="D59" s="258" t="s">
        <v>6185</v>
      </c>
      <c r="E59" s="246">
        <v>3.23</v>
      </c>
      <c r="F59" s="246">
        <v>1</v>
      </c>
      <c r="G59" s="353">
        <v>1.34E-2</v>
      </c>
      <c r="J59" s="1289"/>
      <c r="K59" s="1293"/>
      <c r="M59" s="1289"/>
      <c r="N59" s="1289"/>
      <c r="O59" s="1289"/>
    </row>
    <row r="60" spans="1:15" s="49" customFormat="1" ht="30" customHeight="1">
      <c r="A60" s="257" t="s">
        <v>1864</v>
      </c>
      <c r="B60" s="676" t="s">
        <v>298</v>
      </c>
      <c r="C60" s="677" t="s">
        <v>5674</v>
      </c>
      <c r="D60" s="258" t="s">
        <v>6186</v>
      </c>
      <c r="E60" s="246">
        <v>5.14</v>
      </c>
      <c r="F60" s="246">
        <v>1</v>
      </c>
      <c r="G60" s="353">
        <v>8.6E-3</v>
      </c>
      <c r="J60" s="1289"/>
      <c r="K60" s="1293"/>
      <c r="M60" s="1289"/>
      <c r="N60" s="1289"/>
      <c r="O60" s="1289"/>
    </row>
    <row r="61" spans="1:15" s="49" customFormat="1" ht="30" customHeight="1">
      <c r="A61" s="257" t="s">
        <v>1864</v>
      </c>
      <c r="B61" s="676" t="s">
        <v>298</v>
      </c>
      <c r="C61" s="677" t="s">
        <v>5675</v>
      </c>
      <c r="D61" s="258" t="s">
        <v>6187</v>
      </c>
      <c r="E61" s="246">
        <v>4.05</v>
      </c>
      <c r="F61" s="246">
        <v>1</v>
      </c>
      <c r="G61" s="353">
        <v>1.0699999999999999E-2</v>
      </c>
      <c r="J61" s="1289"/>
      <c r="K61" s="1293"/>
      <c r="M61" s="1289"/>
      <c r="N61" s="1289"/>
      <c r="O61" s="1289"/>
    </row>
    <row r="62" spans="1:15" s="49" customFormat="1" ht="30" customHeight="1">
      <c r="A62" s="257" t="s">
        <v>1864</v>
      </c>
      <c r="B62" s="676" t="s">
        <v>298</v>
      </c>
      <c r="C62" s="358" t="s">
        <v>5676</v>
      </c>
      <c r="D62" s="258" t="s">
        <v>6188</v>
      </c>
      <c r="E62" s="246">
        <v>5.0199999999999996</v>
      </c>
      <c r="F62" s="246">
        <v>1</v>
      </c>
      <c r="G62" s="353">
        <v>9.9000000000000008E-3</v>
      </c>
      <c r="J62" s="1289"/>
      <c r="K62" s="1293"/>
      <c r="M62" s="1289"/>
      <c r="N62" s="1289"/>
      <c r="O62" s="1289"/>
    </row>
    <row r="63" spans="1:15" s="49" customFormat="1" ht="30" customHeight="1">
      <c r="A63" s="257" t="s">
        <v>1864</v>
      </c>
      <c r="B63" s="676" t="s">
        <v>298</v>
      </c>
      <c r="C63" s="358" t="s">
        <v>5678</v>
      </c>
      <c r="D63" s="258" t="s">
        <v>6189</v>
      </c>
      <c r="E63" s="246">
        <v>6.66</v>
      </c>
      <c r="F63" s="246">
        <v>1</v>
      </c>
      <c r="G63" s="353">
        <v>6.4999999999999997E-3</v>
      </c>
      <c r="J63" s="1289"/>
      <c r="K63" s="1293"/>
      <c r="M63" s="1289"/>
      <c r="N63" s="1289"/>
      <c r="O63" s="1289"/>
    </row>
    <row r="64" spans="1:15" s="49" customFormat="1" ht="30" customHeight="1">
      <c r="A64" s="257" t="s">
        <v>1864</v>
      </c>
      <c r="B64" s="1166" t="s">
        <v>298</v>
      </c>
      <c r="C64" s="358" t="s">
        <v>6190</v>
      </c>
      <c r="D64" s="258" t="s">
        <v>6191</v>
      </c>
      <c r="E64" s="246">
        <v>8.75</v>
      </c>
      <c r="F64" s="246">
        <v>1</v>
      </c>
      <c r="G64" s="353">
        <v>5.1000000000000004E-3</v>
      </c>
      <c r="J64" s="1289"/>
      <c r="K64" s="1293"/>
      <c r="M64" s="1289"/>
      <c r="N64" s="1289"/>
      <c r="O64" s="1289"/>
    </row>
    <row r="65" spans="1:15" s="49" customFormat="1" ht="30" customHeight="1">
      <c r="A65" s="257" t="s">
        <v>1864</v>
      </c>
      <c r="B65" s="676" t="s">
        <v>298</v>
      </c>
      <c r="C65" s="358" t="s">
        <v>5424</v>
      </c>
      <c r="D65" s="258" t="s">
        <v>5425</v>
      </c>
      <c r="E65" s="246">
        <v>1.06</v>
      </c>
      <c r="F65" s="246">
        <v>1</v>
      </c>
      <c r="G65" s="353">
        <v>0.91320000000000001</v>
      </c>
      <c r="J65" s="1289"/>
      <c r="K65" s="1293"/>
      <c r="M65" s="1289"/>
      <c r="N65" s="1289"/>
      <c r="O65" s="1289"/>
    </row>
    <row r="66" spans="1:15" s="49" customFormat="1" ht="30" customHeight="1">
      <c r="A66" s="257" t="s">
        <v>1864</v>
      </c>
      <c r="B66" s="676" t="s">
        <v>298</v>
      </c>
      <c r="C66" s="358" t="s">
        <v>5426</v>
      </c>
      <c r="D66" s="258" t="s">
        <v>5427</v>
      </c>
      <c r="E66" s="246">
        <v>8.9700000000000006</v>
      </c>
      <c r="F66" s="246">
        <v>1</v>
      </c>
      <c r="G66" s="353">
        <v>0.10489999999999999</v>
      </c>
      <c r="J66" s="1289"/>
      <c r="K66" s="1293"/>
      <c r="M66" s="1289"/>
      <c r="N66" s="1289"/>
      <c r="O66" s="1289"/>
    </row>
    <row r="67" spans="1:15" s="49" customFormat="1" ht="30" customHeight="1">
      <c r="A67" s="257" t="s">
        <v>1870</v>
      </c>
      <c r="B67" s="676" t="s">
        <v>306</v>
      </c>
      <c r="C67" s="358" t="s">
        <v>1871</v>
      </c>
      <c r="D67" s="258" t="s">
        <v>423</v>
      </c>
      <c r="E67" s="246">
        <v>0.8</v>
      </c>
      <c r="F67" s="246">
        <v>0.94</v>
      </c>
      <c r="G67" s="353">
        <v>0</v>
      </c>
      <c r="J67" s="1289"/>
      <c r="K67" s="1292"/>
      <c r="M67" s="1289"/>
      <c r="N67" s="1289"/>
      <c r="O67" s="1289"/>
    </row>
    <row r="68" spans="1:15" s="49" customFormat="1" ht="30" customHeight="1">
      <c r="A68" s="257" t="s">
        <v>1870</v>
      </c>
      <c r="B68" s="676" t="s">
        <v>306</v>
      </c>
      <c r="C68" s="358" t="s">
        <v>1872</v>
      </c>
      <c r="D68" s="258" t="s">
        <v>424</v>
      </c>
      <c r="E68" s="246">
        <v>3.39</v>
      </c>
      <c r="F68" s="246">
        <v>0.94</v>
      </c>
      <c r="G68" s="353">
        <v>0</v>
      </c>
      <c r="J68" s="1289"/>
      <c r="K68" s="1292"/>
      <c r="M68" s="1289"/>
      <c r="N68" s="1289"/>
      <c r="O68" s="1289"/>
    </row>
    <row r="69" spans="1:15" s="49" customFormat="1" ht="30" customHeight="1">
      <c r="A69" s="257" t="s">
        <v>1873</v>
      </c>
      <c r="B69" s="676" t="s">
        <v>307</v>
      </c>
      <c r="C69" s="358" t="s">
        <v>1874</v>
      </c>
      <c r="D69" s="258" t="s">
        <v>6192</v>
      </c>
      <c r="E69" s="246">
        <v>1.53</v>
      </c>
      <c r="F69" s="246">
        <v>0.94</v>
      </c>
      <c r="G69" s="353">
        <v>0</v>
      </c>
      <c r="J69" s="1289"/>
      <c r="K69" s="1292"/>
      <c r="M69" s="1289"/>
      <c r="N69" s="1289"/>
      <c r="O69" s="1289"/>
    </row>
    <row r="70" spans="1:15" s="49" customFormat="1" ht="30" customHeight="1">
      <c r="A70" s="257" t="s">
        <v>1873</v>
      </c>
      <c r="B70" s="676" t="s">
        <v>307</v>
      </c>
      <c r="C70" s="677" t="s">
        <v>1875</v>
      </c>
      <c r="D70" s="258" t="s">
        <v>6193</v>
      </c>
      <c r="E70" s="246">
        <v>3.17</v>
      </c>
      <c r="F70" s="246">
        <v>0.94</v>
      </c>
      <c r="G70" s="353">
        <v>0</v>
      </c>
      <c r="J70" s="1289"/>
      <c r="K70" s="1292"/>
      <c r="M70" s="1289"/>
      <c r="N70" s="1289"/>
      <c r="O70" s="1289"/>
    </row>
    <row r="71" spans="1:15" s="49" customFormat="1" ht="30" customHeight="1">
      <c r="A71" s="257" t="s">
        <v>1876</v>
      </c>
      <c r="B71" s="676" t="s">
        <v>308</v>
      </c>
      <c r="C71" s="358" t="s">
        <v>1877</v>
      </c>
      <c r="D71" s="258" t="s">
        <v>425</v>
      </c>
      <c r="E71" s="246">
        <v>0.98</v>
      </c>
      <c r="F71" s="246">
        <v>0.94</v>
      </c>
      <c r="G71" s="353">
        <v>0</v>
      </c>
      <c r="J71" s="1289"/>
      <c r="K71" s="1292"/>
      <c r="M71" s="1289"/>
      <c r="N71" s="1289"/>
      <c r="O71" s="1289"/>
    </row>
    <row r="72" spans="1:15" s="49" customFormat="1" ht="30" customHeight="1">
      <c r="A72" s="257" t="s">
        <v>1876</v>
      </c>
      <c r="B72" s="676" t="s">
        <v>308</v>
      </c>
      <c r="C72" s="677" t="s">
        <v>1878</v>
      </c>
      <c r="D72" s="258" t="s">
        <v>6015</v>
      </c>
      <c r="E72" s="246">
        <v>1.52</v>
      </c>
      <c r="F72" s="246">
        <v>1</v>
      </c>
      <c r="G72" s="353">
        <v>0.13780000000000001</v>
      </c>
      <c r="J72" s="1289"/>
      <c r="K72" s="1293"/>
      <c r="M72" s="1289"/>
      <c r="N72" s="1289"/>
      <c r="O72" s="1289"/>
    </row>
    <row r="73" spans="1:15" s="49" customFormat="1" ht="30" customHeight="1">
      <c r="A73" s="257" t="s">
        <v>1876</v>
      </c>
      <c r="B73" s="676" t="s">
        <v>308</v>
      </c>
      <c r="C73" s="677" t="s">
        <v>1880</v>
      </c>
      <c r="D73" s="258" t="s">
        <v>6016</v>
      </c>
      <c r="E73" s="246">
        <v>2.57</v>
      </c>
      <c r="F73" s="246">
        <v>1</v>
      </c>
      <c r="G73" s="353">
        <v>8.3500000000000005E-2</v>
      </c>
      <c r="J73" s="1289"/>
      <c r="K73" s="1293"/>
      <c r="M73" s="1289"/>
      <c r="N73" s="1289"/>
      <c r="O73" s="1289"/>
    </row>
    <row r="74" spans="1:15" s="49" customFormat="1" ht="30" customHeight="1">
      <c r="A74" s="257" t="s">
        <v>1882</v>
      </c>
      <c r="B74" s="676" t="s">
        <v>315</v>
      </c>
      <c r="C74" s="677" t="s">
        <v>1883</v>
      </c>
      <c r="D74" s="258" t="s">
        <v>426</v>
      </c>
      <c r="E74" s="246">
        <v>0.94</v>
      </c>
      <c r="F74" s="246">
        <v>0.94</v>
      </c>
      <c r="G74" s="353">
        <v>0</v>
      </c>
      <c r="J74" s="1289"/>
      <c r="K74" s="1292"/>
      <c r="M74" s="1289"/>
      <c r="N74" s="1289"/>
      <c r="O74" s="1289"/>
    </row>
    <row r="75" spans="1:15" s="49" customFormat="1" ht="30" customHeight="1">
      <c r="A75" s="257" t="s">
        <v>1882</v>
      </c>
      <c r="B75" s="676" t="s">
        <v>315</v>
      </c>
      <c r="C75" s="677" t="s">
        <v>1884</v>
      </c>
      <c r="D75" s="258" t="s">
        <v>427</v>
      </c>
      <c r="E75" s="246">
        <v>2.57</v>
      </c>
      <c r="F75" s="246">
        <v>0.9</v>
      </c>
      <c r="G75" s="353">
        <v>0</v>
      </c>
      <c r="J75" s="1289"/>
      <c r="K75" s="1292"/>
      <c r="M75" s="1289"/>
      <c r="N75" s="1289"/>
      <c r="O75" s="1289"/>
    </row>
    <row r="76" spans="1:15" s="49" customFormat="1" ht="30" customHeight="1">
      <c r="A76" s="257" t="s">
        <v>1885</v>
      </c>
      <c r="B76" s="676" t="s">
        <v>428</v>
      </c>
      <c r="C76" s="358" t="s">
        <v>1886</v>
      </c>
      <c r="D76" s="258" t="s">
        <v>6194</v>
      </c>
      <c r="E76" s="246">
        <v>1.6</v>
      </c>
      <c r="F76" s="246">
        <v>0.95</v>
      </c>
      <c r="G76" s="353">
        <v>0</v>
      </c>
      <c r="J76" s="1289"/>
      <c r="K76" s="1292"/>
      <c r="M76" s="1289"/>
      <c r="N76" s="1289"/>
      <c r="O76" s="1289"/>
    </row>
    <row r="77" spans="1:15" s="49" customFormat="1" ht="45" customHeight="1">
      <c r="A77" s="257" t="s">
        <v>1885</v>
      </c>
      <c r="B77" s="676" t="s">
        <v>428</v>
      </c>
      <c r="C77" s="677" t="s">
        <v>1887</v>
      </c>
      <c r="D77" s="258" t="s">
        <v>680</v>
      </c>
      <c r="E77" s="246">
        <v>3.25</v>
      </c>
      <c r="F77" s="246">
        <v>1</v>
      </c>
      <c r="G77" s="353">
        <v>0</v>
      </c>
      <c r="J77" s="1289"/>
      <c r="K77" s="1292"/>
      <c r="M77" s="1289"/>
      <c r="N77" s="1289"/>
      <c r="O77" s="1289"/>
    </row>
    <row r="78" spans="1:15" s="49" customFormat="1" ht="30" customHeight="1">
      <c r="A78" s="257" t="s">
        <v>1885</v>
      </c>
      <c r="B78" s="676" t="s">
        <v>428</v>
      </c>
      <c r="C78" s="677" t="s">
        <v>1888</v>
      </c>
      <c r="D78" s="258" t="s">
        <v>430</v>
      </c>
      <c r="E78" s="246">
        <v>3.18</v>
      </c>
      <c r="F78" s="246">
        <v>1</v>
      </c>
      <c r="G78" s="353">
        <v>0</v>
      </c>
      <c r="J78" s="1289"/>
      <c r="K78" s="1292"/>
      <c r="M78" s="1289"/>
      <c r="N78" s="1289"/>
      <c r="O78" s="1289"/>
    </row>
    <row r="79" spans="1:15" s="49" customFormat="1" ht="30" customHeight="1">
      <c r="A79" s="257" t="s">
        <v>1885</v>
      </c>
      <c r="B79" s="676" t="s">
        <v>428</v>
      </c>
      <c r="C79" s="677" t="s">
        <v>1889</v>
      </c>
      <c r="D79" s="258" t="s">
        <v>431</v>
      </c>
      <c r="E79" s="246">
        <v>0.8</v>
      </c>
      <c r="F79" s="246">
        <v>0.94</v>
      </c>
      <c r="G79" s="353">
        <v>0</v>
      </c>
      <c r="J79" s="1289"/>
      <c r="K79" s="1292"/>
      <c r="M79" s="1289"/>
      <c r="N79" s="1289"/>
      <c r="O79" s="1289"/>
    </row>
    <row r="80" spans="1:15" s="49" customFormat="1" ht="30" customHeight="1">
      <c r="A80" s="257" t="s">
        <v>1890</v>
      </c>
      <c r="B80" s="676" t="s">
        <v>322</v>
      </c>
      <c r="C80" s="358" t="s">
        <v>1900</v>
      </c>
      <c r="D80" s="258" t="s">
        <v>323</v>
      </c>
      <c r="E80" s="246">
        <v>2.35</v>
      </c>
      <c r="F80" s="246">
        <v>1</v>
      </c>
      <c r="G80" s="353">
        <v>0</v>
      </c>
      <c r="J80" s="1289"/>
      <c r="K80" s="1292"/>
      <c r="M80" s="1289"/>
      <c r="N80" s="1289"/>
      <c r="O80" s="1289"/>
    </row>
    <row r="81" spans="1:15" s="49" customFormat="1" ht="30" customHeight="1">
      <c r="A81" s="257" t="s">
        <v>1890</v>
      </c>
      <c r="B81" s="676" t="s">
        <v>322</v>
      </c>
      <c r="C81" s="358" t="s">
        <v>1901</v>
      </c>
      <c r="D81" s="258" t="s">
        <v>324</v>
      </c>
      <c r="E81" s="246">
        <v>2.48</v>
      </c>
      <c r="F81" s="246">
        <v>1</v>
      </c>
      <c r="G81" s="353">
        <v>0</v>
      </c>
      <c r="J81" s="1289"/>
      <c r="K81" s="1292"/>
      <c r="M81" s="1289"/>
      <c r="N81" s="1289"/>
      <c r="O81" s="1289"/>
    </row>
    <row r="82" spans="1:15" s="49" customFormat="1" ht="30" customHeight="1">
      <c r="A82" s="257" t="s">
        <v>1890</v>
      </c>
      <c r="B82" s="676" t="s">
        <v>322</v>
      </c>
      <c r="C82" s="358" t="s">
        <v>1902</v>
      </c>
      <c r="D82" s="258" t="s">
        <v>5428</v>
      </c>
      <c r="E82" s="246">
        <v>2.17</v>
      </c>
      <c r="F82" s="246">
        <v>1</v>
      </c>
      <c r="G82" s="353">
        <v>0</v>
      </c>
      <c r="J82" s="1289"/>
      <c r="K82" s="1292"/>
      <c r="M82" s="1289"/>
      <c r="N82" s="1289"/>
      <c r="O82" s="1289"/>
    </row>
    <row r="83" spans="1:15" s="49" customFormat="1" ht="42.75">
      <c r="A83" s="257" t="s">
        <v>1890</v>
      </c>
      <c r="B83" s="676" t="s">
        <v>322</v>
      </c>
      <c r="C83" s="677" t="s">
        <v>2683</v>
      </c>
      <c r="D83" s="258" t="s">
        <v>4895</v>
      </c>
      <c r="E83" s="246">
        <v>2.44</v>
      </c>
      <c r="F83" s="246">
        <v>1</v>
      </c>
      <c r="G83" s="353">
        <v>0</v>
      </c>
      <c r="J83" s="1289"/>
      <c r="K83" s="1292"/>
      <c r="M83" s="1289"/>
      <c r="N83" s="1289"/>
      <c r="O83" s="1289"/>
    </row>
    <row r="84" spans="1:15" s="49" customFormat="1" ht="30" customHeight="1">
      <c r="A84" s="257" t="s">
        <v>1890</v>
      </c>
      <c r="B84" s="676" t="s">
        <v>322</v>
      </c>
      <c r="C84" s="677" t="s">
        <v>3579</v>
      </c>
      <c r="D84" s="258" t="s">
        <v>6033</v>
      </c>
      <c r="E84" s="246">
        <v>0.74</v>
      </c>
      <c r="F84" s="246">
        <v>1</v>
      </c>
      <c r="G84" s="353">
        <v>0</v>
      </c>
      <c r="J84" s="1289"/>
      <c r="K84" s="1292"/>
      <c r="M84" s="1289"/>
      <c r="N84" s="1289"/>
      <c r="O84" s="1289"/>
    </row>
    <row r="85" spans="1:15" s="49" customFormat="1" ht="30" customHeight="1">
      <c r="A85" s="257" t="s">
        <v>1890</v>
      </c>
      <c r="B85" s="676" t="s">
        <v>322</v>
      </c>
      <c r="C85" s="677" t="s">
        <v>3580</v>
      </c>
      <c r="D85" s="258" t="s">
        <v>6034</v>
      </c>
      <c r="E85" s="246">
        <v>1.44</v>
      </c>
      <c r="F85" s="246">
        <v>1</v>
      </c>
      <c r="G85" s="353">
        <v>0</v>
      </c>
      <c r="J85" s="1289"/>
      <c r="K85" s="1292"/>
      <c r="M85" s="1289"/>
      <c r="N85" s="1289"/>
      <c r="O85" s="1289"/>
    </row>
    <row r="86" spans="1:15" s="49" customFormat="1" ht="30" customHeight="1">
      <c r="A86" s="257" t="s">
        <v>1890</v>
      </c>
      <c r="B86" s="676" t="s">
        <v>322</v>
      </c>
      <c r="C86" s="677" t="s">
        <v>3581</v>
      </c>
      <c r="D86" s="258" t="s">
        <v>6035</v>
      </c>
      <c r="E86" s="246">
        <v>2.2200000000000002</v>
      </c>
      <c r="F86" s="246">
        <v>1</v>
      </c>
      <c r="G86" s="353">
        <v>0</v>
      </c>
      <c r="J86" s="1289"/>
      <c r="K86" s="1292"/>
      <c r="M86" s="1289"/>
      <c r="N86" s="1289"/>
      <c r="O86" s="1289"/>
    </row>
    <row r="87" spans="1:15" s="49" customFormat="1" ht="30" customHeight="1">
      <c r="A87" s="257" t="s">
        <v>1890</v>
      </c>
      <c r="B87" s="676" t="s">
        <v>322</v>
      </c>
      <c r="C87" s="677" t="s">
        <v>3582</v>
      </c>
      <c r="D87" s="258" t="s">
        <v>6036</v>
      </c>
      <c r="E87" s="246">
        <v>2.93</v>
      </c>
      <c r="F87" s="246">
        <v>1</v>
      </c>
      <c r="G87" s="353">
        <v>0</v>
      </c>
      <c r="J87" s="1289"/>
      <c r="K87" s="1292"/>
      <c r="M87" s="1289"/>
      <c r="N87" s="1289"/>
      <c r="O87" s="1289"/>
    </row>
    <row r="88" spans="1:15" s="49" customFormat="1" ht="30" customHeight="1">
      <c r="A88" s="257" t="s">
        <v>1890</v>
      </c>
      <c r="B88" s="676" t="s">
        <v>322</v>
      </c>
      <c r="C88" s="677" t="s">
        <v>3583</v>
      </c>
      <c r="D88" s="258" t="s">
        <v>6037</v>
      </c>
      <c r="E88" s="246">
        <v>3.14</v>
      </c>
      <c r="F88" s="246">
        <v>1</v>
      </c>
      <c r="G88" s="353">
        <v>0</v>
      </c>
      <c r="J88" s="1289"/>
      <c r="K88" s="1292"/>
      <c r="M88" s="1289"/>
      <c r="N88" s="1289"/>
      <c r="O88" s="1289"/>
    </row>
    <row r="89" spans="1:15" s="49" customFormat="1" ht="30" customHeight="1">
      <c r="A89" s="257" t="s">
        <v>1890</v>
      </c>
      <c r="B89" s="676" t="s">
        <v>322</v>
      </c>
      <c r="C89" s="677" t="s">
        <v>3584</v>
      </c>
      <c r="D89" s="258" t="s">
        <v>6038</v>
      </c>
      <c r="E89" s="246">
        <v>3.8</v>
      </c>
      <c r="F89" s="246">
        <v>1</v>
      </c>
      <c r="G89" s="353">
        <v>0</v>
      </c>
      <c r="J89" s="1289"/>
      <c r="K89" s="1292"/>
      <c r="M89" s="1289"/>
      <c r="N89" s="1289"/>
      <c r="O89" s="1289"/>
    </row>
    <row r="90" spans="1:15" s="49" customFormat="1" ht="30" customHeight="1">
      <c r="A90" s="257" t="s">
        <v>1890</v>
      </c>
      <c r="B90" s="676" t="s">
        <v>322</v>
      </c>
      <c r="C90" s="677" t="s">
        <v>3585</v>
      </c>
      <c r="D90" s="258" t="s">
        <v>6039</v>
      </c>
      <c r="E90" s="246">
        <v>4.7</v>
      </c>
      <c r="F90" s="246">
        <v>1</v>
      </c>
      <c r="G90" s="353">
        <v>0</v>
      </c>
      <c r="J90" s="1289"/>
      <c r="K90" s="1292"/>
      <c r="M90" s="1289"/>
      <c r="N90" s="1289"/>
      <c r="O90" s="1289"/>
    </row>
    <row r="91" spans="1:15" s="49" customFormat="1" ht="30" customHeight="1">
      <c r="A91" s="257" t="s">
        <v>1890</v>
      </c>
      <c r="B91" s="676" t="s">
        <v>322</v>
      </c>
      <c r="C91" s="677" t="s">
        <v>3586</v>
      </c>
      <c r="D91" s="258" t="s">
        <v>6040</v>
      </c>
      <c r="E91" s="246">
        <v>22.62</v>
      </c>
      <c r="F91" s="246">
        <v>1</v>
      </c>
      <c r="G91" s="354">
        <v>3.6600000000000001E-2</v>
      </c>
      <c r="J91" s="1289"/>
      <c r="K91" s="1293"/>
      <c r="M91" s="1289"/>
      <c r="N91" s="1289"/>
      <c r="O91" s="1289"/>
    </row>
    <row r="92" spans="1:15" s="49" customFormat="1" ht="30" customHeight="1">
      <c r="A92" s="257" t="s">
        <v>1890</v>
      </c>
      <c r="B92" s="676" t="s">
        <v>322</v>
      </c>
      <c r="C92" s="677" t="s">
        <v>3587</v>
      </c>
      <c r="D92" s="258" t="s">
        <v>1895</v>
      </c>
      <c r="E92" s="246">
        <v>4.09</v>
      </c>
      <c r="F92" s="246">
        <v>1</v>
      </c>
      <c r="G92" s="354">
        <v>0.78380000000000005</v>
      </c>
      <c r="J92" s="1289"/>
      <c r="K92" s="1293"/>
      <c r="M92" s="1289"/>
      <c r="N92" s="1289"/>
      <c r="O92" s="1289"/>
    </row>
    <row r="93" spans="1:15" s="49" customFormat="1" ht="30" customHeight="1">
      <c r="A93" s="257" t="s">
        <v>1890</v>
      </c>
      <c r="B93" s="676" t="s">
        <v>322</v>
      </c>
      <c r="C93" s="677" t="s">
        <v>3588</v>
      </c>
      <c r="D93" s="258" t="s">
        <v>1897</v>
      </c>
      <c r="E93" s="246">
        <v>4.96</v>
      </c>
      <c r="F93" s="246">
        <v>1</v>
      </c>
      <c r="G93" s="354">
        <v>0.82640000000000002</v>
      </c>
      <c r="J93" s="1289"/>
      <c r="K93" s="1293"/>
      <c r="M93" s="1289"/>
      <c r="N93" s="1289"/>
      <c r="O93" s="1289"/>
    </row>
    <row r="94" spans="1:15" s="49" customFormat="1" ht="30" customHeight="1">
      <c r="A94" s="257" t="s">
        <v>1890</v>
      </c>
      <c r="B94" s="676" t="s">
        <v>322</v>
      </c>
      <c r="C94" s="677" t="s">
        <v>3589</v>
      </c>
      <c r="D94" s="258" t="s">
        <v>1898</v>
      </c>
      <c r="E94" s="246">
        <v>13.27</v>
      </c>
      <c r="F94" s="246">
        <v>1</v>
      </c>
      <c r="G94" s="354">
        <v>0.31859999999999999</v>
      </c>
      <c r="J94" s="1289"/>
      <c r="K94" s="1293"/>
      <c r="M94" s="1289"/>
      <c r="N94" s="1289"/>
      <c r="O94" s="1289"/>
    </row>
    <row r="95" spans="1:15" s="49" customFormat="1" ht="30" customHeight="1">
      <c r="A95" s="257" t="s">
        <v>1890</v>
      </c>
      <c r="B95" s="676" t="s">
        <v>322</v>
      </c>
      <c r="C95" s="677" t="s">
        <v>3590</v>
      </c>
      <c r="D95" s="258" t="s">
        <v>6195</v>
      </c>
      <c r="E95" s="246">
        <v>25.33</v>
      </c>
      <c r="F95" s="246">
        <v>1</v>
      </c>
      <c r="G95" s="354">
        <v>0.16689999999999999</v>
      </c>
      <c r="J95" s="1289"/>
      <c r="K95" s="1293"/>
      <c r="M95" s="1289"/>
      <c r="N95" s="1289"/>
      <c r="O95" s="1289"/>
    </row>
    <row r="96" spans="1:15" s="49" customFormat="1" ht="30" customHeight="1">
      <c r="A96" s="257" t="s">
        <v>1890</v>
      </c>
      <c r="B96" s="676" t="s">
        <v>322</v>
      </c>
      <c r="C96" s="677" t="s">
        <v>3591</v>
      </c>
      <c r="D96" s="258" t="s">
        <v>6196</v>
      </c>
      <c r="E96" s="246">
        <v>0.16</v>
      </c>
      <c r="F96" s="246">
        <v>1</v>
      </c>
      <c r="G96" s="353">
        <v>0</v>
      </c>
      <c r="J96" s="1289"/>
      <c r="K96" s="1292"/>
      <c r="M96" s="1289"/>
      <c r="N96" s="1289"/>
      <c r="O96" s="1289"/>
    </row>
    <row r="97" spans="1:15" s="49" customFormat="1" ht="30" customHeight="1">
      <c r="A97" s="257" t="s">
        <v>1890</v>
      </c>
      <c r="B97" s="676" t="s">
        <v>322</v>
      </c>
      <c r="C97" s="677" t="s">
        <v>3592</v>
      </c>
      <c r="D97" s="258" t="s">
        <v>6197</v>
      </c>
      <c r="E97" s="246">
        <v>0.67</v>
      </c>
      <c r="F97" s="246">
        <v>1</v>
      </c>
      <c r="G97" s="353">
        <v>0</v>
      </c>
      <c r="J97" s="1289"/>
      <c r="K97" s="1292"/>
      <c r="M97" s="1289"/>
      <c r="N97" s="1289"/>
      <c r="O97" s="1289"/>
    </row>
    <row r="98" spans="1:15" s="49" customFormat="1" ht="30" customHeight="1">
      <c r="A98" s="257" t="s">
        <v>1890</v>
      </c>
      <c r="B98" s="676" t="s">
        <v>322</v>
      </c>
      <c r="C98" s="677" t="s">
        <v>3593</v>
      </c>
      <c r="D98" s="258" t="s">
        <v>6198</v>
      </c>
      <c r="E98" s="246">
        <v>1.8</v>
      </c>
      <c r="F98" s="246">
        <v>1</v>
      </c>
      <c r="G98" s="353">
        <v>0</v>
      </c>
      <c r="J98" s="1289"/>
      <c r="K98" s="1292"/>
      <c r="M98" s="1289"/>
      <c r="N98" s="1289"/>
      <c r="O98" s="1289"/>
    </row>
    <row r="99" spans="1:15" s="49" customFormat="1" ht="30" customHeight="1">
      <c r="A99" s="257" t="s">
        <v>1890</v>
      </c>
      <c r="B99" s="676" t="s">
        <v>322</v>
      </c>
      <c r="C99" s="677" t="s">
        <v>3594</v>
      </c>
      <c r="D99" s="258" t="s">
        <v>6199</v>
      </c>
      <c r="E99" s="246">
        <v>2.94</v>
      </c>
      <c r="F99" s="246">
        <v>1</v>
      </c>
      <c r="G99" s="353">
        <v>0</v>
      </c>
      <c r="J99" s="1289"/>
      <c r="K99" s="1292"/>
      <c r="M99" s="1289"/>
      <c r="N99" s="1289"/>
      <c r="O99" s="1289"/>
    </row>
    <row r="100" spans="1:15" s="49" customFormat="1" ht="30" customHeight="1">
      <c r="A100" s="257" t="s">
        <v>1890</v>
      </c>
      <c r="B100" s="676" t="s">
        <v>322</v>
      </c>
      <c r="C100" s="677" t="s">
        <v>3595</v>
      </c>
      <c r="D100" s="258" t="s">
        <v>3596</v>
      </c>
      <c r="E100" s="246">
        <v>0.28999999999999998</v>
      </c>
      <c r="F100" s="246">
        <v>1</v>
      </c>
      <c r="G100" s="354">
        <v>0.58879999999999999</v>
      </c>
      <c r="J100" s="1289"/>
      <c r="K100" s="1293"/>
      <c r="M100" s="1289"/>
      <c r="N100" s="1289"/>
      <c r="O100" s="1289"/>
    </row>
    <row r="101" spans="1:15" s="49" customFormat="1" ht="30" customHeight="1">
      <c r="A101" s="257" t="s">
        <v>1890</v>
      </c>
      <c r="B101" s="676" t="s">
        <v>322</v>
      </c>
      <c r="C101" s="677" t="s">
        <v>3597</v>
      </c>
      <c r="D101" s="258" t="s">
        <v>3598</v>
      </c>
      <c r="E101" s="246">
        <v>1.31</v>
      </c>
      <c r="F101" s="246">
        <v>1</v>
      </c>
      <c r="G101" s="354">
        <v>0.58879999999999999</v>
      </c>
      <c r="J101" s="1289"/>
      <c r="K101" s="1293"/>
      <c r="M101" s="1289"/>
      <c r="N101" s="1289"/>
      <c r="O101" s="1289"/>
    </row>
    <row r="102" spans="1:15" s="49" customFormat="1" ht="30" customHeight="1">
      <c r="A102" s="257" t="s">
        <v>1890</v>
      </c>
      <c r="B102" s="676" t="s">
        <v>322</v>
      </c>
      <c r="C102" s="677" t="s">
        <v>3599</v>
      </c>
      <c r="D102" s="258" t="s">
        <v>3600</v>
      </c>
      <c r="E102" s="246">
        <v>3.02</v>
      </c>
      <c r="F102" s="246">
        <v>1</v>
      </c>
      <c r="G102" s="354">
        <v>0.58879999999999999</v>
      </c>
      <c r="J102" s="1289"/>
      <c r="K102" s="1293"/>
      <c r="M102" s="1289"/>
      <c r="N102" s="1289"/>
      <c r="O102" s="1289"/>
    </row>
    <row r="103" spans="1:15" s="49" customFormat="1" ht="30" customHeight="1">
      <c r="A103" s="257" t="s">
        <v>1890</v>
      </c>
      <c r="B103" s="676" t="s">
        <v>322</v>
      </c>
      <c r="C103" s="677" t="s">
        <v>3601</v>
      </c>
      <c r="D103" s="258" t="s">
        <v>3602</v>
      </c>
      <c r="E103" s="246">
        <v>5.15</v>
      </c>
      <c r="F103" s="246">
        <v>1</v>
      </c>
      <c r="G103" s="354">
        <v>0.58879999999999999</v>
      </c>
      <c r="J103" s="1289"/>
      <c r="K103" s="1293"/>
      <c r="M103" s="1289"/>
      <c r="N103" s="1289"/>
      <c r="O103" s="1289"/>
    </row>
    <row r="104" spans="1:15" s="49" customFormat="1" ht="30" customHeight="1">
      <c r="A104" s="257" t="s">
        <v>1890</v>
      </c>
      <c r="B104" s="676" t="s">
        <v>322</v>
      </c>
      <c r="C104" s="677" t="s">
        <v>3603</v>
      </c>
      <c r="D104" s="258" t="s">
        <v>3604</v>
      </c>
      <c r="E104" s="246">
        <v>5.76</v>
      </c>
      <c r="F104" s="246">
        <v>1</v>
      </c>
      <c r="G104" s="354">
        <v>2.8500000000000001E-2</v>
      </c>
      <c r="J104" s="1289"/>
      <c r="K104" s="1293"/>
      <c r="M104" s="1289"/>
      <c r="N104" s="1289"/>
      <c r="O104" s="1289"/>
    </row>
    <row r="105" spans="1:15" s="49" customFormat="1" ht="30" customHeight="1">
      <c r="A105" s="257" t="s">
        <v>1890</v>
      </c>
      <c r="B105" s="676" t="s">
        <v>322</v>
      </c>
      <c r="C105" s="677" t="s">
        <v>3605</v>
      </c>
      <c r="D105" s="258" t="s">
        <v>3606</v>
      </c>
      <c r="E105" s="246">
        <v>6.71</v>
      </c>
      <c r="F105" s="246">
        <v>1</v>
      </c>
      <c r="G105" s="354">
        <v>0.1082</v>
      </c>
      <c r="J105" s="1289"/>
      <c r="K105" s="1293"/>
      <c r="M105" s="1289"/>
      <c r="N105" s="1289"/>
      <c r="O105" s="1289"/>
    </row>
    <row r="106" spans="1:15" s="49" customFormat="1" ht="30" customHeight="1">
      <c r="A106" s="257" t="s">
        <v>1890</v>
      </c>
      <c r="B106" s="676" t="s">
        <v>322</v>
      </c>
      <c r="C106" s="677" t="s">
        <v>3607</v>
      </c>
      <c r="D106" s="258" t="s">
        <v>3608</v>
      </c>
      <c r="E106" s="246">
        <v>8.44</v>
      </c>
      <c r="F106" s="246">
        <v>1</v>
      </c>
      <c r="G106" s="354">
        <v>0.20669999999999999</v>
      </c>
      <c r="J106" s="1289"/>
      <c r="K106" s="1293"/>
      <c r="M106" s="1289"/>
      <c r="N106" s="1289"/>
      <c r="O106" s="1289"/>
    </row>
    <row r="107" spans="1:15" s="49" customFormat="1" ht="30" customHeight="1">
      <c r="A107" s="257" t="s">
        <v>1890</v>
      </c>
      <c r="B107" s="676" t="s">
        <v>322</v>
      </c>
      <c r="C107" s="677" t="s">
        <v>3609</v>
      </c>
      <c r="D107" s="258" t="s">
        <v>3610</v>
      </c>
      <c r="E107" s="246">
        <v>10.88</v>
      </c>
      <c r="F107" s="246">
        <v>1</v>
      </c>
      <c r="G107" s="354">
        <v>0.29249999999999998</v>
      </c>
      <c r="J107" s="1289"/>
      <c r="K107" s="1293"/>
      <c r="M107" s="1289"/>
      <c r="N107" s="1289"/>
      <c r="O107" s="1289"/>
    </row>
    <row r="108" spans="1:15" s="49" customFormat="1" ht="30" customHeight="1">
      <c r="A108" s="257" t="s">
        <v>1890</v>
      </c>
      <c r="B108" s="676" t="s">
        <v>322</v>
      </c>
      <c r="C108" s="677" t="s">
        <v>3611</v>
      </c>
      <c r="D108" s="258" t="s">
        <v>3612</v>
      </c>
      <c r="E108" s="246">
        <v>19.440000000000001</v>
      </c>
      <c r="F108" s="246">
        <v>1</v>
      </c>
      <c r="G108" s="354">
        <v>7.9000000000000008E-3</v>
      </c>
      <c r="J108" s="1289"/>
      <c r="K108" s="1293"/>
      <c r="M108" s="1289"/>
      <c r="N108" s="1289"/>
      <c r="O108" s="1289"/>
    </row>
    <row r="109" spans="1:15" s="49" customFormat="1" ht="30" customHeight="1">
      <c r="A109" s="257" t="s">
        <v>1890</v>
      </c>
      <c r="B109" s="676" t="s">
        <v>322</v>
      </c>
      <c r="C109" s="677" t="s">
        <v>3613</v>
      </c>
      <c r="D109" s="258" t="s">
        <v>3614</v>
      </c>
      <c r="E109" s="246">
        <v>20.260000000000002</v>
      </c>
      <c r="F109" s="246">
        <v>1</v>
      </c>
      <c r="G109" s="354">
        <v>3.15E-2</v>
      </c>
      <c r="J109" s="1289"/>
      <c r="K109" s="1293"/>
      <c r="M109" s="1289"/>
      <c r="N109" s="1289"/>
      <c r="O109" s="1289"/>
    </row>
    <row r="110" spans="1:15" s="49" customFormat="1" ht="30" customHeight="1">
      <c r="A110" s="257" t="s">
        <v>1890</v>
      </c>
      <c r="B110" s="676" t="s">
        <v>322</v>
      </c>
      <c r="C110" s="677" t="s">
        <v>3615</v>
      </c>
      <c r="D110" s="258" t="s">
        <v>3616</v>
      </c>
      <c r="E110" s="246">
        <v>22.19</v>
      </c>
      <c r="F110" s="246">
        <v>1</v>
      </c>
      <c r="G110" s="354">
        <v>0.08</v>
      </c>
      <c r="J110" s="1289"/>
      <c r="K110" s="1293"/>
      <c r="M110" s="1289"/>
      <c r="N110" s="1289"/>
      <c r="O110" s="1289"/>
    </row>
    <row r="111" spans="1:15" s="49" customFormat="1" ht="30" customHeight="1">
      <c r="A111" s="257" t="s">
        <v>1890</v>
      </c>
      <c r="B111" s="676" t="s">
        <v>322</v>
      </c>
      <c r="C111" s="677" t="s">
        <v>3617</v>
      </c>
      <c r="D111" s="258" t="s">
        <v>3618</v>
      </c>
      <c r="E111" s="246">
        <v>24.44</v>
      </c>
      <c r="F111" s="246">
        <v>1</v>
      </c>
      <c r="G111" s="354">
        <v>0.1268</v>
      </c>
      <c r="J111" s="1289"/>
      <c r="K111" s="1293"/>
      <c r="M111" s="1289"/>
      <c r="N111" s="1289"/>
      <c r="O111" s="1289"/>
    </row>
    <row r="112" spans="1:15" s="49" customFormat="1" ht="30" customHeight="1">
      <c r="A112" s="257" t="s">
        <v>1890</v>
      </c>
      <c r="B112" s="676" t="s">
        <v>322</v>
      </c>
      <c r="C112" s="358" t="s">
        <v>3619</v>
      </c>
      <c r="D112" s="258" t="s">
        <v>3620</v>
      </c>
      <c r="E112" s="246">
        <v>2.62</v>
      </c>
      <c r="F112" s="246">
        <v>1</v>
      </c>
      <c r="G112" s="353">
        <v>0</v>
      </c>
      <c r="J112" s="1289"/>
      <c r="K112" s="1292"/>
      <c r="M112" s="1289"/>
      <c r="N112" s="1289"/>
      <c r="O112" s="1289"/>
    </row>
    <row r="113" spans="1:15" s="49" customFormat="1" ht="30" customHeight="1">
      <c r="A113" s="257" t="s">
        <v>1890</v>
      </c>
      <c r="B113" s="676" t="s">
        <v>322</v>
      </c>
      <c r="C113" s="677" t="s">
        <v>6200</v>
      </c>
      <c r="D113" s="258" t="s">
        <v>690</v>
      </c>
      <c r="E113" s="246">
        <v>0.3</v>
      </c>
      <c r="F113" s="246">
        <v>1</v>
      </c>
      <c r="G113" s="353">
        <v>0.3614</v>
      </c>
      <c r="J113" s="1289"/>
      <c r="K113" s="1293"/>
      <c r="M113" s="1289"/>
      <c r="N113" s="1289"/>
      <c r="O113" s="1289"/>
    </row>
    <row r="114" spans="1:15" s="49" customFormat="1" ht="30" customHeight="1">
      <c r="A114" s="257" t="s">
        <v>1890</v>
      </c>
      <c r="B114" s="676" t="s">
        <v>322</v>
      </c>
      <c r="C114" s="677" t="s">
        <v>6201</v>
      </c>
      <c r="D114" s="258" t="s">
        <v>691</v>
      </c>
      <c r="E114" s="246">
        <v>0.7</v>
      </c>
      <c r="F114" s="246">
        <v>1</v>
      </c>
      <c r="G114" s="353">
        <v>0.1976</v>
      </c>
      <c r="J114" s="1289"/>
      <c r="K114" s="1293"/>
      <c r="M114" s="1289"/>
      <c r="N114" s="1289"/>
      <c r="O114" s="1289"/>
    </row>
    <row r="115" spans="1:15" s="49" customFormat="1" ht="30" customHeight="1">
      <c r="A115" s="257" t="s">
        <v>1890</v>
      </c>
      <c r="B115" s="676" t="s">
        <v>322</v>
      </c>
      <c r="C115" s="677" t="s">
        <v>6202</v>
      </c>
      <c r="D115" s="258" t="s">
        <v>692</v>
      </c>
      <c r="E115" s="246">
        <v>1.1599999999999999</v>
      </c>
      <c r="F115" s="246">
        <v>1</v>
      </c>
      <c r="G115" s="353">
        <v>0.13059999999999999</v>
      </c>
      <c r="J115" s="1289"/>
      <c r="K115" s="1293"/>
      <c r="M115" s="1289"/>
      <c r="N115" s="1289"/>
      <c r="O115" s="1289"/>
    </row>
    <row r="116" spans="1:15" s="49" customFormat="1" ht="30" customHeight="1">
      <c r="A116" s="257" t="s">
        <v>1890</v>
      </c>
      <c r="B116" s="676" t="s">
        <v>322</v>
      </c>
      <c r="C116" s="677" t="s">
        <v>6203</v>
      </c>
      <c r="D116" s="258" t="s">
        <v>693</v>
      </c>
      <c r="E116" s="246">
        <v>1.94</v>
      </c>
      <c r="F116" s="246">
        <v>1</v>
      </c>
      <c r="G116" s="353">
        <v>0.34799999999999998</v>
      </c>
      <c r="J116" s="1289"/>
      <c r="K116" s="1293"/>
      <c r="M116" s="1289"/>
      <c r="N116" s="1289"/>
      <c r="O116" s="1289"/>
    </row>
    <row r="117" spans="1:15" s="49" customFormat="1" ht="30" customHeight="1">
      <c r="A117" s="257" t="s">
        <v>1890</v>
      </c>
      <c r="B117" s="676" t="s">
        <v>322</v>
      </c>
      <c r="C117" s="677" t="s">
        <v>6204</v>
      </c>
      <c r="D117" s="258" t="s">
        <v>694</v>
      </c>
      <c r="E117" s="246">
        <v>2.54</v>
      </c>
      <c r="F117" s="246">
        <v>1</v>
      </c>
      <c r="G117" s="353">
        <v>5.2200000000000003E-2</v>
      </c>
      <c r="J117" s="1289"/>
      <c r="K117" s="1293"/>
      <c r="M117" s="1289"/>
      <c r="N117" s="1289"/>
      <c r="O117" s="1289"/>
    </row>
    <row r="118" spans="1:15" s="49" customFormat="1" ht="30" customHeight="1">
      <c r="A118" s="257" t="s">
        <v>1890</v>
      </c>
      <c r="B118" s="676" t="s">
        <v>322</v>
      </c>
      <c r="C118" s="677" t="s">
        <v>6205</v>
      </c>
      <c r="D118" s="258" t="s">
        <v>695</v>
      </c>
      <c r="E118" s="246">
        <v>3.48</v>
      </c>
      <c r="F118" s="246">
        <v>1</v>
      </c>
      <c r="G118" s="353">
        <v>0.22470000000000001</v>
      </c>
      <c r="J118" s="1289"/>
      <c r="K118" s="1293"/>
      <c r="M118" s="1289"/>
      <c r="N118" s="1289"/>
      <c r="O118" s="1289"/>
    </row>
    <row r="119" spans="1:15" s="49" customFormat="1" ht="30" customHeight="1">
      <c r="A119" s="257" t="s">
        <v>1890</v>
      </c>
      <c r="B119" s="676" t="s">
        <v>322</v>
      </c>
      <c r="C119" s="677" t="s">
        <v>6206</v>
      </c>
      <c r="D119" s="258" t="s">
        <v>696</v>
      </c>
      <c r="E119" s="246">
        <v>4.43</v>
      </c>
      <c r="F119" s="246">
        <v>1</v>
      </c>
      <c r="G119" s="353">
        <v>0.25519999999999998</v>
      </c>
      <c r="J119" s="1289"/>
      <c r="K119" s="1293"/>
      <c r="M119" s="1289"/>
      <c r="N119" s="1289"/>
      <c r="O119" s="1289"/>
    </row>
    <row r="120" spans="1:15" s="49" customFormat="1" ht="30" customHeight="1">
      <c r="A120" s="257" t="s">
        <v>1890</v>
      </c>
      <c r="B120" s="676" t="s">
        <v>322</v>
      </c>
      <c r="C120" s="677" t="s">
        <v>6207</v>
      </c>
      <c r="D120" s="258" t="s">
        <v>6208</v>
      </c>
      <c r="E120" s="246">
        <v>6.34</v>
      </c>
      <c r="F120" s="246">
        <v>1</v>
      </c>
      <c r="G120" s="353">
        <v>0.19939999999999999</v>
      </c>
      <c r="J120" s="1289"/>
      <c r="K120" s="1293"/>
      <c r="M120" s="1289"/>
      <c r="N120" s="1289"/>
      <c r="O120" s="1289"/>
    </row>
    <row r="121" spans="1:15" s="49" customFormat="1" ht="30" customHeight="1">
      <c r="A121" s="257" t="s">
        <v>1890</v>
      </c>
      <c r="B121" s="676" t="s">
        <v>322</v>
      </c>
      <c r="C121" s="358" t="s">
        <v>6209</v>
      </c>
      <c r="D121" s="258" t="s">
        <v>698</v>
      </c>
      <c r="E121" s="246">
        <v>7.25</v>
      </c>
      <c r="F121" s="246">
        <v>1</v>
      </c>
      <c r="G121" s="353">
        <v>0.27410000000000001</v>
      </c>
      <c r="J121" s="1289"/>
      <c r="K121" s="1293"/>
      <c r="M121" s="1289"/>
      <c r="N121" s="1289"/>
      <c r="O121" s="1289"/>
    </row>
    <row r="122" spans="1:15" s="49" customFormat="1" ht="30" customHeight="1">
      <c r="A122" s="257" t="s">
        <v>1890</v>
      </c>
      <c r="B122" s="676" t="s">
        <v>322</v>
      </c>
      <c r="C122" s="358" t="s">
        <v>6210</v>
      </c>
      <c r="D122" s="258" t="s">
        <v>699</v>
      </c>
      <c r="E122" s="246">
        <v>9.1999999999999993</v>
      </c>
      <c r="F122" s="246">
        <v>1</v>
      </c>
      <c r="G122" s="353">
        <v>0.1414</v>
      </c>
      <c r="J122" s="1289"/>
      <c r="K122" s="1293"/>
      <c r="M122" s="1289"/>
      <c r="N122" s="1289"/>
      <c r="O122" s="1289"/>
    </row>
    <row r="123" spans="1:15" s="49" customFormat="1" ht="30" customHeight="1">
      <c r="A123" s="257" t="s">
        <v>1890</v>
      </c>
      <c r="B123" s="676" t="s">
        <v>322</v>
      </c>
      <c r="C123" s="358" t="s">
        <v>6211</v>
      </c>
      <c r="D123" s="258" t="s">
        <v>2680</v>
      </c>
      <c r="E123" s="246">
        <v>10.4</v>
      </c>
      <c r="F123" s="246">
        <v>1</v>
      </c>
      <c r="G123" s="353">
        <v>2.4500000000000001E-2</v>
      </c>
      <c r="J123" s="1289"/>
      <c r="K123" s="1293"/>
      <c r="M123" s="1289"/>
      <c r="N123" s="1289"/>
      <c r="O123" s="1289"/>
    </row>
    <row r="124" spans="1:15" s="49" customFormat="1" ht="30" customHeight="1">
      <c r="A124" s="257" t="s">
        <v>1890</v>
      </c>
      <c r="B124" s="676" t="s">
        <v>322</v>
      </c>
      <c r="C124" s="358" t="s">
        <v>6212</v>
      </c>
      <c r="D124" s="258" t="s">
        <v>2681</v>
      </c>
      <c r="E124" s="246">
        <v>11.33</v>
      </c>
      <c r="F124" s="246">
        <v>1</v>
      </c>
      <c r="G124" s="353">
        <v>3.4000000000000002E-2</v>
      </c>
      <c r="J124" s="1289"/>
      <c r="K124" s="1293"/>
      <c r="M124" s="1289"/>
      <c r="N124" s="1289"/>
      <c r="O124" s="1289"/>
    </row>
    <row r="125" spans="1:15" s="49" customFormat="1" ht="30" customHeight="1">
      <c r="A125" s="257" t="s">
        <v>1890</v>
      </c>
      <c r="B125" s="676" t="s">
        <v>322</v>
      </c>
      <c r="C125" s="358" t="s">
        <v>6213</v>
      </c>
      <c r="D125" s="258" t="s">
        <v>2682</v>
      </c>
      <c r="E125" s="246">
        <v>12.84</v>
      </c>
      <c r="F125" s="246">
        <v>1</v>
      </c>
      <c r="G125" s="353">
        <v>0.13600000000000001</v>
      </c>
      <c r="J125" s="1289"/>
      <c r="K125" s="1293"/>
      <c r="M125" s="1289"/>
      <c r="N125" s="1289"/>
      <c r="O125" s="1289"/>
    </row>
    <row r="126" spans="1:15" s="49" customFormat="1" ht="30" customHeight="1">
      <c r="A126" s="257" t="s">
        <v>1890</v>
      </c>
      <c r="B126" s="676" t="s">
        <v>322</v>
      </c>
      <c r="C126" s="358" t="s">
        <v>6214</v>
      </c>
      <c r="D126" s="258" t="s">
        <v>4317</v>
      </c>
      <c r="E126" s="246">
        <v>15.53</v>
      </c>
      <c r="F126" s="246">
        <v>1</v>
      </c>
      <c r="G126" s="353">
        <v>0.14580000000000001</v>
      </c>
      <c r="J126" s="1289"/>
      <c r="K126" s="1293"/>
      <c r="M126" s="1289"/>
      <c r="N126" s="1289"/>
      <c r="O126" s="1289"/>
    </row>
    <row r="127" spans="1:15" s="49" customFormat="1" ht="30" customHeight="1">
      <c r="A127" s="257" t="s">
        <v>1890</v>
      </c>
      <c r="B127" s="676" t="s">
        <v>322</v>
      </c>
      <c r="C127" s="358" t="s">
        <v>6215</v>
      </c>
      <c r="D127" s="258" t="s">
        <v>4318</v>
      </c>
      <c r="E127" s="246">
        <v>17.100000000000001</v>
      </c>
      <c r="F127" s="246">
        <v>1</v>
      </c>
      <c r="G127" s="353">
        <v>6.8099999999999994E-2</v>
      </c>
      <c r="J127" s="1289"/>
      <c r="K127" s="1293"/>
      <c r="M127" s="1289"/>
      <c r="N127" s="1289"/>
      <c r="O127" s="1289"/>
    </row>
    <row r="128" spans="1:15" s="49" customFormat="1" ht="30" customHeight="1">
      <c r="A128" s="257" t="s">
        <v>1890</v>
      </c>
      <c r="B128" s="676" t="s">
        <v>322</v>
      </c>
      <c r="C128" s="358" t="s">
        <v>6216</v>
      </c>
      <c r="D128" s="258" t="s">
        <v>4319</v>
      </c>
      <c r="E128" s="246">
        <v>20.63</v>
      </c>
      <c r="F128" s="246">
        <v>1</v>
      </c>
      <c r="G128" s="353">
        <v>7.3800000000000004E-2</v>
      </c>
      <c r="J128" s="1289"/>
      <c r="K128" s="1293"/>
      <c r="M128" s="1289"/>
      <c r="N128" s="1289"/>
      <c r="O128" s="1289"/>
    </row>
    <row r="129" spans="1:15" s="49" customFormat="1" ht="30" customHeight="1">
      <c r="A129" s="257" t="s">
        <v>1890</v>
      </c>
      <c r="B129" s="676" t="s">
        <v>322</v>
      </c>
      <c r="C129" s="358" t="s">
        <v>6217</v>
      </c>
      <c r="D129" s="258" t="s">
        <v>4320</v>
      </c>
      <c r="E129" s="246">
        <v>22.05</v>
      </c>
      <c r="F129" s="246">
        <v>1</v>
      </c>
      <c r="G129" s="353">
        <v>8.7099999999999997E-2</v>
      </c>
      <c r="J129" s="1289"/>
      <c r="K129" s="1293"/>
      <c r="M129" s="1289"/>
      <c r="N129" s="1289"/>
      <c r="O129" s="1289"/>
    </row>
    <row r="130" spans="1:15" s="49" customFormat="1" ht="30" customHeight="1">
      <c r="A130" s="257" t="s">
        <v>1890</v>
      </c>
      <c r="B130" s="676" t="s">
        <v>322</v>
      </c>
      <c r="C130" s="677" t="s">
        <v>6218</v>
      </c>
      <c r="D130" s="258" t="s">
        <v>4896</v>
      </c>
      <c r="E130" s="246">
        <v>25.69</v>
      </c>
      <c r="F130" s="246">
        <v>1</v>
      </c>
      <c r="G130" s="353">
        <v>8.0000000000000002E-3</v>
      </c>
      <c r="J130" s="1289"/>
      <c r="K130" s="1293"/>
      <c r="M130" s="1289"/>
      <c r="N130" s="1289"/>
      <c r="O130" s="1289"/>
    </row>
    <row r="131" spans="1:15" s="49" customFormat="1" ht="30" customHeight="1">
      <c r="A131" s="257" t="s">
        <v>1890</v>
      </c>
      <c r="B131" s="676" t="s">
        <v>322</v>
      </c>
      <c r="C131" s="677" t="s">
        <v>6219</v>
      </c>
      <c r="D131" s="258" t="s">
        <v>4897</v>
      </c>
      <c r="E131" s="246">
        <v>27.65</v>
      </c>
      <c r="F131" s="246">
        <v>1</v>
      </c>
      <c r="G131" s="353">
        <v>5.1000000000000004E-3</v>
      </c>
      <c r="J131" s="1289"/>
      <c r="K131" s="1293"/>
      <c r="M131" s="1289"/>
      <c r="N131" s="1289"/>
      <c r="O131" s="1289"/>
    </row>
    <row r="132" spans="1:15" s="49" customFormat="1" ht="30" customHeight="1">
      <c r="A132" s="257" t="s">
        <v>1890</v>
      </c>
      <c r="B132" s="676" t="s">
        <v>322</v>
      </c>
      <c r="C132" s="677" t="s">
        <v>6220</v>
      </c>
      <c r="D132" s="258" t="s">
        <v>5680</v>
      </c>
      <c r="E132" s="246">
        <v>31.88</v>
      </c>
      <c r="F132" s="246">
        <v>1</v>
      </c>
      <c r="G132" s="353">
        <v>0.1235</v>
      </c>
      <c r="J132" s="1289"/>
      <c r="K132" s="1293"/>
      <c r="M132" s="1289"/>
      <c r="N132" s="1289"/>
      <c r="O132" s="1289"/>
    </row>
    <row r="133" spans="1:15" s="49" customFormat="1" ht="30" customHeight="1">
      <c r="A133" s="257" t="s">
        <v>1890</v>
      </c>
      <c r="B133" s="676" t="s">
        <v>322</v>
      </c>
      <c r="C133" s="677" t="s">
        <v>6221</v>
      </c>
      <c r="D133" s="258" t="s">
        <v>5681</v>
      </c>
      <c r="E133" s="246">
        <v>36.340000000000003</v>
      </c>
      <c r="F133" s="246">
        <v>1</v>
      </c>
      <c r="G133" s="353">
        <v>8.2199999999999995E-2</v>
      </c>
      <c r="J133" s="1289"/>
      <c r="K133" s="1293"/>
      <c r="M133" s="1289"/>
      <c r="N133" s="1289"/>
      <c r="O133" s="1289"/>
    </row>
    <row r="134" spans="1:15" s="49" customFormat="1" ht="30" customHeight="1">
      <c r="A134" s="257" t="s">
        <v>1890</v>
      </c>
      <c r="B134" s="676" t="s">
        <v>322</v>
      </c>
      <c r="C134" s="677" t="s">
        <v>6222</v>
      </c>
      <c r="D134" s="258" t="s">
        <v>5682</v>
      </c>
      <c r="E134" s="246">
        <v>41.49</v>
      </c>
      <c r="F134" s="246">
        <v>1</v>
      </c>
      <c r="G134" s="353">
        <v>0.108</v>
      </c>
      <c r="J134" s="1289"/>
      <c r="K134" s="1293"/>
      <c r="M134" s="1289"/>
      <c r="N134" s="1289"/>
      <c r="O134" s="1289"/>
    </row>
    <row r="135" spans="1:15" s="49" customFormat="1" ht="30" customHeight="1">
      <c r="A135" s="257" t="s">
        <v>1890</v>
      </c>
      <c r="B135" s="1166" t="s">
        <v>322</v>
      </c>
      <c r="C135" s="1165" t="s">
        <v>6223</v>
      </c>
      <c r="D135" s="258" t="s">
        <v>6224</v>
      </c>
      <c r="E135" s="246">
        <v>45.24</v>
      </c>
      <c r="F135" s="246">
        <v>1</v>
      </c>
      <c r="G135" s="353">
        <v>6.6000000000000003E-2</v>
      </c>
      <c r="J135" s="1289"/>
      <c r="K135" s="1293"/>
      <c r="M135" s="1289"/>
      <c r="N135" s="1289"/>
      <c r="O135" s="1289"/>
    </row>
    <row r="136" spans="1:15" s="49" customFormat="1" ht="30" customHeight="1">
      <c r="A136" s="257" t="s">
        <v>1890</v>
      </c>
      <c r="B136" s="1166" t="s">
        <v>322</v>
      </c>
      <c r="C136" s="1165" t="s">
        <v>6225</v>
      </c>
      <c r="D136" s="258" t="s">
        <v>6226</v>
      </c>
      <c r="E136" s="246">
        <v>54.5</v>
      </c>
      <c r="F136" s="246">
        <v>1</v>
      </c>
      <c r="G136" s="353">
        <v>2E-3</v>
      </c>
      <c r="J136" s="1289"/>
      <c r="K136" s="1293"/>
      <c r="M136" s="1289"/>
      <c r="N136" s="1289"/>
      <c r="O136" s="1289"/>
    </row>
    <row r="137" spans="1:15" s="49" customFormat="1" ht="30" customHeight="1">
      <c r="A137" s="257" t="s">
        <v>1903</v>
      </c>
      <c r="B137" s="676" t="s">
        <v>328</v>
      </c>
      <c r="C137" s="677" t="s">
        <v>1904</v>
      </c>
      <c r="D137" s="258" t="s">
        <v>435</v>
      </c>
      <c r="E137" s="246">
        <v>0.74</v>
      </c>
      <c r="F137" s="246">
        <v>0.95</v>
      </c>
      <c r="G137" s="353">
        <v>0</v>
      </c>
      <c r="J137" s="1289"/>
      <c r="K137" s="1292"/>
      <c r="M137" s="1289"/>
      <c r="N137" s="1289"/>
      <c r="O137" s="1289"/>
    </row>
    <row r="138" spans="1:15" s="49" customFormat="1" ht="30" customHeight="1">
      <c r="A138" s="257" t="s">
        <v>1903</v>
      </c>
      <c r="B138" s="676" t="s">
        <v>328</v>
      </c>
      <c r="C138" s="677" t="s">
        <v>1905</v>
      </c>
      <c r="D138" s="258" t="s">
        <v>655</v>
      </c>
      <c r="E138" s="246">
        <v>1.1200000000000001</v>
      </c>
      <c r="F138" s="246">
        <v>0.9</v>
      </c>
      <c r="G138" s="353">
        <v>0</v>
      </c>
      <c r="J138" s="1289"/>
      <c r="K138" s="1292"/>
      <c r="M138" s="1289"/>
      <c r="N138" s="1289"/>
      <c r="O138" s="1289"/>
    </row>
    <row r="139" spans="1:15" s="49" customFormat="1" ht="30" customHeight="1">
      <c r="A139" s="257" t="s">
        <v>1903</v>
      </c>
      <c r="B139" s="676" t="s">
        <v>328</v>
      </c>
      <c r="C139" s="677" t="s">
        <v>1906</v>
      </c>
      <c r="D139" s="258" t="s">
        <v>656</v>
      </c>
      <c r="E139" s="246">
        <v>1.66</v>
      </c>
      <c r="F139" s="246">
        <v>0.94</v>
      </c>
      <c r="G139" s="353">
        <v>0</v>
      </c>
      <c r="J139" s="1289"/>
      <c r="K139" s="1292"/>
      <c r="M139" s="1289"/>
      <c r="N139" s="1289"/>
      <c r="O139" s="1289"/>
    </row>
    <row r="140" spans="1:15" s="49" customFormat="1" ht="30" customHeight="1">
      <c r="A140" s="257" t="s">
        <v>1903</v>
      </c>
      <c r="B140" s="676" t="s">
        <v>328</v>
      </c>
      <c r="C140" s="677" t="s">
        <v>1907</v>
      </c>
      <c r="D140" s="258" t="s">
        <v>657</v>
      </c>
      <c r="E140" s="246">
        <v>2</v>
      </c>
      <c r="F140" s="246">
        <v>0.95</v>
      </c>
      <c r="G140" s="353">
        <v>0</v>
      </c>
      <c r="J140" s="1289"/>
      <c r="K140" s="1292"/>
      <c r="M140" s="1289"/>
      <c r="N140" s="1289"/>
      <c r="O140" s="1289"/>
    </row>
    <row r="141" spans="1:15" s="49" customFormat="1" ht="30" customHeight="1">
      <c r="A141" s="257" t="s">
        <v>1903</v>
      </c>
      <c r="B141" s="676" t="s">
        <v>328</v>
      </c>
      <c r="C141" s="677" t="s">
        <v>1908</v>
      </c>
      <c r="D141" s="258" t="s">
        <v>658</v>
      </c>
      <c r="E141" s="246">
        <v>2.46</v>
      </c>
      <c r="F141" s="246">
        <v>0.95</v>
      </c>
      <c r="G141" s="353">
        <v>0</v>
      </c>
      <c r="J141" s="1289"/>
      <c r="K141" s="1292"/>
      <c r="M141" s="1289"/>
      <c r="N141" s="1289"/>
      <c r="O141" s="1289"/>
    </row>
    <row r="142" spans="1:15" s="49" customFormat="1" ht="30" customHeight="1">
      <c r="A142" s="257" t="s">
        <v>1903</v>
      </c>
      <c r="B142" s="676" t="s">
        <v>328</v>
      </c>
      <c r="C142" s="677" t="s">
        <v>1909</v>
      </c>
      <c r="D142" s="258" t="s">
        <v>660</v>
      </c>
      <c r="E142" s="246">
        <v>39.83</v>
      </c>
      <c r="F142" s="246">
        <v>1</v>
      </c>
      <c r="G142" s="353">
        <v>2.8E-3</v>
      </c>
      <c r="J142" s="1289"/>
      <c r="K142" s="1293"/>
      <c r="M142" s="1289"/>
      <c r="N142" s="1289"/>
      <c r="O142" s="1289"/>
    </row>
    <row r="143" spans="1:15" s="49" customFormat="1" ht="30" customHeight="1">
      <c r="A143" s="257" t="s">
        <v>1910</v>
      </c>
      <c r="B143" s="676" t="s">
        <v>333</v>
      </c>
      <c r="C143" s="677" t="s">
        <v>1911</v>
      </c>
      <c r="D143" s="258" t="s">
        <v>436</v>
      </c>
      <c r="E143" s="246">
        <v>0.39</v>
      </c>
      <c r="F143" s="246">
        <v>0.8</v>
      </c>
      <c r="G143" s="353">
        <v>0</v>
      </c>
      <c r="J143" s="1289"/>
      <c r="K143" s="1292"/>
      <c r="M143" s="1289"/>
      <c r="N143" s="1289"/>
      <c r="O143" s="1289"/>
    </row>
    <row r="144" spans="1:15" s="49" customFormat="1" ht="30" customHeight="1">
      <c r="A144" s="257" t="s">
        <v>1910</v>
      </c>
      <c r="B144" s="676" t="s">
        <v>333</v>
      </c>
      <c r="C144" s="677" t="s">
        <v>1912</v>
      </c>
      <c r="D144" s="258" t="s">
        <v>437</v>
      </c>
      <c r="E144" s="246">
        <v>0.67</v>
      </c>
      <c r="F144" s="246">
        <v>0.8</v>
      </c>
      <c r="G144" s="353">
        <v>0</v>
      </c>
      <c r="J144" s="1289"/>
      <c r="K144" s="1292"/>
      <c r="M144" s="1289"/>
      <c r="N144" s="1289"/>
      <c r="O144" s="1289"/>
    </row>
    <row r="145" spans="1:15" s="49" customFormat="1" ht="30" customHeight="1">
      <c r="A145" s="257" t="s">
        <v>1910</v>
      </c>
      <c r="B145" s="676" t="s">
        <v>333</v>
      </c>
      <c r="C145" s="677" t="s">
        <v>1913</v>
      </c>
      <c r="D145" s="258" t="s">
        <v>438</v>
      </c>
      <c r="E145" s="246">
        <v>1.0900000000000001</v>
      </c>
      <c r="F145" s="246">
        <v>0.8</v>
      </c>
      <c r="G145" s="353">
        <v>0</v>
      </c>
      <c r="J145" s="1289"/>
      <c r="K145" s="1292"/>
      <c r="M145" s="1289"/>
      <c r="N145" s="1289"/>
      <c r="O145" s="1289"/>
    </row>
    <row r="146" spans="1:15" s="49" customFormat="1" ht="30" customHeight="1">
      <c r="A146" s="257" t="s">
        <v>1910</v>
      </c>
      <c r="B146" s="676" t="s">
        <v>333</v>
      </c>
      <c r="C146" s="677" t="s">
        <v>1914</v>
      </c>
      <c r="D146" s="258" t="s">
        <v>439</v>
      </c>
      <c r="E146" s="246">
        <v>1.62</v>
      </c>
      <c r="F146" s="246">
        <v>0.8</v>
      </c>
      <c r="G146" s="353">
        <v>0</v>
      </c>
      <c r="J146" s="1289"/>
      <c r="K146" s="1292"/>
      <c r="M146" s="1289"/>
      <c r="N146" s="1289"/>
      <c r="O146" s="1289"/>
    </row>
    <row r="147" spans="1:15" s="49" customFormat="1" ht="30" customHeight="1">
      <c r="A147" s="257" t="s">
        <v>1910</v>
      </c>
      <c r="B147" s="676" t="s">
        <v>333</v>
      </c>
      <c r="C147" s="677" t="s">
        <v>1915</v>
      </c>
      <c r="D147" s="258" t="s">
        <v>440</v>
      </c>
      <c r="E147" s="246">
        <v>2.0099999999999998</v>
      </c>
      <c r="F147" s="246">
        <v>0.8</v>
      </c>
      <c r="G147" s="353">
        <v>0</v>
      </c>
      <c r="J147" s="1289"/>
      <c r="K147" s="1292"/>
      <c r="M147" s="1289"/>
      <c r="N147" s="1289"/>
      <c r="O147" s="1289"/>
    </row>
    <row r="148" spans="1:15" s="49" customFormat="1" ht="30" customHeight="1">
      <c r="A148" s="257" t="s">
        <v>1910</v>
      </c>
      <c r="B148" s="676" t="s">
        <v>333</v>
      </c>
      <c r="C148" s="677" t="s">
        <v>1916</v>
      </c>
      <c r="D148" s="258" t="s">
        <v>441</v>
      </c>
      <c r="E148" s="246">
        <v>3.5</v>
      </c>
      <c r="F148" s="246">
        <v>0.8</v>
      </c>
      <c r="G148" s="353">
        <v>0</v>
      </c>
      <c r="J148" s="1289"/>
      <c r="K148" s="1292"/>
      <c r="M148" s="1289"/>
      <c r="N148" s="1289"/>
      <c r="O148" s="1289"/>
    </row>
    <row r="149" spans="1:15" s="49" customFormat="1" ht="30" customHeight="1">
      <c r="A149" s="257" t="s">
        <v>1910</v>
      </c>
      <c r="B149" s="676" t="s">
        <v>333</v>
      </c>
      <c r="C149" s="677" t="s">
        <v>4898</v>
      </c>
      <c r="D149" s="258" t="s">
        <v>4899</v>
      </c>
      <c r="E149" s="246">
        <v>1.77</v>
      </c>
      <c r="F149" s="246">
        <v>0.9</v>
      </c>
      <c r="G149" s="353">
        <v>0.1023</v>
      </c>
      <c r="J149" s="1289"/>
      <c r="K149" s="1293"/>
      <c r="M149" s="1289"/>
      <c r="N149" s="1289"/>
      <c r="O149" s="1289"/>
    </row>
    <row r="150" spans="1:15" s="49" customFormat="1" ht="30" customHeight="1">
      <c r="A150" s="257" t="s">
        <v>1910</v>
      </c>
      <c r="B150" s="676" t="s">
        <v>333</v>
      </c>
      <c r="C150" s="677" t="s">
        <v>5683</v>
      </c>
      <c r="D150" s="258" t="s">
        <v>4022</v>
      </c>
      <c r="E150" s="246">
        <v>2.56</v>
      </c>
      <c r="F150" s="246">
        <v>0.8</v>
      </c>
      <c r="G150" s="353">
        <v>7.7700000000000005E-2</v>
      </c>
      <c r="J150" s="1289"/>
      <c r="K150" s="1293"/>
      <c r="M150" s="1289"/>
      <c r="N150" s="1289"/>
      <c r="O150" s="1289"/>
    </row>
    <row r="151" spans="1:15" s="49" customFormat="1" ht="30" customHeight="1">
      <c r="A151" s="257" t="s">
        <v>1917</v>
      </c>
      <c r="B151" s="676" t="s">
        <v>336</v>
      </c>
      <c r="C151" s="677" t="s">
        <v>1918</v>
      </c>
      <c r="D151" s="258" t="s">
        <v>442</v>
      </c>
      <c r="E151" s="246">
        <v>2.31</v>
      </c>
      <c r="F151" s="246">
        <v>1</v>
      </c>
      <c r="G151" s="353">
        <v>0</v>
      </c>
      <c r="J151" s="1289"/>
      <c r="K151" s="1292"/>
      <c r="M151" s="1289"/>
      <c r="N151" s="1289"/>
      <c r="O151" s="1289"/>
    </row>
    <row r="152" spans="1:15" s="49" customFormat="1" ht="30" customHeight="1">
      <c r="A152" s="257" t="s">
        <v>1917</v>
      </c>
      <c r="B152" s="676" t="s">
        <v>336</v>
      </c>
      <c r="C152" s="677" t="s">
        <v>1919</v>
      </c>
      <c r="D152" s="258" t="s">
        <v>443</v>
      </c>
      <c r="E152" s="246">
        <v>0.89</v>
      </c>
      <c r="F152" s="246">
        <v>1</v>
      </c>
      <c r="G152" s="353">
        <v>0</v>
      </c>
      <c r="J152" s="1289"/>
      <c r="K152" s="1292"/>
      <c r="M152" s="1289"/>
      <c r="N152" s="1289"/>
      <c r="O152" s="1289"/>
    </row>
    <row r="153" spans="1:15" s="49" customFormat="1" ht="30" customHeight="1">
      <c r="A153" s="257" t="s">
        <v>1920</v>
      </c>
      <c r="B153" s="676" t="s">
        <v>339</v>
      </c>
      <c r="C153" s="677" t="s">
        <v>1921</v>
      </c>
      <c r="D153" s="258" t="s">
        <v>444</v>
      </c>
      <c r="E153" s="246">
        <v>0.9</v>
      </c>
      <c r="F153" s="246">
        <v>0.95</v>
      </c>
      <c r="G153" s="353">
        <v>0</v>
      </c>
      <c r="J153" s="1289"/>
      <c r="K153" s="1292"/>
      <c r="M153" s="1289"/>
      <c r="N153" s="1289"/>
      <c r="O153" s="1289"/>
    </row>
    <row r="154" spans="1:15" s="49" customFormat="1" ht="30" customHeight="1">
      <c r="A154" s="257" t="s">
        <v>1922</v>
      </c>
      <c r="B154" s="676" t="s">
        <v>342</v>
      </c>
      <c r="C154" s="677" t="s">
        <v>1923</v>
      </c>
      <c r="D154" s="258" t="s">
        <v>445</v>
      </c>
      <c r="E154" s="246">
        <v>1.46</v>
      </c>
      <c r="F154" s="246">
        <v>0.94</v>
      </c>
      <c r="G154" s="353">
        <v>0</v>
      </c>
      <c r="J154" s="1289"/>
      <c r="K154" s="1292"/>
      <c r="M154" s="1289"/>
      <c r="N154" s="1289"/>
      <c r="O154" s="1289"/>
    </row>
    <row r="155" spans="1:15" s="49" customFormat="1" ht="30" customHeight="1">
      <c r="A155" s="257" t="s">
        <v>1924</v>
      </c>
      <c r="B155" s="676" t="s">
        <v>344</v>
      </c>
      <c r="C155" s="677" t="s">
        <v>1925</v>
      </c>
      <c r="D155" s="258" t="s">
        <v>523</v>
      </c>
      <c r="E155" s="246">
        <v>1.84</v>
      </c>
      <c r="F155" s="246">
        <v>1</v>
      </c>
      <c r="G155" s="353">
        <v>0</v>
      </c>
      <c r="J155" s="1289"/>
      <c r="K155" s="1292"/>
      <c r="M155" s="1289"/>
      <c r="N155" s="1289"/>
      <c r="O155" s="1289"/>
    </row>
    <row r="156" spans="1:15" s="49" customFormat="1" ht="30" customHeight="1">
      <c r="A156" s="257" t="s">
        <v>1924</v>
      </c>
      <c r="B156" s="676" t="s">
        <v>344</v>
      </c>
      <c r="C156" s="677" t="s">
        <v>1926</v>
      </c>
      <c r="D156" s="258" t="s">
        <v>6070</v>
      </c>
      <c r="E156" s="246">
        <v>2.1800000000000002</v>
      </c>
      <c r="F156" s="246">
        <v>0.8</v>
      </c>
      <c r="G156" s="353">
        <v>0</v>
      </c>
      <c r="J156" s="1289"/>
      <c r="K156" s="1292"/>
      <c r="M156" s="1289"/>
      <c r="N156" s="1289"/>
      <c r="O156" s="1289"/>
    </row>
    <row r="157" spans="1:15" s="49" customFormat="1" ht="30" customHeight="1">
      <c r="A157" s="257" t="s">
        <v>1924</v>
      </c>
      <c r="B157" s="676" t="s">
        <v>344</v>
      </c>
      <c r="C157" s="677" t="s">
        <v>1927</v>
      </c>
      <c r="D157" s="258" t="s">
        <v>6071</v>
      </c>
      <c r="E157" s="246">
        <v>4.3099999999999996</v>
      </c>
      <c r="F157" s="246">
        <v>0.8</v>
      </c>
      <c r="G157" s="353">
        <v>0</v>
      </c>
      <c r="J157" s="1289"/>
      <c r="K157" s="1292"/>
      <c r="M157" s="1289"/>
      <c r="N157" s="1289"/>
      <c r="O157" s="1289"/>
    </row>
    <row r="158" spans="1:15" s="49" customFormat="1" ht="30" customHeight="1">
      <c r="A158" s="257" t="s">
        <v>1928</v>
      </c>
      <c r="B158" s="676" t="s">
        <v>347</v>
      </c>
      <c r="C158" s="677" t="s">
        <v>1929</v>
      </c>
      <c r="D158" s="258" t="s">
        <v>348</v>
      </c>
      <c r="E158" s="246">
        <v>0.98</v>
      </c>
      <c r="F158" s="246">
        <v>1</v>
      </c>
      <c r="G158" s="353">
        <v>0</v>
      </c>
      <c r="J158" s="1289"/>
      <c r="K158" s="1292"/>
      <c r="M158" s="1289"/>
      <c r="N158" s="1289"/>
      <c r="O158" s="1289"/>
    </row>
    <row r="159" spans="1:15" s="49" customFormat="1" ht="30" customHeight="1">
      <c r="A159" s="257" t="s">
        <v>1930</v>
      </c>
      <c r="B159" s="676" t="s">
        <v>349</v>
      </c>
      <c r="C159" s="677" t="s">
        <v>1931</v>
      </c>
      <c r="D159" s="258" t="s">
        <v>446</v>
      </c>
      <c r="E159" s="246">
        <v>0.74</v>
      </c>
      <c r="F159" s="246">
        <v>0.94</v>
      </c>
      <c r="G159" s="353">
        <v>0</v>
      </c>
      <c r="J159" s="1289"/>
      <c r="K159" s="1292"/>
      <c r="M159" s="1289"/>
      <c r="N159" s="1289"/>
      <c r="O159" s="1289"/>
    </row>
    <row r="160" spans="1:15" s="49" customFormat="1" ht="30" customHeight="1">
      <c r="A160" s="257" t="s">
        <v>1932</v>
      </c>
      <c r="B160" s="676" t="s">
        <v>354</v>
      </c>
      <c r="C160" s="677" t="s">
        <v>1933</v>
      </c>
      <c r="D160" s="258" t="s">
        <v>447</v>
      </c>
      <c r="E160" s="246">
        <v>1.32</v>
      </c>
      <c r="F160" s="246">
        <v>1</v>
      </c>
      <c r="G160" s="353">
        <v>0</v>
      </c>
      <c r="J160" s="1289"/>
      <c r="K160" s="1292"/>
      <c r="M160" s="1289"/>
      <c r="N160" s="1289"/>
      <c r="O160" s="1289"/>
    </row>
    <row r="161" spans="1:15" s="49" customFormat="1" ht="30" customHeight="1">
      <c r="A161" s="257" t="s">
        <v>1934</v>
      </c>
      <c r="B161" s="676" t="s">
        <v>356</v>
      </c>
      <c r="C161" s="677" t="s">
        <v>1935</v>
      </c>
      <c r="D161" s="258" t="s">
        <v>6227</v>
      </c>
      <c r="E161" s="246">
        <v>1.44</v>
      </c>
      <c r="F161" s="246">
        <v>0.94</v>
      </c>
      <c r="G161" s="353">
        <v>0</v>
      </c>
      <c r="J161" s="1289"/>
      <c r="K161" s="1292"/>
      <c r="M161" s="1289"/>
      <c r="N161" s="1289"/>
      <c r="O161" s="1289"/>
    </row>
    <row r="162" spans="1:15" s="49" customFormat="1" ht="30" customHeight="1">
      <c r="A162" s="257" t="s">
        <v>1934</v>
      </c>
      <c r="B162" s="676" t="s">
        <v>356</v>
      </c>
      <c r="C162" s="677" t="s">
        <v>1936</v>
      </c>
      <c r="D162" s="258" t="s">
        <v>6101</v>
      </c>
      <c r="E162" s="246">
        <v>1.69</v>
      </c>
      <c r="F162" s="246">
        <v>0.94</v>
      </c>
      <c r="G162" s="353">
        <v>0</v>
      </c>
      <c r="J162" s="1289"/>
      <c r="K162" s="1292"/>
      <c r="M162" s="1289"/>
      <c r="N162" s="1289"/>
      <c r="O162" s="1289"/>
    </row>
    <row r="163" spans="1:15" s="49" customFormat="1" ht="30" customHeight="1">
      <c r="A163" s="257" t="s">
        <v>1934</v>
      </c>
      <c r="B163" s="676" t="s">
        <v>356</v>
      </c>
      <c r="C163" s="677" t="s">
        <v>1937</v>
      </c>
      <c r="D163" s="258" t="s">
        <v>6102</v>
      </c>
      <c r="E163" s="246">
        <v>2.4900000000000002</v>
      </c>
      <c r="F163" s="246">
        <v>0.94</v>
      </c>
      <c r="G163" s="353">
        <v>0</v>
      </c>
      <c r="J163" s="1289"/>
      <c r="K163" s="1292"/>
      <c r="M163" s="1289"/>
      <c r="N163" s="1289"/>
      <c r="O163" s="1289"/>
    </row>
    <row r="164" spans="1:15" s="49" customFormat="1" ht="30" customHeight="1">
      <c r="A164" s="257" t="s">
        <v>1934</v>
      </c>
      <c r="B164" s="676" t="s">
        <v>356</v>
      </c>
      <c r="C164" s="677" t="s">
        <v>1938</v>
      </c>
      <c r="D164" s="258" t="s">
        <v>681</v>
      </c>
      <c r="E164" s="246">
        <v>1.05</v>
      </c>
      <c r="F164" s="246">
        <v>0.94</v>
      </c>
      <c r="G164" s="353">
        <v>0</v>
      </c>
      <c r="J164" s="1289"/>
      <c r="K164" s="1292"/>
      <c r="M164" s="1289"/>
      <c r="N164" s="1289"/>
      <c r="O164" s="1289"/>
    </row>
    <row r="165" spans="1:15" s="49" customFormat="1" ht="30" customHeight="1">
      <c r="A165" s="257" t="s">
        <v>1939</v>
      </c>
      <c r="B165" s="676" t="s">
        <v>362</v>
      </c>
      <c r="C165" s="677" t="s">
        <v>1940</v>
      </c>
      <c r="D165" s="258" t="s">
        <v>448</v>
      </c>
      <c r="E165" s="246">
        <v>0.8</v>
      </c>
      <c r="F165" s="246">
        <v>0.94</v>
      </c>
      <c r="G165" s="353">
        <v>0</v>
      </c>
      <c r="J165" s="1289"/>
      <c r="K165" s="1292"/>
      <c r="M165" s="1289"/>
      <c r="N165" s="1289"/>
      <c r="O165" s="1289"/>
    </row>
    <row r="166" spans="1:15" s="49" customFormat="1" ht="30" customHeight="1">
      <c r="A166" s="257" t="s">
        <v>1939</v>
      </c>
      <c r="B166" s="676" t="s">
        <v>362</v>
      </c>
      <c r="C166" s="677" t="s">
        <v>1941</v>
      </c>
      <c r="D166" s="258" t="s">
        <v>665</v>
      </c>
      <c r="E166" s="246">
        <v>2.1800000000000002</v>
      </c>
      <c r="F166" s="246">
        <v>0.94</v>
      </c>
      <c r="G166" s="353">
        <v>0</v>
      </c>
      <c r="J166" s="1289"/>
      <c r="K166" s="1292"/>
      <c r="M166" s="1289"/>
      <c r="N166" s="1289"/>
      <c r="O166" s="1289"/>
    </row>
    <row r="167" spans="1:15" s="49" customFormat="1" ht="30" customHeight="1">
      <c r="A167" s="257" t="s">
        <v>1939</v>
      </c>
      <c r="B167" s="676" t="s">
        <v>362</v>
      </c>
      <c r="C167" s="677" t="s">
        <v>1942</v>
      </c>
      <c r="D167" s="258" t="s">
        <v>549</v>
      </c>
      <c r="E167" s="246">
        <v>2.58</v>
      </c>
      <c r="F167" s="246">
        <v>0.94</v>
      </c>
      <c r="G167" s="353">
        <v>0</v>
      </c>
      <c r="J167" s="1289"/>
      <c r="K167" s="1292"/>
      <c r="M167" s="1289"/>
      <c r="N167" s="1289"/>
      <c r="O167" s="1289"/>
    </row>
    <row r="168" spans="1:15" s="49" customFormat="1" ht="30" customHeight="1">
      <c r="A168" s="257" t="s">
        <v>1939</v>
      </c>
      <c r="B168" s="676" t="s">
        <v>362</v>
      </c>
      <c r="C168" s="677" t="s">
        <v>1943</v>
      </c>
      <c r="D168" s="258" t="s">
        <v>552</v>
      </c>
      <c r="E168" s="246">
        <v>1.97</v>
      </c>
      <c r="F168" s="246">
        <v>0.94</v>
      </c>
      <c r="G168" s="353">
        <v>0</v>
      </c>
      <c r="J168" s="1289"/>
      <c r="K168" s="1292"/>
      <c r="M168" s="1289"/>
      <c r="N168" s="1289"/>
      <c r="O168" s="1289"/>
    </row>
    <row r="169" spans="1:15" s="49" customFormat="1" ht="30" customHeight="1">
      <c r="A169" s="257" t="s">
        <v>1939</v>
      </c>
      <c r="B169" s="676" t="s">
        <v>362</v>
      </c>
      <c r="C169" s="677" t="s">
        <v>1944</v>
      </c>
      <c r="D169" s="258" t="s">
        <v>553</v>
      </c>
      <c r="E169" s="246">
        <v>2.04</v>
      </c>
      <c r="F169" s="246">
        <v>0.94</v>
      </c>
      <c r="G169" s="353">
        <v>0</v>
      </c>
      <c r="J169" s="1289"/>
      <c r="K169" s="1292"/>
      <c r="M169" s="1289"/>
      <c r="N169" s="1289"/>
      <c r="O169" s="1289"/>
    </row>
    <row r="170" spans="1:15" s="49" customFormat="1" ht="30" customHeight="1">
      <c r="A170" s="257" t="s">
        <v>1939</v>
      </c>
      <c r="B170" s="676" t="s">
        <v>362</v>
      </c>
      <c r="C170" s="677" t="s">
        <v>1945</v>
      </c>
      <c r="D170" s="258" t="s">
        <v>554</v>
      </c>
      <c r="E170" s="246">
        <v>2.95</v>
      </c>
      <c r="F170" s="246">
        <v>0.94</v>
      </c>
      <c r="G170" s="353">
        <v>0</v>
      </c>
      <c r="J170" s="1289"/>
      <c r="K170" s="1292"/>
      <c r="M170" s="1289"/>
      <c r="N170" s="1289"/>
      <c r="O170" s="1289"/>
    </row>
    <row r="171" spans="1:15" s="49" customFormat="1" ht="30" customHeight="1">
      <c r="A171" s="257" t="s">
        <v>1946</v>
      </c>
      <c r="B171" s="676" t="s">
        <v>365</v>
      </c>
      <c r="C171" s="677" t="s">
        <v>1947</v>
      </c>
      <c r="D171" s="258" t="s">
        <v>449</v>
      </c>
      <c r="E171" s="246">
        <v>0.89</v>
      </c>
      <c r="F171" s="246">
        <v>1</v>
      </c>
      <c r="G171" s="353">
        <v>0</v>
      </c>
      <c r="J171" s="1289"/>
      <c r="K171" s="1292"/>
      <c r="M171" s="1289"/>
      <c r="N171" s="1289"/>
      <c r="O171" s="1289"/>
    </row>
    <row r="172" spans="1:15" s="49" customFormat="1" ht="30" customHeight="1">
      <c r="A172" s="257" t="s">
        <v>1946</v>
      </c>
      <c r="B172" s="676" t="s">
        <v>365</v>
      </c>
      <c r="C172" s="677" t="s">
        <v>1948</v>
      </c>
      <c r="D172" s="258" t="s">
        <v>6105</v>
      </c>
      <c r="E172" s="246">
        <v>0.75</v>
      </c>
      <c r="F172" s="246">
        <v>0.8</v>
      </c>
      <c r="G172" s="353">
        <v>0</v>
      </c>
      <c r="J172" s="1289"/>
      <c r="K172" s="1292"/>
      <c r="M172" s="1289"/>
      <c r="N172" s="1289"/>
      <c r="O172" s="1289"/>
    </row>
    <row r="173" spans="1:15" s="49" customFormat="1" ht="30" customHeight="1">
      <c r="A173" s="257" t="s">
        <v>1946</v>
      </c>
      <c r="B173" s="676" t="s">
        <v>365</v>
      </c>
      <c r="C173" s="677" t="s">
        <v>1949</v>
      </c>
      <c r="D173" s="258" t="s">
        <v>6106</v>
      </c>
      <c r="E173" s="246">
        <v>1</v>
      </c>
      <c r="F173" s="246">
        <v>0.94</v>
      </c>
      <c r="G173" s="353">
        <v>0</v>
      </c>
      <c r="J173" s="1289"/>
      <c r="K173" s="1292"/>
      <c r="M173" s="1289"/>
      <c r="N173" s="1289"/>
      <c r="O173" s="1289"/>
    </row>
    <row r="174" spans="1:15" s="49" customFormat="1" ht="30" customHeight="1">
      <c r="A174" s="257" t="s">
        <v>1946</v>
      </c>
      <c r="B174" s="676" t="s">
        <v>365</v>
      </c>
      <c r="C174" s="677" t="s">
        <v>1950</v>
      </c>
      <c r="D174" s="258" t="s">
        <v>6107</v>
      </c>
      <c r="E174" s="246">
        <v>4.34</v>
      </c>
      <c r="F174" s="246">
        <v>0.94</v>
      </c>
      <c r="G174" s="353">
        <v>0</v>
      </c>
      <c r="J174" s="1289"/>
      <c r="K174" s="1292"/>
      <c r="M174" s="1289"/>
      <c r="N174" s="1289"/>
      <c r="O174" s="1289"/>
    </row>
    <row r="175" spans="1:15" s="49" customFormat="1" ht="30" customHeight="1">
      <c r="A175" s="257" t="s">
        <v>1946</v>
      </c>
      <c r="B175" s="676" t="s">
        <v>365</v>
      </c>
      <c r="C175" s="677" t="s">
        <v>1951</v>
      </c>
      <c r="D175" s="258" t="s">
        <v>450</v>
      </c>
      <c r="E175" s="246">
        <v>1.29</v>
      </c>
      <c r="F175" s="246">
        <v>1</v>
      </c>
      <c r="G175" s="353">
        <v>0</v>
      </c>
      <c r="J175" s="1289"/>
      <c r="K175" s="1292"/>
      <c r="M175" s="1289"/>
      <c r="N175" s="1289"/>
      <c r="O175" s="1289"/>
    </row>
    <row r="176" spans="1:15" s="49" customFormat="1" ht="30" customHeight="1">
      <c r="A176" s="257" t="s">
        <v>1946</v>
      </c>
      <c r="B176" s="676" t="s">
        <v>365</v>
      </c>
      <c r="C176" s="677" t="s">
        <v>1952</v>
      </c>
      <c r="D176" s="258" t="s">
        <v>451</v>
      </c>
      <c r="E176" s="246">
        <v>2.6</v>
      </c>
      <c r="F176" s="246">
        <v>0.94</v>
      </c>
      <c r="G176" s="353">
        <v>0</v>
      </c>
      <c r="J176" s="1289"/>
      <c r="K176" s="1292"/>
      <c r="M176" s="1289"/>
      <c r="N176" s="1289"/>
      <c r="O176" s="1289"/>
    </row>
    <row r="177" spans="1:15" s="49" customFormat="1" ht="30" customHeight="1">
      <c r="A177" s="257" t="s">
        <v>1953</v>
      </c>
      <c r="B177" s="676" t="s">
        <v>368</v>
      </c>
      <c r="C177" s="677" t="s">
        <v>1954</v>
      </c>
      <c r="D177" s="258" t="s">
        <v>577</v>
      </c>
      <c r="E177" s="246">
        <v>2.11</v>
      </c>
      <c r="F177" s="246">
        <v>0.94</v>
      </c>
      <c r="G177" s="353">
        <v>0</v>
      </c>
      <c r="J177" s="1289"/>
      <c r="K177" s="1292"/>
      <c r="M177" s="1289"/>
      <c r="N177" s="1289"/>
      <c r="O177" s="1289"/>
    </row>
    <row r="178" spans="1:15" s="49" customFormat="1" ht="30" customHeight="1">
      <c r="A178" s="257" t="s">
        <v>1953</v>
      </c>
      <c r="B178" s="676" t="s">
        <v>368</v>
      </c>
      <c r="C178" s="677" t="s">
        <v>1955</v>
      </c>
      <c r="D178" s="258" t="s">
        <v>578</v>
      </c>
      <c r="E178" s="246">
        <v>3.55</v>
      </c>
      <c r="F178" s="246">
        <v>0.94</v>
      </c>
      <c r="G178" s="353">
        <v>0</v>
      </c>
      <c r="J178" s="1289"/>
      <c r="K178" s="1292"/>
      <c r="M178" s="1289"/>
      <c r="N178" s="1289"/>
      <c r="O178" s="1289"/>
    </row>
    <row r="179" spans="1:15" s="49" customFormat="1" ht="30" customHeight="1">
      <c r="A179" s="257" t="s">
        <v>1953</v>
      </c>
      <c r="B179" s="676" t="s">
        <v>368</v>
      </c>
      <c r="C179" s="677" t="s">
        <v>1956</v>
      </c>
      <c r="D179" s="258" t="s">
        <v>6118</v>
      </c>
      <c r="E179" s="246">
        <v>1.57</v>
      </c>
      <c r="F179" s="246">
        <v>1</v>
      </c>
      <c r="G179" s="353">
        <v>0</v>
      </c>
      <c r="J179" s="1289"/>
      <c r="K179" s="1292"/>
      <c r="M179" s="1289"/>
      <c r="N179" s="1289"/>
      <c r="O179" s="1289"/>
    </row>
    <row r="180" spans="1:15" s="49" customFormat="1" ht="30" customHeight="1">
      <c r="A180" s="257" t="s">
        <v>1953</v>
      </c>
      <c r="B180" s="676" t="s">
        <v>368</v>
      </c>
      <c r="C180" s="677" t="s">
        <v>1957</v>
      </c>
      <c r="D180" s="258" t="s">
        <v>6119</v>
      </c>
      <c r="E180" s="246">
        <v>2.2599999999999998</v>
      </c>
      <c r="F180" s="246">
        <v>1</v>
      </c>
      <c r="G180" s="353">
        <v>0</v>
      </c>
      <c r="J180" s="1289"/>
      <c r="K180" s="1292"/>
      <c r="M180" s="1289"/>
      <c r="N180" s="1289"/>
      <c r="O180" s="1289"/>
    </row>
    <row r="181" spans="1:15" s="49" customFormat="1" ht="30" customHeight="1">
      <c r="A181" s="257" t="s">
        <v>1953</v>
      </c>
      <c r="B181" s="676" t="s">
        <v>368</v>
      </c>
      <c r="C181" s="677" t="s">
        <v>1958</v>
      </c>
      <c r="D181" s="258" t="s">
        <v>6120</v>
      </c>
      <c r="E181" s="246">
        <v>3.24</v>
      </c>
      <c r="F181" s="246">
        <v>1</v>
      </c>
      <c r="G181" s="353">
        <v>0</v>
      </c>
      <c r="J181" s="1289"/>
      <c r="K181" s="1292"/>
      <c r="M181" s="1289"/>
      <c r="N181" s="1289"/>
      <c r="O181" s="1289"/>
    </row>
    <row r="182" spans="1:15" s="49" customFormat="1" ht="45" customHeight="1">
      <c r="A182" s="257" t="s">
        <v>1953</v>
      </c>
      <c r="B182" s="676" t="s">
        <v>368</v>
      </c>
      <c r="C182" s="677" t="s">
        <v>1959</v>
      </c>
      <c r="D182" s="258" t="s">
        <v>715</v>
      </c>
      <c r="E182" s="246">
        <v>1.7</v>
      </c>
      <c r="F182" s="246">
        <v>1</v>
      </c>
      <c r="G182" s="353">
        <v>0</v>
      </c>
      <c r="J182" s="1289"/>
      <c r="K182" s="1292"/>
      <c r="M182" s="1289"/>
      <c r="N182" s="1289"/>
      <c r="O182" s="1289"/>
    </row>
    <row r="183" spans="1:15" s="49" customFormat="1" ht="30" customHeight="1">
      <c r="A183" s="257" t="s">
        <v>1953</v>
      </c>
      <c r="B183" s="676" t="s">
        <v>368</v>
      </c>
      <c r="C183" s="677" t="s">
        <v>1960</v>
      </c>
      <c r="D183" s="258" t="s">
        <v>6228</v>
      </c>
      <c r="E183" s="246">
        <v>2.06</v>
      </c>
      <c r="F183" s="246">
        <v>1</v>
      </c>
      <c r="G183" s="353">
        <v>0</v>
      </c>
      <c r="J183" s="1289"/>
      <c r="K183" s="1292"/>
      <c r="M183" s="1289"/>
      <c r="N183" s="1289"/>
      <c r="O183" s="1289"/>
    </row>
    <row r="184" spans="1:15" s="49" customFormat="1" ht="30" customHeight="1">
      <c r="A184" s="257" t="s">
        <v>1953</v>
      </c>
      <c r="B184" s="676" t="s">
        <v>368</v>
      </c>
      <c r="C184" s="677" t="s">
        <v>1961</v>
      </c>
      <c r="D184" s="258" t="s">
        <v>6229</v>
      </c>
      <c r="E184" s="246">
        <v>2.17</v>
      </c>
      <c r="F184" s="246">
        <v>1</v>
      </c>
      <c r="G184" s="353">
        <v>0</v>
      </c>
      <c r="J184" s="1289"/>
      <c r="K184" s="1292"/>
      <c r="M184" s="1289"/>
      <c r="N184" s="1289"/>
      <c r="O184" s="1289"/>
    </row>
    <row r="185" spans="1:15" s="49" customFormat="1" ht="30" customHeight="1">
      <c r="A185" s="257" t="s">
        <v>1962</v>
      </c>
      <c r="B185" s="676" t="s">
        <v>369</v>
      </c>
      <c r="C185" s="677" t="s">
        <v>1963</v>
      </c>
      <c r="D185" s="258" t="s">
        <v>452</v>
      </c>
      <c r="E185" s="246">
        <v>1.1000000000000001</v>
      </c>
      <c r="F185" s="246">
        <v>1</v>
      </c>
      <c r="G185" s="353">
        <v>0</v>
      </c>
      <c r="J185" s="1289"/>
      <c r="K185" s="1292"/>
      <c r="M185" s="1289"/>
      <c r="N185" s="1289"/>
      <c r="O185" s="1289"/>
    </row>
    <row r="186" spans="1:15" s="49" customFormat="1" ht="30" customHeight="1">
      <c r="A186" s="257" t="s">
        <v>1964</v>
      </c>
      <c r="B186" s="676" t="s">
        <v>370</v>
      </c>
      <c r="C186" s="677" t="s">
        <v>1965</v>
      </c>
      <c r="D186" s="258" t="s">
        <v>371</v>
      </c>
      <c r="E186" s="246">
        <v>0.88</v>
      </c>
      <c r="F186" s="246">
        <v>1</v>
      </c>
      <c r="G186" s="353">
        <v>0</v>
      </c>
      <c r="J186" s="1289"/>
      <c r="K186" s="1292"/>
      <c r="M186" s="1289"/>
      <c r="N186" s="1289"/>
      <c r="O186" s="1289"/>
    </row>
    <row r="187" spans="1:15" s="49" customFormat="1" ht="30" customHeight="1">
      <c r="A187" s="257" t="s">
        <v>1964</v>
      </c>
      <c r="B187" s="676" t="s">
        <v>370</v>
      </c>
      <c r="C187" s="677" t="s">
        <v>1966</v>
      </c>
      <c r="D187" s="258" t="s">
        <v>593</v>
      </c>
      <c r="E187" s="246">
        <v>0.92</v>
      </c>
      <c r="F187" s="246">
        <v>1</v>
      </c>
      <c r="G187" s="353">
        <v>0</v>
      </c>
      <c r="J187" s="1289"/>
      <c r="K187" s="1292"/>
      <c r="M187" s="1289"/>
      <c r="N187" s="1289"/>
      <c r="O187" s="1289"/>
    </row>
    <row r="188" spans="1:15" s="49" customFormat="1" ht="30" customHeight="1">
      <c r="A188" s="257" t="s">
        <v>1964</v>
      </c>
      <c r="B188" s="676" t="s">
        <v>370</v>
      </c>
      <c r="C188" s="677" t="s">
        <v>1967</v>
      </c>
      <c r="D188" s="258" t="s">
        <v>594</v>
      </c>
      <c r="E188" s="246">
        <v>1.56</v>
      </c>
      <c r="F188" s="246">
        <v>1</v>
      </c>
      <c r="G188" s="353">
        <v>0</v>
      </c>
      <c r="J188" s="1289"/>
      <c r="K188" s="1292"/>
      <c r="M188" s="1289"/>
      <c r="N188" s="1289"/>
      <c r="O188" s="1289"/>
    </row>
    <row r="189" spans="1:15" s="49" customFormat="1" ht="30" customHeight="1">
      <c r="A189" s="257" t="s">
        <v>1968</v>
      </c>
      <c r="B189" s="676" t="s">
        <v>372</v>
      </c>
      <c r="C189" s="677" t="s">
        <v>1969</v>
      </c>
      <c r="D189" s="258" t="s">
        <v>453</v>
      </c>
      <c r="E189" s="246">
        <v>1.08</v>
      </c>
      <c r="F189" s="246">
        <v>1</v>
      </c>
      <c r="G189" s="353">
        <v>0</v>
      </c>
      <c r="J189" s="1289"/>
      <c r="K189" s="1292"/>
      <c r="M189" s="1289"/>
      <c r="N189" s="1289"/>
      <c r="O189" s="1289"/>
    </row>
    <row r="190" spans="1:15" s="49" customFormat="1" ht="42.75">
      <c r="A190" s="257" t="s">
        <v>1968</v>
      </c>
      <c r="B190" s="676" t="s">
        <v>372</v>
      </c>
      <c r="C190" s="677" t="s">
        <v>1970</v>
      </c>
      <c r="D190" s="258" t="s">
        <v>682</v>
      </c>
      <c r="E190" s="246">
        <v>1.41</v>
      </c>
      <c r="F190" s="246">
        <v>0.94</v>
      </c>
      <c r="G190" s="353">
        <v>0</v>
      </c>
      <c r="J190" s="1289"/>
      <c r="K190" s="1292"/>
      <c r="M190" s="1289"/>
      <c r="N190" s="1289"/>
      <c r="O190" s="1289"/>
    </row>
    <row r="191" spans="1:15" s="49" customFormat="1" ht="30" customHeight="1">
      <c r="A191" s="257" t="s">
        <v>1968</v>
      </c>
      <c r="B191" s="676" t="s">
        <v>372</v>
      </c>
      <c r="C191" s="677" t="s">
        <v>1971</v>
      </c>
      <c r="D191" s="258" t="s">
        <v>454</v>
      </c>
      <c r="E191" s="246">
        <v>2.58</v>
      </c>
      <c r="F191" s="246">
        <v>1</v>
      </c>
      <c r="G191" s="353">
        <v>0</v>
      </c>
      <c r="J191" s="1289"/>
      <c r="K191" s="1292"/>
      <c r="M191" s="1289"/>
      <c r="N191" s="1289"/>
      <c r="O191" s="1289"/>
    </row>
    <row r="192" spans="1:15" s="49" customFormat="1" ht="30" customHeight="1">
      <c r="A192" s="257" t="s">
        <v>1968</v>
      </c>
      <c r="B192" s="676" t="s">
        <v>372</v>
      </c>
      <c r="C192" s="677" t="s">
        <v>1972</v>
      </c>
      <c r="D192" s="258" t="s">
        <v>455</v>
      </c>
      <c r="E192" s="246">
        <v>12.27</v>
      </c>
      <c r="F192" s="246">
        <v>1</v>
      </c>
      <c r="G192" s="353">
        <v>0</v>
      </c>
      <c r="J192" s="1289"/>
      <c r="K192" s="1292"/>
      <c r="M192" s="1289"/>
      <c r="N192" s="1289"/>
      <c r="O192" s="1289"/>
    </row>
    <row r="193" spans="1:15" s="49" customFormat="1" ht="30" customHeight="1">
      <c r="A193" s="257" t="s">
        <v>1973</v>
      </c>
      <c r="B193" s="676" t="s">
        <v>375</v>
      </c>
      <c r="C193" s="677" t="s">
        <v>1974</v>
      </c>
      <c r="D193" s="258" t="s">
        <v>675</v>
      </c>
      <c r="E193" s="246">
        <v>7.86</v>
      </c>
      <c r="F193" s="246">
        <v>1</v>
      </c>
      <c r="G193" s="353">
        <v>0</v>
      </c>
      <c r="J193" s="1289"/>
      <c r="K193" s="1292"/>
      <c r="M193" s="1289"/>
      <c r="N193" s="1289"/>
      <c r="O193" s="1289"/>
    </row>
    <row r="194" spans="1:15" s="49" customFormat="1" ht="30" customHeight="1">
      <c r="A194" s="257" t="s">
        <v>1973</v>
      </c>
      <c r="B194" s="676" t="s">
        <v>375</v>
      </c>
      <c r="C194" s="677" t="s">
        <v>1975</v>
      </c>
      <c r="D194" s="258" t="s">
        <v>676</v>
      </c>
      <c r="E194" s="246">
        <v>0.56000000000000005</v>
      </c>
      <c r="F194" s="246">
        <v>0.94</v>
      </c>
      <c r="G194" s="353">
        <v>0</v>
      </c>
      <c r="J194" s="1289"/>
      <c r="K194" s="1292"/>
      <c r="M194" s="1289"/>
      <c r="N194" s="1289"/>
      <c r="O194" s="1289"/>
    </row>
    <row r="195" spans="1:15" s="49" customFormat="1" ht="30" customHeight="1">
      <c r="A195" s="257" t="s">
        <v>1973</v>
      </c>
      <c r="B195" s="676" t="s">
        <v>375</v>
      </c>
      <c r="C195" s="677" t="s">
        <v>1976</v>
      </c>
      <c r="D195" s="258" t="s">
        <v>456</v>
      </c>
      <c r="E195" s="246">
        <v>0.46</v>
      </c>
      <c r="F195" s="246">
        <v>1</v>
      </c>
      <c r="G195" s="353">
        <v>0</v>
      </c>
      <c r="J195" s="1289"/>
      <c r="K195" s="1292"/>
      <c r="M195" s="1289"/>
      <c r="N195" s="1289"/>
      <c r="O195" s="1289"/>
    </row>
    <row r="196" spans="1:15" s="49" customFormat="1" ht="30" customHeight="1">
      <c r="A196" s="257" t="s">
        <v>1973</v>
      </c>
      <c r="B196" s="676" t="s">
        <v>375</v>
      </c>
      <c r="C196" s="677" t="s">
        <v>1977</v>
      </c>
      <c r="D196" s="258" t="s">
        <v>457</v>
      </c>
      <c r="E196" s="246">
        <v>7.4</v>
      </c>
      <c r="F196" s="246">
        <v>1</v>
      </c>
      <c r="G196" s="353">
        <v>0</v>
      </c>
      <c r="J196" s="1289"/>
      <c r="K196" s="1292"/>
      <c r="M196" s="1289"/>
      <c r="N196" s="1289"/>
      <c r="O196" s="1289"/>
    </row>
    <row r="197" spans="1:15" s="49" customFormat="1" ht="30" customHeight="1">
      <c r="A197" s="257" t="s">
        <v>1973</v>
      </c>
      <c r="B197" s="676" t="s">
        <v>375</v>
      </c>
      <c r="C197" s="677" t="s">
        <v>1978</v>
      </c>
      <c r="D197" s="258" t="s">
        <v>6123</v>
      </c>
      <c r="E197" s="246">
        <v>0.4</v>
      </c>
      <c r="F197" s="246">
        <v>0.94</v>
      </c>
      <c r="G197" s="353">
        <v>0</v>
      </c>
      <c r="J197" s="1289"/>
      <c r="K197" s="1292"/>
      <c r="M197" s="1289"/>
      <c r="N197" s="1289"/>
      <c r="O197" s="1289"/>
    </row>
    <row r="198" spans="1:15" s="49" customFormat="1" ht="30" customHeight="1">
      <c r="A198" s="257" t="s">
        <v>1973</v>
      </c>
      <c r="B198" s="676" t="s">
        <v>375</v>
      </c>
      <c r="C198" s="677" t="s">
        <v>4940</v>
      </c>
      <c r="D198" s="258" t="s">
        <v>4941</v>
      </c>
      <c r="E198" s="246">
        <v>2.5</v>
      </c>
      <c r="F198" s="246">
        <v>1</v>
      </c>
      <c r="G198" s="353">
        <v>1.09E-2</v>
      </c>
      <c r="J198" s="1289"/>
      <c r="K198" s="1293"/>
      <c r="M198" s="1289"/>
      <c r="N198" s="1289"/>
      <c r="O198" s="1289"/>
    </row>
    <row r="199" spans="1:15" s="49" customFormat="1" ht="30" customHeight="1">
      <c r="A199" s="257" t="s">
        <v>1973</v>
      </c>
      <c r="B199" s="676" t="s">
        <v>375</v>
      </c>
      <c r="C199" s="677" t="s">
        <v>4942</v>
      </c>
      <c r="D199" s="258" t="s">
        <v>4943</v>
      </c>
      <c r="E199" s="246">
        <v>5.36</v>
      </c>
      <c r="F199" s="246">
        <v>1</v>
      </c>
      <c r="G199" s="353">
        <v>5.1000000000000004E-3</v>
      </c>
      <c r="J199" s="1289"/>
      <c r="K199" s="1293"/>
      <c r="M199" s="1289"/>
      <c r="N199" s="1289"/>
      <c r="O199" s="1289"/>
    </row>
    <row r="200" spans="1:15" s="291" customFormat="1" ht="42.75">
      <c r="A200" s="257" t="s">
        <v>1973</v>
      </c>
      <c r="B200" s="676" t="s">
        <v>375</v>
      </c>
      <c r="C200" s="677" t="s">
        <v>4900</v>
      </c>
      <c r="D200" s="258" t="s">
        <v>6131</v>
      </c>
      <c r="E200" s="246">
        <v>4.0599999999999996</v>
      </c>
      <c r="F200" s="246">
        <v>1</v>
      </c>
      <c r="G200" s="353">
        <v>0.1794</v>
      </c>
      <c r="J200" s="1291"/>
      <c r="K200" s="1294"/>
      <c r="M200" s="1289"/>
      <c r="N200" s="1289"/>
      <c r="O200" s="1289"/>
    </row>
    <row r="201" spans="1:15" s="49" customFormat="1" ht="30" customHeight="1">
      <c r="A201" s="257" t="s">
        <v>1973</v>
      </c>
      <c r="B201" s="676" t="s">
        <v>375</v>
      </c>
      <c r="C201" s="677" t="s">
        <v>4901</v>
      </c>
      <c r="D201" s="258" t="s">
        <v>6132</v>
      </c>
      <c r="E201" s="246">
        <v>0.3</v>
      </c>
      <c r="F201" s="246">
        <v>1</v>
      </c>
      <c r="G201" s="353">
        <v>8.9499999999999996E-2</v>
      </c>
      <c r="J201" s="1289"/>
      <c r="K201" s="1293"/>
      <c r="M201" s="1289"/>
      <c r="N201" s="1289"/>
      <c r="O201" s="1289"/>
    </row>
    <row r="202" spans="1:15" s="49" customFormat="1" ht="30" customHeight="1">
      <c r="A202" s="257" t="s">
        <v>1973</v>
      </c>
      <c r="B202" s="676" t="s">
        <v>375</v>
      </c>
      <c r="C202" s="677" t="s">
        <v>4902</v>
      </c>
      <c r="D202" s="258" t="s">
        <v>6133</v>
      </c>
      <c r="E202" s="246">
        <v>0.55000000000000004</v>
      </c>
      <c r="F202" s="246">
        <v>1</v>
      </c>
      <c r="G202" s="353">
        <v>4.9500000000000002E-2</v>
      </c>
      <c r="J202" s="1289"/>
      <c r="K202" s="1293"/>
      <c r="M202" s="1289"/>
      <c r="N202" s="1289"/>
      <c r="O202" s="1289"/>
    </row>
    <row r="203" spans="1:15" s="49" customFormat="1" ht="30" customHeight="1">
      <c r="A203" s="257" t="s">
        <v>1973</v>
      </c>
      <c r="B203" s="676" t="s">
        <v>375</v>
      </c>
      <c r="C203" s="677" t="s">
        <v>4903</v>
      </c>
      <c r="D203" s="258" t="s">
        <v>6134</v>
      </c>
      <c r="E203" s="246">
        <v>0.96</v>
      </c>
      <c r="F203" s="246">
        <v>1</v>
      </c>
      <c r="G203" s="353">
        <v>2.8299999999999999E-2</v>
      </c>
      <c r="J203" s="1289"/>
      <c r="K203" s="1293"/>
      <c r="M203" s="1289"/>
      <c r="N203" s="1289"/>
      <c r="O203" s="1289"/>
    </row>
    <row r="204" spans="1:15" s="49" customFormat="1" ht="30" customHeight="1">
      <c r="A204" s="257" t="s">
        <v>1973</v>
      </c>
      <c r="B204" s="676" t="s">
        <v>375</v>
      </c>
      <c r="C204" s="677" t="s">
        <v>4904</v>
      </c>
      <c r="D204" s="258" t="s">
        <v>6135</v>
      </c>
      <c r="E204" s="246">
        <v>1.1599999999999999</v>
      </c>
      <c r="F204" s="246">
        <v>1</v>
      </c>
      <c r="G204" s="353">
        <v>2.3400000000000001E-2</v>
      </c>
      <c r="J204" s="1289"/>
      <c r="K204" s="1293"/>
      <c r="M204" s="1289"/>
      <c r="N204" s="1289"/>
      <c r="O204" s="1289"/>
    </row>
    <row r="205" spans="1:15" s="49" customFormat="1" ht="30" customHeight="1">
      <c r="A205" s="257" t="s">
        <v>1973</v>
      </c>
      <c r="B205" s="676" t="s">
        <v>375</v>
      </c>
      <c r="C205" s="677" t="s">
        <v>4906</v>
      </c>
      <c r="D205" s="258" t="s">
        <v>6136</v>
      </c>
      <c r="E205" s="246">
        <v>1.5</v>
      </c>
      <c r="F205" s="246">
        <v>1</v>
      </c>
      <c r="G205" s="353">
        <v>1.9199999999999998E-2</v>
      </c>
      <c r="J205" s="1289"/>
      <c r="K205" s="1293"/>
      <c r="M205" s="1289"/>
      <c r="N205" s="1289"/>
      <c r="O205" s="1289"/>
    </row>
    <row r="206" spans="1:15" s="49" customFormat="1" ht="30" customHeight="1">
      <c r="A206" s="257" t="s">
        <v>1973</v>
      </c>
      <c r="B206" s="676" t="s">
        <v>375</v>
      </c>
      <c r="C206" s="677" t="s">
        <v>4908</v>
      </c>
      <c r="D206" s="258" t="s">
        <v>6137</v>
      </c>
      <c r="E206" s="246">
        <v>1.88</v>
      </c>
      <c r="F206" s="246">
        <v>1</v>
      </c>
      <c r="G206" s="353">
        <v>1.43E-2</v>
      </c>
      <c r="J206" s="1289"/>
      <c r="K206" s="1293"/>
      <c r="M206" s="1289"/>
      <c r="N206" s="1289"/>
      <c r="O206" s="1289"/>
    </row>
    <row r="207" spans="1:15" s="49" customFormat="1" ht="30" customHeight="1">
      <c r="A207" s="257" t="s">
        <v>1973</v>
      </c>
      <c r="B207" s="676" t="s">
        <v>375</v>
      </c>
      <c r="C207" s="677" t="s">
        <v>4910</v>
      </c>
      <c r="D207" s="258" t="s">
        <v>6138</v>
      </c>
      <c r="E207" s="246">
        <v>2.1</v>
      </c>
      <c r="F207" s="246">
        <v>1</v>
      </c>
      <c r="G207" s="353">
        <v>1.2800000000000001E-2</v>
      </c>
      <c r="J207" s="1289"/>
      <c r="K207" s="1293"/>
      <c r="M207" s="1289"/>
      <c r="N207" s="1289"/>
      <c r="O207" s="1289"/>
    </row>
    <row r="208" spans="1:15" s="49" customFormat="1" ht="30" customHeight="1">
      <c r="A208" s="257" t="s">
        <v>1973</v>
      </c>
      <c r="B208" s="676" t="s">
        <v>375</v>
      </c>
      <c r="C208" s="677" t="s">
        <v>4912</v>
      </c>
      <c r="D208" s="258" t="s">
        <v>6139</v>
      </c>
      <c r="E208" s="246">
        <v>2.21</v>
      </c>
      <c r="F208" s="246">
        <v>1</v>
      </c>
      <c r="G208" s="353">
        <v>1.2200000000000001E-2</v>
      </c>
      <c r="J208" s="1289"/>
      <c r="K208" s="1293"/>
      <c r="M208" s="1289"/>
      <c r="N208" s="1289"/>
      <c r="O208" s="1289"/>
    </row>
    <row r="209" spans="1:15" s="49" customFormat="1" ht="30" customHeight="1">
      <c r="A209" s="257" t="s">
        <v>1973</v>
      </c>
      <c r="B209" s="676" t="s">
        <v>375</v>
      </c>
      <c r="C209" s="677" t="s">
        <v>4914</v>
      </c>
      <c r="D209" s="258" t="s">
        <v>6140</v>
      </c>
      <c r="E209" s="246">
        <v>2.41</v>
      </c>
      <c r="F209" s="246">
        <v>1</v>
      </c>
      <c r="G209" s="353">
        <v>2.8899999999999999E-2</v>
      </c>
      <c r="J209" s="1289"/>
      <c r="K209" s="1293"/>
      <c r="M209" s="1289"/>
      <c r="N209" s="1289"/>
      <c r="O209" s="1289"/>
    </row>
    <row r="210" spans="1:15" s="49" customFormat="1" ht="30" customHeight="1">
      <c r="A210" s="257" t="s">
        <v>1973</v>
      </c>
      <c r="B210" s="676" t="s">
        <v>375</v>
      </c>
      <c r="C210" s="677" t="s">
        <v>4916</v>
      </c>
      <c r="D210" s="258" t="s">
        <v>6141</v>
      </c>
      <c r="E210" s="246">
        <v>3.09</v>
      </c>
      <c r="F210" s="246">
        <v>1</v>
      </c>
      <c r="G210" s="353">
        <v>5.8000000000000003E-2</v>
      </c>
      <c r="J210" s="1289"/>
      <c r="K210" s="1293"/>
      <c r="M210" s="1289"/>
      <c r="N210" s="1289"/>
      <c r="O210" s="1289"/>
    </row>
    <row r="211" spans="1:15" s="49" customFormat="1" ht="30" customHeight="1">
      <c r="A211" s="257" t="s">
        <v>1973</v>
      </c>
      <c r="B211" s="676" t="s">
        <v>375</v>
      </c>
      <c r="C211" s="677" t="s">
        <v>4918</v>
      </c>
      <c r="D211" s="258" t="s">
        <v>6142</v>
      </c>
      <c r="E211" s="246">
        <v>3.73</v>
      </c>
      <c r="F211" s="246">
        <v>1</v>
      </c>
      <c r="G211" s="353">
        <v>3.7999999999999999E-2</v>
      </c>
      <c r="J211" s="1289"/>
      <c r="K211" s="1293"/>
      <c r="M211" s="1289"/>
      <c r="N211" s="1289"/>
      <c r="O211" s="1289"/>
    </row>
    <row r="212" spans="1:15" s="49" customFormat="1" ht="30" customHeight="1">
      <c r="A212" s="257" t="s">
        <v>1973</v>
      </c>
      <c r="B212" s="676" t="s">
        <v>375</v>
      </c>
      <c r="C212" s="677" t="s">
        <v>4920</v>
      </c>
      <c r="D212" s="258" t="s">
        <v>6143</v>
      </c>
      <c r="E212" s="246">
        <v>4.24</v>
      </c>
      <c r="F212" s="246">
        <v>1</v>
      </c>
      <c r="G212" s="353">
        <v>6.7000000000000002E-3</v>
      </c>
      <c r="J212" s="1289"/>
      <c r="K212" s="1293"/>
      <c r="M212" s="1289"/>
      <c r="N212" s="1289"/>
      <c r="O212" s="1289"/>
    </row>
    <row r="213" spans="1:15" s="49" customFormat="1" ht="30" customHeight="1">
      <c r="A213" s="257" t="s">
        <v>1973</v>
      </c>
      <c r="B213" s="676" t="s">
        <v>375</v>
      </c>
      <c r="C213" s="677" t="s">
        <v>4922</v>
      </c>
      <c r="D213" s="258" t="s">
        <v>6144</v>
      </c>
      <c r="E213" s="246">
        <v>5.98</v>
      </c>
      <c r="F213" s="246">
        <v>1</v>
      </c>
      <c r="G213" s="353">
        <v>1.34E-2</v>
      </c>
      <c r="J213" s="1289"/>
      <c r="K213" s="1293"/>
      <c r="M213" s="1289"/>
      <c r="N213" s="1289"/>
      <c r="O213" s="1289"/>
    </row>
    <row r="214" spans="1:15" s="49" customFormat="1" ht="30" customHeight="1">
      <c r="A214" s="257" t="s">
        <v>1973</v>
      </c>
      <c r="B214" s="676" t="s">
        <v>375</v>
      </c>
      <c r="C214" s="677" t="s">
        <v>4924</v>
      </c>
      <c r="D214" s="258" t="s">
        <v>6145</v>
      </c>
      <c r="E214" s="246">
        <v>7.45</v>
      </c>
      <c r="F214" s="246">
        <v>1</v>
      </c>
      <c r="G214" s="353">
        <v>3.5999999999999999E-3</v>
      </c>
      <c r="J214" s="1289"/>
      <c r="K214" s="1295"/>
      <c r="M214" s="1289"/>
      <c r="N214" s="1289"/>
      <c r="O214" s="1289"/>
    </row>
    <row r="215" spans="1:15" s="49" customFormat="1" ht="30" customHeight="1">
      <c r="A215" s="257" t="s">
        <v>1973</v>
      </c>
      <c r="B215" s="676" t="s">
        <v>375</v>
      </c>
      <c r="C215" s="677" t="s">
        <v>4926</v>
      </c>
      <c r="D215" s="258" t="s">
        <v>6146</v>
      </c>
      <c r="E215" s="246">
        <v>7.98</v>
      </c>
      <c r="F215" s="246">
        <v>1</v>
      </c>
      <c r="G215" s="353">
        <v>2.0799999999999999E-2</v>
      </c>
      <c r="J215" s="1289"/>
      <c r="K215" s="1293"/>
      <c r="M215" s="1289"/>
      <c r="N215" s="1289"/>
      <c r="O215" s="1289"/>
    </row>
    <row r="216" spans="1:15" s="49" customFormat="1" ht="30" customHeight="1">
      <c r="A216" s="257" t="s">
        <v>1973</v>
      </c>
      <c r="B216" s="676" t="s">
        <v>375</v>
      </c>
      <c r="C216" s="677" t="s">
        <v>4928</v>
      </c>
      <c r="D216" s="258" t="s">
        <v>6147</v>
      </c>
      <c r="E216" s="246">
        <v>9.4</v>
      </c>
      <c r="F216" s="246">
        <v>1</v>
      </c>
      <c r="G216" s="353">
        <v>2.8999999999999998E-3</v>
      </c>
      <c r="J216" s="1289"/>
      <c r="K216" s="1293"/>
      <c r="M216" s="1289"/>
      <c r="N216" s="1289"/>
      <c r="O216" s="1289"/>
    </row>
    <row r="217" spans="1:15" s="49" customFormat="1" ht="30" customHeight="1">
      <c r="A217" s="257" t="s">
        <v>1973</v>
      </c>
      <c r="B217" s="676" t="s">
        <v>375</v>
      </c>
      <c r="C217" s="677" t="s">
        <v>4930</v>
      </c>
      <c r="D217" s="258" t="s">
        <v>6148</v>
      </c>
      <c r="E217" s="246">
        <v>14.05</v>
      </c>
      <c r="F217" s="246">
        <v>1</v>
      </c>
      <c r="G217" s="353">
        <v>5.5999999999999999E-3</v>
      </c>
      <c r="J217" s="1289"/>
      <c r="K217" s="1293"/>
      <c r="M217" s="1289"/>
      <c r="N217" s="1289"/>
      <c r="O217" s="1289"/>
    </row>
    <row r="218" spans="1:15" s="49" customFormat="1" ht="30" customHeight="1">
      <c r="A218" s="257" t="s">
        <v>1973</v>
      </c>
      <c r="B218" s="676" t="s">
        <v>375</v>
      </c>
      <c r="C218" s="677" t="s">
        <v>4932</v>
      </c>
      <c r="D218" s="258" t="s">
        <v>6149</v>
      </c>
      <c r="E218" s="246">
        <v>28.24</v>
      </c>
      <c r="F218" s="246">
        <v>1</v>
      </c>
      <c r="G218" s="353">
        <v>1E-3</v>
      </c>
      <c r="J218" s="1289"/>
      <c r="K218" s="1293"/>
      <c r="M218" s="1289"/>
      <c r="N218" s="1289"/>
      <c r="O218" s="1289"/>
    </row>
    <row r="219" spans="1:15" s="49" customFormat="1" ht="30" customHeight="1">
      <c r="A219" s="257" t="s">
        <v>1973</v>
      </c>
      <c r="B219" s="676" t="s">
        <v>375</v>
      </c>
      <c r="C219" s="677" t="s">
        <v>4934</v>
      </c>
      <c r="D219" s="258" t="s">
        <v>6150</v>
      </c>
      <c r="E219" s="246">
        <v>61.31</v>
      </c>
      <c r="F219" s="246">
        <v>1</v>
      </c>
      <c r="G219" s="353">
        <v>4.0000000000000002E-4</v>
      </c>
      <c r="J219" s="1289"/>
      <c r="K219" s="1293"/>
      <c r="M219" s="1289"/>
      <c r="N219" s="1289"/>
      <c r="O219" s="1289"/>
    </row>
    <row r="220" spans="1:15" s="49" customFormat="1" ht="30" customHeight="1">
      <c r="A220" s="257" t="s">
        <v>1973</v>
      </c>
      <c r="B220" s="676" t="s">
        <v>375</v>
      </c>
      <c r="C220" s="677" t="s">
        <v>4936</v>
      </c>
      <c r="D220" s="258" t="s">
        <v>6151</v>
      </c>
      <c r="E220" s="246">
        <v>126.25</v>
      </c>
      <c r="F220" s="246">
        <v>1</v>
      </c>
      <c r="G220" s="353">
        <v>2.0000000000000001E-4</v>
      </c>
      <c r="J220" s="1289"/>
      <c r="K220" s="1293"/>
      <c r="M220" s="1289"/>
      <c r="N220" s="1289"/>
      <c r="O220" s="1289"/>
    </row>
    <row r="221" spans="1:15" s="49" customFormat="1" ht="30" customHeight="1">
      <c r="A221" s="257" t="s">
        <v>1973</v>
      </c>
      <c r="B221" s="889" t="s">
        <v>375</v>
      </c>
      <c r="C221" s="890" t="s">
        <v>4938</v>
      </c>
      <c r="D221" s="258" t="s">
        <v>6230</v>
      </c>
      <c r="E221" s="246">
        <v>5.07</v>
      </c>
      <c r="F221" s="246">
        <v>1</v>
      </c>
      <c r="G221" s="353">
        <v>0</v>
      </c>
      <c r="J221" s="1289"/>
      <c r="K221" s="1292"/>
      <c r="M221" s="1289"/>
      <c r="N221" s="1289"/>
      <c r="O221" s="1289"/>
    </row>
    <row r="222" spans="1:15" s="49" customFormat="1" ht="30" customHeight="1">
      <c r="A222" s="257" t="s">
        <v>4944</v>
      </c>
      <c r="B222" s="889" t="s">
        <v>458</v>
      </c>
      <c r="C222" s="890" t="s">
        <v>1979</v>
      </c>
      <c r="D222" s="258" t="s">
        <v>741</v>
      </c>
      <c r="E222" s="246">
        <v>1.98</v>
      </c>
      <c r="F222" s="246">
        <v>1.05</v>
      </c>
      <c r="G222" s="353">
        <v>0</v>
      </c>
      <c r="J222" s="1289"/>
      <c r="M222" s="1289"/>
      <c r="N222" s="1289"/>
      <c r="O222" s="1289"/>
    </row>
    <row r="223" spans="1:15" s="49" customFormat="1" ht="30" customHeight="1">
      <c r="A223" s="257" t="s">
        <v>4944</v>
      </c>
      <c r="B223" s="889" t="s">
        <v>458</v>
      </c>
      <c r="C223" s="890" t="s">
        <v>1980</v>
      </c>
      <c r="D223" s="258" t="s">
        <v>742</v>
      </c>
      <c r="E223" s="246">
        <v>2.31</v>
      </c>
      <c r="F223" s="246">
        <v>1.05</v>
      </c>
      <c r="G223" s="353">
        <v>0</v>
      </c>
      <c r="J223" s="1289"/>
      <c r="M223" s="1289"/>
      <c r="N223" s="1289"/>
      <c r="O223" s="1289"/>
    </row>
    <row r="224" spans="1:15" s="49" customFormat="1" ht="30" customHeight="1">
      <c r="A224" s="257" t="s">
        <v>4944</v>
      </c>
      <c r="B224" s="889" t="s">
        <v>458</v>
      </c>
      <c r="C224" s="890" t="s">
        <v>1981</v>
      </c>
      <c r="D224" s="258" t="s">
        <v>716</v>
      </c>
      <c r="E224" s="246">
        <v>1.52</v>
      </c>
      <c r="F224" s="246">
        <v>0.9</v>
      </c>
      <c r="G224" s="353">
        <v>0</v>
      </c>
      <c r="J224" s="1289"/>
      <c r="M224" s="1289"/>
      <c r="N224" s="1289"/>
      <c r="O224" s="1289"/>
    </row>
    <row r="225" spans="1:15" s="49" customFormat="1" ht="30" customHeight="1">
      <c r="A225" s="257" t="s">
        <v>4944</v>
      </c>
      <c r="B225" s="889" t="s">
        <v>458</v>
      </c>
      <c r="C225" s="890" t="s">
        <v>1982</v>
      </c>
      <c r="D225" s="258" t="s">
        <v>717</v>
      </c>
      <c r="E225" s="246">
        <v>1.82</v>
      </c>
      <c r="F225" s="246">
        <v>0.9</v>
      </c>
      <c r="G225" s="353">
        <v>0</v>
      </c>
      <c r="J225" s="1289"/>
      <c r="M225" s="1289"/>
      <c r="N225" s="1289"/>
      <c r="O225" s="1289"/>
    </row>
    <row r="226" spans="1:15" s="49" customFormat="1" ht="30" customHeight="1">
      <c r="A226" s="257" t="s">
        <v>4944</v>
      </c>
      <c r="B226" s="889" t="s">
        <v>458</v>
      </c>
      <c r="C226" s="890" t="s">
        <v>1983</v>
      </c>
      <c r="D226" s="258" t="s">
        <v>6231</v>
      </c>
      <c r="E226" s="246">
        <v>1.39</v>
      </c>
      <c r="F226" s="246">
        <v>0.9</v>
      </c>
      <c r="G226" s="353">
        <v>0</v>
      </c>
      <c r="J226" s="1289"/>
      <c r="M226" s="1289"/>
      <c r="N226" s="1289"/>
      <c r="O226" s="1289"/>
    </row>
    <row r="227" spans="1:15" s="49" customFormat="1" ht="30" customHeight="1">
      <c r="A227" s="257" t="s">
        <v>4944</v>
      </c>
      <c r="B227" s="889" t="s">
        <v>458</v>
      </c>
      <c r="C227" s="890" t="s">
        <v>1984</v>
      </c>
      <c r="D227" s="258" t="s">
        <v>6155</v>
      </c>
      <c r="E227" s="246">
        <v>1.67</v>
      </c>
      <c r="F227" s="246">
        <v>0.9</v>
      </c>
      <c r="G227" s="353">
        <v>0</v>
      </c>
      <c r="J227" s="1289"/>
      <c r="M227" s="1289"/>
      <c r="N227" s="1289"/>
      <c r="O227" s="1289"/>
    </row>
    <row r="228" spans="1:15" s="49" customFormat="1" ht="30" customHeight="1">
      <c r="A228" s="257" t="s">
        <v>4944</v>
      </c>
      <c r="B228" s="889" t="s">
        <v>458</v>
      </c>
      <c r="C228" s="890" t="s">
        <v>1985</v>
      </c>
      <c r="D228" s="258" t="s">
        <v>744</v>
      </c>
      <c r="E228" s="246">
        <v>0.85</v>
      </c>
      <c r="F228" s="246">
        <v>0.9</v>
      </c>
      <c r="G228" s="353">
        <v>0</v>
      </c>
      <c r="J228" s="1289"/>
      <c r="M228" s="1289"/>
      <c r="N228" s="1289"/>
      <c r="O228" s="1289"/>
    </row>
    <row r="229" spans="1:15" s="49" customFormat="1" ht="30" customHeight="1">
      <c r="A229" s="257" t="s">
        <v>4944</v>
      </c>
      <c r="B229" s="889" t="s">
        <v>458</v>
      </c>
      <c r="C229" s="890" t="s">
        <v>1986</v>
      </c>
      <c r="D229" s="258" t="s">
        <v>745</v>
      </c>
      <c r="E229" s="246">
        <v>1.0900000000000001</v>
      </c>
      <c r="F229" s="246">
        <v>0.9</v>
      </c>
      <c r="G229" s="353">
        <v>0</v>
      </c>
      <c r="J229" s="1289"/>
      <c r="M229" s="1289"/>
      <c r="N229" s="1289"/>
      <c r="O229" s="1289"/>
    </row>
    <row r="230" spans="1:15" s="49" customFormat="1" ht="30" customHeight="1">
      <c r="A230" s="257" t="s">
        <v>4944</v>
      </c>
      <c r="B230" s="889" t="s">
        <v>458</v>
      </c>
      <c r="C230" s="890" t="s">
        <v>1987</v>
      </c>
      <c r="D230" s="258" t="s">
        <v>459</v>
      </c>
      <c r="E230" s="246">
        <v>1.5</v>
      </c>
      <c r="F230" s="246">
        <v>0.9</v>
      </c>
      <c r="G230" s="353">
        <v>0</v>
      </c>
      <c r="J230" s="1289"/>
      <c r="M230" s="1289"/>
      <c r="N230" s="1289"/>
      <c r="O230" s="1289"/>
    </row>
    <row r="231" spans="1:15" s="49" customFormat="1" ht="28.5" customHeight="1">
      <c r="A231" s="257" t="s">
        <v>4944</v>
      </c>
      <c r="B231" s="676" t="s">
        <v>458</v>
      </c>
      <c r="C231" s="677" t="s">
        <v>1988</v>
      </c>
      <c r="D231" s="258" t="s">
        <v>677</v>
      </c>
      <c r="E231" s="246">
        <v>1.8</v>
      </c>
      <c r="F231" s="246">
        <v>0.9</v>
      </c>
      <c r="G231" s="353">
        <v>0</v>
      </c>
      <c r="J231" s="1289"/>
      <c r="M231" s="1289"/>
      <c r="N231" s="1289"/>
      <c r="O231" s="1289"/>
    </row>
    <row r="232" spans="1:15" s="665" customFormat="1" ht="28.5" customHeight="1">
      <c r="A232" s="257" t="s">
        <v>4944</v>
      </c>
      <c r="B232" s="676" t="s">
        <v>458</v>
      </c>
      <c r="C232" s="677" t="s">
        <v>1989</v>
      </c>
      <c r="D232" s="258" t="s">
        <v>460</v>
      </c>
      <c r="E232" s="246">
        <v>2.75</v>
      </c>
      <c r="F232" s="246">
        <v>0.9</v>
      </c>
      <c r="G232" s="353">
        <v>0</v>
      </c>
      <c r="J232" s="1296"/>
      <c r="M232" s="1289"/>
      <c r="N232" s="1289"/>
      <c r="O232" s="1289"/>
    </row>
    <row r="233" spans="1:15" s="98" customFormat="1" ht="28.5">
      <c r="A233" s="257" t="s">
        <v>4944</v>
      </c>
      <c r="B233" s="676" t="s">
        <v>458</v>
      </c>
      <c r="C233" s="677" t="s">
        <v>1990</v>
      </c>
      <c r="D233" s="258" t="s">
        <v>683</v>
      </c>
      <c r="E233" s="246">
        <v>2.35</v>
      </c>
      <c r="F233" s="246">
        <v>0.9</v>
      </c>
      <c r="G233" s="353">
        <v>0</v>
      </c>
      <c r="J233" s="1297"/>
      <c r="M233" s="1289"/>
      <c r="N233" s="1289"/>
      <c r="O233" s="1289"/>
    </row>
    <row r="234" spans="1:15" ht="33" customHeight="1">
      <c r="A234" s="257" t="s">
        <v>4944</v>
      </c>
      <c r="B234" s="676" t="s">
        <v>458</v>
      </c>
      <c r="C234" s="677" t="s">
        <v>3621</v>
      </c>
      <c r="D234" s="258" t="s">
        <v>3622</v>
      </c>
      <c r="E234" s="246">
        <v>1.76</v>
      </c>
      <c r="F234" s="246">
        <v>0.9</v>
      </c>
      <c r="G234" s="353">
        <v>0</v>
      </c>
      <c r="J234" s="535"/>
      <c r="M234" s="1289"/>
      <c r="N234" s="1289"/>
      <c r="O234" s="1289"/>
    </row>
    <row r="235" spans="1:15" ht="28.5">
      <c r="A235" s="257" t="s">
        <v>4944</v>
      </c>
      <c r="B235" s="676" t="s">
        <v>458</v>
      </c>
      <c r="C235" s="677" t="s">
        <v>3623</v>
      </c>
      <c r="D235" s="258" t="s">
        <v>3624</v>
      </c>
      <c r="E235" s="246">
        <v>1.51</v>
      </c>
      <c r="F235" s="246">
        <v>0.9</v>
      </c>
      <c r="G235" s="353">
        <v>0</v>
      </c>
      <c r="J235" s="535"/>
      <c r="M235" s="1289"/>
      <c r="N235" s="1289"/>
      <c r="O235" s="1289"/>
    </row>
    <row r="236" spans="1:15" ht="28.5">
      <c r="A236" s="257" t="s">
        <v>4944</v>
      </c>
      <c r="B236" s="676" t="s">
        <v>458</v>
      </c>
      <c r="C236" s="677" t="s">
        <v>3625</v>
      </c>
      <c r="D236" s="258" t="s">
        <v>6232</v>
      </c>
      <c r="E236" s="246">
        <v>1</v>
      </c>
      <c r="F236" s="246">
        <v>0.9</v>
      </c>
      <c r="G236" s="353">
        <v>0</v>
      </c>
      <c r="J236" s="535"/>
      <c r="M236" s="1289"/>
      <c r="N236" s="1289"/>
      <c r="O236" s="1289"/>
    </row>
    <row r="237" spans="1:15" ht="28.5">
      <c r="A237" s="257" t="s">
        <v>4944</v>
      </c>
      <c r="B237" s="676" t="s">
        <v>458</v>
      </c>
      <c r="C237" s="677" t="s">
        <v>3626</v>
      </c>
      <c r="D237" s="258" t="s">
        <v>6158</v>
      </c>
      <c r="E237" s="246">
        <v>1.4</v>
      </c>
      <c r="F237" s="246">
        <v>0.9</v>
      </c>
      <c r="G237" s="353">
        <v>0</v>
      </c>
      <c r="J237" s="535"/>
      <c r="M237" s="1289"/>
      <c r="N237" s="1289"/>
      <c r="O237" s="1289"/>
    </row>
    <row r="238" spans="1:15" ht="28.5">
      <c r="A238" s="257" t="s">
        <v>4944</v>
      </c>
      <c r="B238" s="676" t="s">
        <v>458</v>
      </c>
      <c r="C238" s="677" t="s">
        <v>5684</v>
      </c>
      <c r="D238" s="258" t="s">
        <v>5803</v>
      </c>
      <c r="E238" s="246">
        <v>3.71</v>
      </c>
      <c r="F238" s="246">
        <v>0.9</v>
      </c>
      <c r="G238" s="353">
        <v>0</v>
      </c>
      <c r="J238" s="535"/>
      <c r="M238" s="1289"/>
      <c r="N238" s="1289"/>
      <c r="O238" s="1289"/>
    </row>
    <row r="239" spans="1:15" ht="28.5">
      <c r="A239" s="257" t="s">
        <v>4944</v>
      </c>
      <c r="B239" s="676" t="s">
        <v>458</v>
      </c>
      <c r="C239" s="677" t="s">
        <v>5685</v>
      </c>
      <c r="D239" s="258" t="s">
        <v>5804</v>
      </c>
      <c r="E239" s="246">
        <v>2.91</v>
      </c>
      <c r="F239" s="246">
        <v>0.9</v>
      </c>
      <c r="G239" s="353">
        <v>0</v>
      </c>
      <c r="J239" s="535"/>
      <c r="M239" s="1289"/>
      <c r="N239" s="1289"/>
      <c r="O239" s="1289"/>
    </row>
    <row r="240" spans="1:15" ht="28.5">
      <c r="A240" s="257" t="s">
        <v>4944</v>
      </c>
      <c r="B240" s="676" t="s">
        <v>458</v>
      </c>
      <c r="C240" s="677" t="s">
        <v>5686</v>
      </c>
      <c r="D240" s="258" t="s">
        <v>5805</v>
      </c>
      <c r="E240" s="246">
        <v>3.4</v>
      </c>
      <c r="F240" s="246">
        <v>0.9</v>
      </c>
      <c r="G240" s="353">
        <v>0</v>
      </c>
      <c r="J240" s="535"/>
      <c r="M240" s="1289"/>
      <c r="N240" s="1289"/>
      <c r="O240" s="1289"/>
    </row>
    <row r="241" spans="1:7">
      <c r="A241" s="662"/>
      <c r="B241" s="663"/>
      <c r="C241" s="49"/>
      <c r="D241" s="663"/>
      <c r="E241" s="664"/>
      <c r="F241" s="664"/>
      <c r="G241" s="664"/>
    </row>
    <row r="242" spans="1:7" ht="30.75" customHeight="1">
      <c r="A242" s="1752" t="s">
        <v>4644</v>
      </c>
      <c r="B242" s="1752"/>
      <c r="C242" s="1752"/>
      <c r="D242" s="1752"/>
      <c r="E242" s="1752"/>
      <c r="F242" s="1752"/>
      <c r="G242" s="1752"/>
    </row>
    <row r="243" spans="1:7">
      <c r="A243" s="1751" t="s">
        <v>5496</v>
      </c>
      <c r="B243" s="1751"/>
      <c r="C243" s="1751"/>
      <c r="D243" s="1751"/>
      <c r="E243" s="1751"/>
      <c r="F243" s="1751"/>
      <c r="G243" s="1751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88"/>
  <sheetViews>
    <sheetView zoomScale="75" zoomScaleNormal="75" workbookViewId="0">
      <pane ySplit="22" topLeftCell="A23" activePane="bottomLeft" state="frozen"/>
      <selection activeCell="B11" sqref="B11:C11"/>
      <selection pane="bottomLeft" activeCell="G483" sqref="G483"/>
    </sheetView>
  </sheetViews>
  <sheetFormatPr defaultColWidth="8" defaultRowHeight="15.75" outlineLevelRow="1"/>
  <cols>
    <col min="1" max="1" width="6.625" style="86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4324</v>
      </c>
    </row>
    <row r="2" spans="1:8" s="1" customFormat="1" ht="18">
      <c r="E2" s="47"/>
      <c r="F2" s="47"/>
      <c r="G2" s="47"/>
      <c r="H2" s="548" t="s">
        <v>5971</v>
      </c>
    </row>
    <row r="3" spans="1:8" s="338" customFormat="1" ht="16.149999999999999" customHeight="1"/>
    <row r="4" spans="1:8" s="1" customFormat="1" ht="59.25" customHeight="1">
      <c r="A4" s="1753" t="s">
        <v>5220</v>
      </c>
      <c r="B4" s="1753"/>
      <c r="C4" s="1753"/>
      <c r="D4" s="1753"/>
      <c r="E4" s="1753"/>
      <c r="F4" s="1753"/>
      <c r="G4" s="1753"/>
      <c r="H4" s="1753"/>
    </row>
    <row r="5" spans="1:8" s="40" customFormat="1" ht="6.75" customHeight="1"/>
    <row r="6" spans="1:8" s="44" customFormat="1" ht="18">
      <c r="A6" s="193" t="s">
        <v>2677</v>
      </c>
      <c r="B6" s="41"/>
      <c r="C6" s="41"/>
      <c r="H6" s="198"/>
    </row>
    <row r="7" spans="1:8" s="44" customFormat="1" ht="18" customHeight="1" outlineLevel="1">
      <c r="A7" s="95">
        <v>661</v>
      </c>
      <c r="B7" s="96" t="s">
        <v>383</v>
      </c>
      <c r="H7" s="198"/>
    </row>
    <row r="8" spans="1:8" s="44" customFormat="1" ht="18" customHeight="1" outlineLevel="1">
      <c r="A8" s="38">
        <v>662</v>
      </c>
      <c r="B8" s="97" t="s">
        <v>2664</v>
      </c>
      <c r="H8" s="198"/>
    </row>
    <row r="9" spans="1:8" s="44" customFormat="1" ht="18" customHeight="1" outlineLevel="1">
      <c r="A9" s="38">
        <v>663</v>
      </c>
      <c r="B9" s="97" t="s">
        <v>391</v>
      </c>
      <c r="H9" s="198"/>
    </row>
    <row r="10" spans="1:8" s="44" customFormat="1" ht="18" customHeight="1" outlineLevel="1">
      <c r="A10" s="38">
        <v>664</v>
      </c>
      <c r="B10" s="97" t="s">
        <v>3822</v>
      </c>
      <c r="H10" s="198"/>
    </row>
    <row r="11" spans="1:8" s="44" customFormat="1" ht="18" customHeight="1" outlineLevel="1">
      <c r="A11" s="38">
        <v>665</v>
      </c>
      <c r="B11" s="97" t="s">
        <v>3821</v>
      </c>
      <c r="H11" s="198"/>
    </row>
    <row r="12" spans="1:8" s="44" customFormat="1" ht="18" customHeight="1" outlineLevel="1">
      <c r="A12" s="38">
        <v>666</v>
      </c>
      <c r="B12" s="97" t="s">
        <v>2351</v>
      </c>
      <c r="H12" s="199"/>
    </row>
    <row r="13" spans="1:8" s="44" customFormat="1" ht="18" customHeight="1" outlineLevel="1">
      <c r="A13" s="38">
        <v>667</v>
      </c>
      <c r="B13" s="97" t="s">
        <v>3791</v>
      </c>
      <c r="H13" s="192"/>
    </row>
    <row r="14" spans="1:8" s="44" customFormat="1" ht="18" customHeight="1" outlineLevel="1">
      <c r="A14" s="38">
        <v>668</v>
      </c>
      <c r="B14" s="97" t="s">
        <v>3790</v>
      </c>
      <c r="H14" s="192"/>
    </row>
    <row r="15" spans="1:8" s="101" customFormat="1" ht="18" customHeight="1" outlineLevel="1">
      <c r="A15" s="38">
        <v>671</v>
      </c>
      <c r="B15" s="97" t="s">
        <v>3823</v>
      </c>
      <c r="H15" s="199"/>
    </row>
    <row r="16" spans="1:8" s="101" customFormat="1" ht="18" customHeight="1" outlineLevel="1">
      <c r="A16" s="38">
        <v>672</v>
      </c>
      <c r="B16" s="97" t="s">
        <v>3824</v>
      </c>
      <c r="H16" s="199"/>
    </row>
    <row r="17" spans="1:12" s="101" customFormat="1" ht="6.75" customHeight="1">
      <c r="A17" s="99"/>
      <c r="B17" s="99"/>
      <c r="C17" s="99"/>
      <c r="D17" s="99"/>
      <c r="E17" s="100"/>
      <c r="H17" s="102"/>
    </row>
    <row r="18" spans="1:12" s="1" customFormat="1" ht="45" customHeight="1">
      <c r="A18" s="1423" t="s">
        <v>6335</v>
      </c>
      <c r="B18" s="1423"/>
      <c r="C18" s="1423"/>
      <c r="D18" s="1423"/>
      <c r="E18" s="1423"/>
      <c r="F18" s="1423"/>
      <c r="G18" s="1423"/>
      <c r="H18" s="1423"/>
    </row>
    <row r="19" spans="1:12" s="40" customFormat="1" ht="6.75" customHeight="1"/>
    <row r="20" spans="1:12" s="48" customFormat="1" ht="23.25" customHeight="1">
      <c r="A20" s="1760" t="s">
        <v>2576</v>
      </c>
      <c r="B20" s="1761"/>
      <c r="C20" s="1762" t="s">
        <v>275</v>
      </c>
      <c r="D20" s="1761"/>
      <c r="E20" s="1763" t="s">
        <v>5231</v>
      </c>
      <c r="F20" s="1765" t="s">
        <v>5497</v>
      </c>
      <c r="G20" s="1767" t="s">
        <v>3707</v>
      </c>
      <c r="H20" s="1765" t="s">
        <v>5498</v>
      </c>
    </row>
    <row r="21" spans="1:12" s="48" customFormat="1" ht="27" customHeight="1">
      <c r="A21" s="1033" t="s">
        <v>118</v>
      </c>
      <c r="B21" s="1034" t="s">
        <v>119</v>
      </c>
      <c r="C21" s="1034" t="s">
        <v>118</v>
      </c>
      <c r="D21" s="1034" t="s">
        <v>119</v>
      </c>
      <c r="E21" s="1764"/>
      <c r="F21" s="1766"/>
      <c r="G21" s="1767"/>
      <c r="H21" s="1766"/>
    </row>
    <row r="22" spans="1:12" s="63" customFormat="1" ht="15" customHeight="1">
      <c r="A22" s="1035">
        <v>1</v>
      </c>
      <c r="B22" s="1036">
        <v>2</v>
      </c>
      <c r="C22" s="1036">
        <v>3</v>
      </c>
      <c r="D22" s="1036">
        <v>4</v>
      </c>
      <c r="E22" s="1036">
        <v>5</v>
      </c>
      <c r="F22" s="1035">
        <v>6</v>
      </c>
      <c r="G22" s="1035">
        <v>7</v>
      </c>
      <c r="H22" s="1035">
        <v>8</v>
      </c>
    </row>
    <row r="23" spans="1:12" ht="30" customHeight="1">
      <c r="A23" s="257" t="s">
        <v>1991</v>
      </c>
      <c r="B23" s="1037" t="s">
        <v>461</v>
      </c>
      <c r="C23" s="1038" t="s">
        <v>1992</v>
      </c>
      <c r="D23" s="1039" t="s">
        <v>462</v>
      </c>
      <c r="E23" s="246">
        <v>0.5</v>
      </c>
      <c r="F23" s="246">
        <v>1</v>
      </c>
      <c r="G23" s="354"/>
      <c r="H23" s="354" t="s">
        <v>4645</v>
      </c>
      <c r="J23" s="535"/>
      <c r="K23" s="535"/>
      <c r="L23" s="535"/>
    </row>
    <row r="24" spans="1:12" ht="30" customHeight="1">
      <c r="A24" s="257" t="s">
        <v>1993</v>
      </c>
      <c r="B24" s="1037" t="s">
        <v>276</v>
      </c>
      <c r="C24" s="1038" t="s">
        <v>1994</v>
      </c>
      <c r="D24" s="1039" t="s">
        <v>463</v>
      </c>
      <c r="E24" s="246">
        <v>0.93</v>
      </c>
      <c r="F24" s="246">
        <v>1</v>
      </c>
      <c r="G24" s="354"/>
      <c r="H24" s="354" t="s">
        <v>4646</v>
      </c>
      <c r="J24" s="535"/>
      <c r="K24" s="535"/>
      <c r="L24" s="535"/>
    </row>
    <row r="25" spans="1:12" ht="30" customHeight="1">
      <c r="A25" s="257" t="s">
        <v>1993</v>
      </c>
      <c r="B25" s="1037" t="s">
        <v>276</v>
      </c>
      <c r="C25" s="1038" t="s">
        <v>1995</v>
      </c>
      <c r="D25" s="1039" t="s">
        <v>280</v>
      </c>
      <c r="E25" s="246">
        <v>0.28000000000000003</v>
      </c>
      <c r="F25" s="246">
        <v>1</v>
      </c>
      <c r="G25" s="354"/>
      <c r="H25" s="354" t="s">
        <v>4645</v>
      </c>
      <c r="J25" s="535"/>
      <c r="K25" s="535"/>
      <c r="L25" s="535"/>
    </row>
    <row r="26" spans="1:12" ht="30" customHeight="1">
      <c r="A26" s="257" t="s">
        <v>1993</v>
      </c>
      <c r="B26" s="1037" t="s">
        <v>276</v>
      </c>
      <c r="C26" s="1038" t="s">
        <v>1996</v>
      </c>
      <c r="D26" s="1039" t="s">
        <v>277</v>
      </c>
      <c r="E26" s="246">
        <v>0.98</v>
      </c>
      <c r="F26" s="246">
        <v>1.25</v>
      </c>
      <c r="G26" s="354"/>
      <c r="H26" s="354" t="s">
        <v>4646</v>
      </c>
      <c r="J26" s="535"/>
      <c r="K26" s="535"/>
      <c r="L26" s="535"/>
    </row>
    <row r="27" spans="1:12" ht="30" customHeight="1">
      <c r="A27" s="257" t="s">
        <v>1993</v>
      </c>
      <c r="B27" s="1037" t="s">
        <v>276</v>
      </c>
      <c r="C27" s="1038" t="s">
        <v>1997</v>
      </c>
      <c r="D27" s="1039" t="s">
        <v>464</v>
      </c>
      <c r="E27" s="246">
        <v>1.01</v>
      </c>
      <c r="F27" s="246">
        <v>1.3</v>
      </c>
      <c r="G27" s="354"/>
      <c r="H27" s="354" t="s">
        <v>4646</v>
      </c>
      <c r="J27" s="535"/>
      <c r="K27" s="535"/>
      <c r="L27" s="535"/>
    </row>
    <row r="28" spans="1:12" ht="30" customHeight="1">
      <c r="A28" s="257" t="s">
        <v>1993</v>
      </c>
      <c r="B28" s="1037" t="s">
        <v>276</v>
      </c>
      <c r="C28" s="1038" t="s">
        <v>1998</v>
      </c>
      <c r="D28" s="1039" t="s">
        <v>465</v>
      </c>
      <c r="E28" s="246">
        <v>0.74</v>
      </c>
      <c r="F28" s="246">
        <v>1.05</v>
      </c>
      <c r="G28" s="354"/>
      <c r="H28" s="354" t="s">
        <v>4646</v>
      </c>
      <c r="J28" s="535"/>
      <c r="K28" s="535"/>
      <c r="L28" s="535"/>
    </row>
    <row r="29" spans="1:12" ht="30" customHeight="1">
      <c r="A29" s="257" t="s">
        <v>1993</v>
      </c>
      <c r="B29" s="1037" t="s">
        <v>276</v>
      </c>
      <c r="C29" s="1038" t="s">
        <v>1999</v>
      </c>
      <c r="D29" s="1039" t="s">
        <v>281</v>
      </c>
      <c r="E29" s="246">
        <v>3.21</v>
      </c>
      <c r="F29" s="246">
        <v>1</v>
      </c>
      <c r="G29" s="354"/>
      <c r="H29" s="354" t="s">
        <v>4645</v>
      </c>
      <c r="J29" s="535"/>
      <c r="K29" s="535"/>
      <c r="L29" s="535"/>
    </row>
    <row r="30" spans="1:12" ht="30" customHeight="1">
      <c r="A30" s="257" t="s">
        <v>1993</v>
      </c>
      <c r="B30" s="1037" t="s">
        <v>276</v>
      </c>
      <c r="C30" s="1038" t="s">
        <v>2000</v>
      </c>
      <c r="D30" s="1039" t="s">
        <v>278</v>
      </c>
      <c r="E30" s="246">
        <v>0.71</v>
      </c>
      <c r="F30" s="246">
        <v>0.91</v>
      </c>
      <c r="G30" s="354"/>
      <c r="H30" s="354" t="s">
        <v>4646</v>
      </c>
      <c r="J30" s="535"/>
      <c r="K30" s="535"/>
      <c r="L30" s="535"/>
    </row>
    <row r="31" spans="1:12" ht="30" customHeight="1">
      <c r="A31" s="257" t="s">
        <v>1993</v>
      </c>
      <c r="B31" s="1037" t="s">
        <v>276</v>
      </c>
      <c r="C31" s="1038" t="s">
        <v>2001</v>
      </c>
      <c r="D31" s="1039" t="s">
        <v>6004</v>
      </c>
      <c r="E31" s="246">
        <v>0.89</v>
      </c>
      <c r="F31" s="246">
        <v>0.91</v>
      </c>
      <c r="G31" s="354"/>
      <c r="H31" s="354" t="s">
        <v>4646</v>
      </c>
      <c r="J31" s="535"/>
      <c r="K31" s="535"/>
      <c r="L31" s="535"/>
    </row>
    <row r="32" spans="1:12" ht="30" customHeight="1">
      <c r="A32" s="257" t="s">
        <v>1993</v>
      </c>
      <c r="B32" s="1037" t="s">
        <v>276</v>
      </c>
      <c r="C32" s="1038" t="s">
        <v>2002</v>
      </c>
      <c r="D32" s="1039" t="s">
        <v>279</v>
      </c>
      <c r="E32" s="246">
        <v>0.46</v>
      </c>
      <c r="F32" s="246">
        <v>0.91</v>
      </c>
      <c r="G32" s="354"/>
      <c r="H32" s="354" t="s">
        <v>4646</v>
      </c>
      <c r="J32" s="535"/>
      <c r="K32" s="535"/>
      <c r="L32" s="535"/>
    </row>
    <row r="33" spans="1:14" ht="30" customHeight="1">
      <c r="A33" s="257" t="s">
        <v>1993</v>
      </c>
      <c r="B33" s="1037" t="s">
        <v>276</v>
      </c>
      <c r="C33" s="1038" t="s">
        <v>2003</v>
      </c>
      <c r="D33" s="1039" t="s">
        <v>6005</v>
      </c>
      <c r="E33" s="246">
        <v>0.39</v>
      </c>
      <c r="F33" s="246">
        <v>0.93</v>
      </c>
      <c r="G33" s="354"/>
      <c r="H33" s="354" t="s">
        <v>4646</v>
      </c>
      <c r="J33" s="535"/>
      <c r="K33" s="535"/>
      <c r="L33" s="535"/>
    </row>
    <row r="34" spans="1:14" ht="30" customHeight="1">
      <c r="A34" s="257" t="s">
        <v>1993</v>
      </c>
      <c r="B34" s="1037" t="s">
        <v>276</v>
      </c>
      <c r="C34" s="1038" t="s">
        <v>2004</v>
      </c>
      <c r="D34" s="1039" t="s">
        <v>6006</v>
      </c>
      <c r="E34" s="246">
        <v>0.57999999999999996</v>
      </c>
      <c r="F34" s="246">
        <v>0.93</v>
      </c>
      <c r="G34" s="354"/>
      <c r="H34" s="354" t="s">
        <v>4646</v>
      </c>
      <c r="J34" s="535"/>
      <c r="K34" s="535"/>
      <c r="L34" s="535"/>
    </row>
    <row r="35" spans="1:14" ht="30" customHeight="1">
      <c r="A35" s="257" t="s">
        <v>1993</v>
      </c>
      <c r="B35" s="1037" t="s">
        <v>276</v>
      </c>
      <c r="C35" s="1038" t="s">
        <v>2005</v>
      </c>
      <c r="D35" s="1039" t="s">
        <v>6007</v>
      </c>
      <c r="E35" s="246">
        <v>1.17</v>
      </c>
      <c r="F35" s="246">
        <v>0.93</v>
      </c>
      <c r="G35" s="354"/>
      <c r="H35" s="354" t="s">
        <v>4645</v>
      </c>
      <c r="J35" s="535"/>
      <c r="K35" s="535"/>
      <c r="L35" s="535"/>
    </row>
    <row r="36" spans="1:14" ht="30" customHeight="1">
      <c r="A36" s="257" t="s">
        <v>1993</v>
      </c>
      <c r="B36" s="1037" t="s">
        <v>276</v>
      </c>
      <c r="C36" s="1038" t="s">
        <v>2006</v>
      </c>
      <c r="D36" s="1039" t="s">
        <v>6008</v>
      </c>
      <c r="E36" s="246">
        <v>2.2000000000000002</v>
      </c>
      <c r="F36" s="246">
        <v>0.93</v>
      </c>
      <c r="G36" s="354"/>
      <c r="H36" s="354" t="s">
        <v>4646</v>
      </c>
      <c r="J36" s="535"/>
      <c r="K36" s="535"/>
      <c r="L36" s="535"/>
    </row>
    <row r="37" spans="1:14" ht="30" customHeight="1">
      <c r="A37" s="257" t="s">
        <v>1993</v>
      </c>
      <c r="B37" s="1037" t="s">
        <v>276</v>
      </c>
      <c r="C37" s="1038" t="s">
        <v>4945</v>
      </c>
      <c r="D37" s="1039" t="s">
        <v>3954</v>
      </c>
      <c r="E37" s="246">
        <v>3.85</v>
      </c>
      <c r="F37" s="246">
        <v>0.93</v>
      </c>
      <c r="G37" s="354">
        <v>0.30449999999999999</v>
      </c>
      <c r="H37" s="354" t="s">
        <v>4646</v>
      </c>
      <c r="J37" s="535"/>
      <c r="K37" s="535"/>
      <c r="L37" s="535"/>
      <c r="N37" s="1290"/>
    </row>
    <row r="38" spans="1:14" ht="30" customHeight="1">
      <c r="A38" s="257" t="s">
        <v>1993</v>
      </c>
      <c r="B38" s="1037" t="s">
        <v>276</v>
      </c>
      <c r="C38" s="1038" t="s">
        <v>5431</v>
      </c>
      <c r="D38" s="1039" t="s">
        <v>5432</v>
      </c>
      <c r="E38" s="246">
        <v>3.56</v>
      </c>
      <c r="F38" s="246">
        <v>0.93</v>
      </c>
      <c r="G38" s="354">
        <v>0.38490000000000002</v>
      </c>
      <c r="H38" s="354" t="s">
        <v>4646</v>
      </c>
      <c r="J38" s="535"/>
      <c r="K38" s="535"/>
      <c r="L38" s="535"/>
      <c r="N38" s="1290"/>
    </row>
    <row r="39" spans="1:14" ht="30" customHeight="1">
      <c r="A39" s="257" t="s">
        <v>1993</v>
      </c>
      <c r="B39" s="1037" t="s">
        <v>276</v>
      </c>
      <c r="C39" s="1038" t="s">
        <v>5433</v>
      </c>
      <c r="D39" s="1039" t="s">
        <v>5434</v>
      </c>
      <c r="E39" s="246">
        <v>4.46</v>
      </c>
      <c r="F39" s="246">
        <v>0.93</v>
      </c>
      <c r="G39" s="354">
        <v>0.31979999999999997</v>
      </c>
      <c r="H39" s="354" t="s">
        <v>4646</v>
      </c>
      <c r="J39" s="535"/>
      <c r="K39" s="535"/>
      <c r="L39" s="535"/>
      <c r="N39" s="1290"/>
    </row>
    <row r="40" spans="1:14" ht="30" customHeight="1">
      <c r="A40" s="257" t="s">
        <v>1993</v>
      </c>
      <c r="B40" s="1037" t="s">
        <v>276</v>
      </c>
      <c r="C40" s="1038" t="s">
        <v>5435</v>
      </c>
      <c r="D40" s="1039" t="s">
        <v>5436</v>
      </c>
      <c r="E40" s="246">
        <v>4.97</v>
      </c>
      <c r="F40" s="246">
        <v>0.93</v>
      </c>
      <c r="G40" s="354">
        <v>0.33610000000000001</v>
      </c>
      <c r="H40" s="354" t="s">
        <v>4646</v>
      </c>
      <c r="J40" s="535"/>
      <c r="K40" s="535"/>
      <c r="L40" s="535"/>
      <c r="N40" s="1290"/>
    </row>
    <row r="41" spans="1:14" ht="30" customHeight="1">
      <c r="A41" s="257" t="s">
        <v>2007</v>
      </c>
      <c r="B41" s="1037" t="s">
        <v>282</v>
      </c>
      <c r="C41" s="1038" t="s">
        <v>2008</v>
      </c>
      <c r="D41" s="1039" t="s">
        <v>283</v>
      </c>
      <c r="E41" s="246">
        <v>4.5199999999999996</v>
      </c>
      <c r="F41" s="246">
        <v>0.91</v>
      </c>
      <c r="G41" s="354"/>
      <c r="H41" s="354" t="s">
        <v>4646</v>
      </c>
      <c r="J41" s="535"/>
      <c r="K41" s="535"/>
      <c r="L41" s="535"/>
      <c r="N41" s="1290"/>
    </row>
    <row r="42" spans="1:14" ht="30" customHeight="1">
      <c r="A42" s="257" t="s">
        <v>2007</v>
      </c>
      <c r="B42" s="1037" t="s">
        <v>282</v>
      </c>
      <c r="C42" s="1038" t="s">
        <v>2009</v>
      </c>
      <c r="D42" s="1039" t="s">
        <v>284</v>
      </c>
      <c r="E42" s="246">
        <v>0.27</v>
      </c>
      <c r="F42" s="246">
        <v>0.91</v>
      </c>
      <c r="G42" s="354"/>
      <c r="H42" s="354" t="s">
        <v>4645</v>
      </c>
      <c r="J42" s="535"/>
      <c r="K42" s="535"/>
      <c r="L42" s="535"/>
      <c r="N42" s="1290"/>
    </row>
    <row r="43" spans="1:14" ht="30" customHeight="1">
      <c r="A43" s="257" t="s">
        <v>2010</v>
      </c>
      <c r="B43" s="1037" t="s">
        <v>285</v>
      </c>
      <c r="C43" s="1038" t="s">
        <v>2011</v>
      </c>
      <c r="D43" s="1039" t="s">
        <v>286</v>
      </c>
      <c r="E43" s="246">
        <v>0.89</v>
      </c>
      <c r="F43" s="246">
        <v>0.91</v>
      </c>
      <c r="G43" s="354"/>
      <c r="H43" s="354" t="s">
        <v>4645</v>
      </c>
      <c r="J43" s="535"/>
      <c r="K43" s="535"/>
      <c r="L43" s="535"/>
      <c r="N43" s="1290"/>
    </row>
    <row r="44" spans="1:14" ht="30" customHeight="1">
      <c r="A44" s="257" t="s">
        <v>2010</v>
      </c>
      <c r="B44" s="1037" t="s">
        <v>285</v>
      </c>
      <c r="C44" s="1038" t="s">
        <v>2012</v>
      </c>
      <c r="D44" s="1039" t="s">
        <v>470</v>
      </c>
      <c r="E44" s="246">
        <v>2.0099999999999998</v>
      </c>
      <c r="F44" s="246">
        <v>0.91</v>
      </c>
      <c r="G44" s="354"/>
      <c r="H44" s="354" t="s">
        <v>4646</v>
      </c>
      <c r="J44" s="535"/>
      <c r="K44" s="535"/>
      <c r="L44" s="535"/>
      <c r="N44" s="1290"/>
    </row>
    <row r="45" spans="1:14" ht="30" customHeight="1">
      <c r="A45" s="257" t="s">
        <v>2010</v>
      </c>
      <c r="B45" s="1037" t="s">
        <v>285</v>
      </c>
      <c r="C45" s="1038" t="s">
        <v>2013</v>
      </c>
      <c r="D45" s="1039" t="s">
        <v>471</v>
      </c>
      <c r="E45" s="246">
        <v>0.86</v>
      </c>
      <c r="F45" s="246">
        <v>0.91</v>
      </c>
      <c r="G45" s="354"/>
      <c r="H45" s="354" t="s">
        <v>4646</v>
      </c>
      <c r="J45" s="535"/>
      <c r="K45" s="535"/>
      <c r="L45" s="535"/>
      <c r="N45" s="1290"/>
    </row>
    <row r="46" spans="1:14" ht="30" customHeight="1">
      <c r="A46" s="257" t="s">
        <v>2010</v>
      </c>
      <c r="B46" s="1037" t="s">
        <v>285</v>
      </c>
      <c r="C46" s="1038" t="s">
        <v>2014</v>
      </c>
      <c r="D46" s="1039" t="s">
        <v>472</v>
      </c>
      <c r="E46" s="246">
        <v>1.21</v>
      </c>
      <c r="F46" s="246">
        <v>0.91</v>
      </c>
      <c r="G46" s="354"/>
      <c r="H46" s="354" t="s">
        <v>4646</v>
      </c>
      <c r="J46" s="535"/>
      <c r="K46" s="535"/>
      <c r="L46" s="535"/>
      <c r="N46" s="1290"/>
    </row>
    <row r="47" spans="1:14" ht="30" customHeight="1">
      <c r="A47" s="257" t="s">
        <v>2010</v>
      </c>
      <c r="B47" s="1037" t="s">
        <v>285</v>
      </c>
      <c r="C47" s="1040" t="s">
        <v>2015</v>
      </c>
      <c r="D47" s="1041" t="s">
        <v>287</v>
      </c>
      <c r="E47" s="246">
        <v>0.87</v>
      </c>
      <c r="F47" s="246">
        <v>0.91</v>
      </c>
      <c r="G47" s="354"/>
      <c r="H47" s="354" t="s">
        <v>4646</v>
      </c>
      <c r="J47" s="535"/>
      <c r="K47" s="535"/>
      <c r="L47" s="535"/>
      <c r="N47" s="1290"/>
    </row>
    <row r="48" spans="1:14" ht="30" customHeight="1">
      <c r="A48" s="257" t="s">
        <v>2010</v>
      </c>
      <c r="B48" s="1037" t="s">
        <v>285</v>
      </c>
      <c r="C48" s="1040" t="s">
        <v>2016</v>
      </c>
      <c r="D48" s="1041" t="s">
        <v>686</v>
      </c>
      <c r="E48" s="246">
        <v>4.1900000000000004</v>
      </c>
      <c r="F48" s="246">
        <v>1</v>
      </c>
      <c r="G48" s="354"/>
      <c r="H48" s="354" t="s">
        <v>4646</v>
      </c>
      <c r="J48" s="535"/>
      <c r="K48" s="535"/>
      <c r="L48" s="535"/>
      <c r="N48" s="1290"/>
    </row>
    <row r="49" spans="1:14" ht="30" customHeight="1">
      <c r="A49" s="257" t="s">
        <v>2017</v>
      </c>
      <c r="B49" s="1037" t="s">
        <v>288</v>
      </c>
      <c r="C49" s="1040" t="s">
        <v>2018</v>
      </c>
      <c r="D49" s="1041" t="s">
        <v>625</v>
      </c>
      <c r="E49" s="246">
        <v>0.94</v>
      </c>
      <c r="F49" s="246">
        <v>0.91</v>
      </c>
      <c r="G49" s="354"/>
      <c r="H49" s="354" t="s">
        <v>4646</v>
      </c>
      <c r="J49" s="535"/>
      <c r="K49" s="535"/>
      <c r="L49" s="535"/>
      <c r="N49" s="1290"/>
    </row>
    <row r="50" spans="1:14" ht="30" customHeight="1">
      <c r="A50" s="257" t="s">
        <v>2017</v>
      </c>
      <c r="B50" s="1037" t="s">
        <v>288</v>
      </c>
      <c r="C50" s="1040" t="s">
        <v>2019</v>
      </c>
      <c r="D50" s="1041" t="s">
        <v>626</v>
      </c>
      <c r="E50" s="246">
        <v>5.32</v>
      </c>
      <c r="F50" s="246">
        <v>0.91</v>
      </c>
      <c r="G50" s="354"/>
      <c r="H50" s="354" t="s">
        <v>4646</v>
      </c>
      <c r="J50" s="535"/>
      <c r="K50" s="535"/>
      <c r="L50" s="535"/>
      <c r="N50" s="1290"/>
    </row>
    <row r="51" spans="1:14" ht="30" customHeight="1">
      <c r="A51" s="257" t="s">
        <v>2017</v>
      </c>
      <c r="B51" s="1037" t="s">
        <v>288</v>
      </c>
      <c r="C51" s="1038" t="s">
        <v>2020</v>
      </c>
      <c r="D51" s="1039" t="s">
        <v>289</v>
      </c>
      <c r="E51" s="246">
        <v>4.5</v>
      </c>
      <c r="F51" s="246">
        <v>0.91</v>
      </c>
      <c r="G51" s="354"/>
      <c r="H51" s="354" t="s">
        <v>4646</v>
      </c>
      <c r="J51" s="535"/>
      <c r="K51" s="535"/>
      <c r="L51" s="535"/>
      <c r="N51" s="1290"/>
    </row>
    <row r="52" spans="1:14" ht="30" customHeight="1">
      <c r="A52" s="257" t="s">
        <v>2017</v>
      </c>
      <c r="B52" s="1037" t="s">
        <v>288</v>
      </c>
      <c r="C52" s="1038" t="s">
        <v>2021</v>
      </c>
      <c r="D52" s="1039" t="s">
        <v>6009</v>
      </c>
      <c r="E52" s="246">
        <v>1.0900000000000001</v>
      </c>
      <c r="F52" s="246">
        <v>0.9</v>
      </c>
      <c r="G52" s="354"/>
      <c r="H52" s="354" t="s">
        <v>4646</v>
      </c>
      <c r="J52" s="535"/>
      <c r="K52" s="535"/>
      <c r="L52" s="535"/>
      <c r="N52" s="1290"/>
    </row>
    <row r="53" spans="1:14" ht="30" customHeight="1">
      <c r="A53" s="257" t="s">
        <v>2017</v>
      </c>
      <c r="B53" s="1037" t="s">
        <v>288</v>
      </c>
      <c r="C53" s="1038" t="s">
        <v>2022</v>
      </c>
      <c r="D53" s="1039" t="s">
        <v>6010</v>
      </c>
      <c r="E53" s="246">
        <v>4.51</v>
      </c>
      <c r="F53" s="246">
        <v>0.9</v>
      </c>
      <c r="G53" s="354"/>
      <c r="H53" s="354" t="s">
        <v>4646</v>
      </c>
      <c r="J53" s="535"/>
      <c r="K53" s="535"/>
      <c r="L53" s="535"/>
      <c r="N53" s="1290"/>
    </row>
    <row r="54" spans="1:14" ht="30" customHeight="1">
      <c r="A54" s="257" t="s">
        <v>2017</v>
      </c>
      <c r="B54" s="1037" t="s">
        <v>288</v>
      </c>
      <c r="C54" s="1038" t="s">
        <v>2023</v>
      </c>
      <c r="D54" s="1039" t="s">
        <v>700</v>
      </c>
      <c r="E54" s="246">
        <v>2.0499999999999998</v>
      </c>
      <c r="F54" s="246">
        <v>1</v>
      </c>
      <c r="G54" s="354"/>
      <c r="H54" s="354" t="s">
        <v>4646</v>
      </c>
      <c r="J54" s="535"/>
      <c r="K54" s="535"/>
      <c r="L54" s="535"/>
      <c r="N54" s="1290"/>
    </row>
    <row r="55" spans="1:14" ht="30" customHeight="1">
      <c r="A55" s="257" t="s">
        <v>2024</v>
      </c>
      <c r="B55" s="1037" t="s">
        <v>378</v>
      </c>
      <c r="C55" s="1040" t="s">
        <v>4325</v>
      </c>
      <c r="D55" s="1041" t="s">
        <v>4310</v>
      </c>
      <c r="E55" s="246">
        <v>0.32</v>
      </c>
      <c r="F55" s="246">
        <v>0.8</v>
      </c>
      <c r="G55" s="354">
        <v>0.97470000000000001</v>
      </c>
      <c r="H55" s="354" t="s">
        <v>4646</v>
      </c>
      <c r="J55" s="535"/>
      <c r="K55" s="535"/>
      <c r="L55" s="535"/>
      <c r="N55" s="1290"/>
    </row>
    <row r="56" spans="1:14" ht="30" customHeight="1">
      <c r="A56" s="257" t="s">
        <v>2024</v>
      </c>
      <c r="B56" s="1037" t="s">
        <v>378</v>
      </c>
      <c r="C56" s="1040" t="s">
        <v>4326</v>
      </c>
      <c r="D56" s="1041" t="s">
        <v>4312</v>
      </c>
      <c r="E56" s="246">
        <v>1.39</v>
      </c>
      <c r="F56" s="246">
        <v>0.8</v>
      </c>
      <c r="G56" s="354">
        <v>0.9849</v>
      </c>
      <c r="H56" s="354" t="s">
        <v>4646</v>
      </c>
      <c r="J56" s="535"/>
      <c r="K56" s="535"/>
      <c r="L56" s="535"/>
      <c r="N56" s="1290"/>
    </row>
    <row r="57" spans="1:14" ht="30" customHeight="1">
      <c r="A57" s="257" t="s">
        <v>2024</v>
      </c>
      <c r="B57" s="1037" t="s">
        <v>378</v>
      </c>
      <c r="C57" s="1040" t="s">
        <v>4327</v>
      </c>
      <c r="D57" s="1041" t="s">
        <v>4314</v>
      </c>
      <c r="E57" s="246">
        <v>2.1</v>
      </c>
      <c r="F57" s="246">
        <v>0.8</v>
      </c>
      <c r="G57" s="354">
        <v>0.99039999999999995</v>
      </c>
      <c r="H57" s="354" t="s">
        <v>4646</v>
      </c>
      <c r="J57" s="535"/>
      <c r="K57" s="535"/>
      <c r="L57" s="535"/>
      <c r="N57" s="1290"/>
    </row>
    <row r="58" spans="1:14" ht="30" customHeight="1">
      <c r="A58" s="257" t="s">
        <v>2024</v>
      </c>
      <c r="B58" s="1037" t="s">
        <v>378</v>
      </c>
      <c r="C58" s="1038" t="s">
        <v>4328</v>
      </c>
      <c r="D58" s="1039" t="s">
        <v>4316</v>
      </c>
      <c r="E58" s="246">
        <v>2.86</v>
      </c>
      <c r="F58" s="246">
        <v>0.8</v>
      </c>
      <c r="G58" s="354">
        <v>0.98</v>
      </c>
      <c r="H58" s="354" t="s">
        <v>4646</v>
      </c>
      <c r="J58" s="535"/>
      <c r="K58" s="535"/>
      <c r="L58" s="535"/>
      <c r="N58" s="1290"/>
    </row>
    <row r="59" spans="1:14" ht="30" customHeight="1">
      <c r="A59" s="257" t="s">
        <v>2025</v>
      </c>
      <c r="B59" s="1037" t="s">
        <v>290</v>
      </c>
      <c r="C59" s="1038" t="s">
        <v>2026</v>
      </c>
      <c r="D59" s="1039" t="s">
        <v>291</v>
      </c>
      <c r="E59" s="246">
        <v>1.84</v>
      </c>
      <c r="F59" s="246">
        <v>0.95</v>
      </c>
      <c r="G59" s="354"/>
      <c r="H59" s="354" t="s">
        <v>4646</v>
      </c>
      <c r="J59" s="535"/>
      <c r="K59" s="535"/>
      <c r="L59" s="535"/>
      <c r="N59" s="1290"/>
    </row>
    <row r="60" spans="1:14" ht="30" customHeight="1">
      <c r="A60" s="257" t="s">
        <v>2027</v>
      </c>
      <c r="B60" s="1037" t="s">
        <v>292</v>
      </c>
      <c r="C60" s="1040" t="s">
        <v>2028</v>
      </c>
      <c r="D60" s="1041" t="s">
        <v>414</v>
      </c>
      <c r="E60" s="246">
        <v>4.37</v>
      </c>
      <c r="F60" s="246">
        <v>1</v>
      </c>
      <c r="G60" s="354"/>
      <c r="H60" s="354" t="s">
        <v>4646</v>
      </c>
      <c r="J60" s="535"/>
      <c r="K60" s="535"/>
      <c r="L60" s="535"/>
      <c r="N60" s="1290"/>
    </row>
    <row r="61" spans="1:14" ht="30" customHeight="1">
      <c r="A61" s="257" t="s">
        <v>2027</v>
      </c>
      <c r="B61" s="1037" t="s">
        <v>292</v>
      </c>
      <c r="C61" s="1040" t="s">
        <v>2684</v>
      </c>
      <c r="D61" s="1041" t="s">
        <v>412</v>
      </c>
      <c r="E61" s="246">
        <v>7.82</v>
      </c>
      <c r="F61" s="246">
        <v>1</v>
      </c>
      <c r="G61" s="354"/>
      <c r="H61" s="354" t="s">
        <v>4646</v>
      </c>
      <c r="J61" s="535"/>
      <c r="K61" s="535"/>
      <c r="L61" s="535"/>
      <c r="N61" s="1290"/>
    </row>
    <row r="62" spans="1:14" ht="30" customHeight="1">
      <c r="A62" s="257" t="s">
        <v>2027</v>
      </c>
      <c r="B62" s="1037" t="s">
        <v>292</v>
      </c>
      <c r="C62" s="1038" t="s">
        <v>2685</v>
      </c>
      <c r="D62" s="1039" t="s">
        <v>413</v>
      </c>
      <c r="E62" s="246">
        <v>5.68</v>
      </c>
      <c r="F62" s="246">
        <v>1</v>
      </c>
      <c r="G62" s="354"/>
      <c r="H62" s="354" t="s">
        <v>4646</v>
      </c>
      <c r="J62" s="535"/>
      <c r="K62" s="535"/>
      <c r="L62" s="535"/>
      <c r="N62" s="1290"/>
    </row>
    <row r="63" spans="1:14" ht="30" customHeight="1">
      <c r="A63" s="257" t="s">
        <v>2029</v>
      </c>
      <c r="B63" s="1037" t="s">
        <v>293</v>
      </c>
      <c r="C63" s="1038" t="s">
        <v>2030</v>
      </c>
      <c r="D63" s="1039" t="s">
        <v>473</v>
      </c>
      <c r="E63" s="246">
        <v>0.97</v>
      </c>
      <c r="F63" s="246">
        <v>0.95</v>
      </c>
      <c r="G63" s="354"/>
      <c r="H63" s="354" t="s">
        <v>4646</v>
      </c>
      <c r="J63" s="535"/>
      <c r="K63" s="535"/>
      <c r="L63" s="535"/>
      <c r="N63" s="1290"/>
    </row>
    <row r="64" spans="1:14" ht="30" customHeight="1">
      <c r="A64" s="257" t="s">
        <v>2029</v>
      </c>
      <c r="B64" s="1037" t="s">
        <v>293</v>
      </c>
      <c r="C64" s="1040" t="s">
        <v>2031</v>
      </c>
      <c r="D64" s="1041" t="s">
        <v>474</v>
      </c>
      <c r="E64" s="246">
        <v>1.1100000000000001</v>
      </c>
      <c r="F64" s="246">
        <v>0.95</v>
      </c>
      <c r="G64" s="354"/>
      <c r="H64" s="354" t="s">
        <v>4646</v>
      </c>
      <c r="J64" s="535"/>
      <c r="K64" s="535"/>
      <c r="L64" s="535"/>
      <c r="N64" s="1290"/>
    </row>
    <row r="65" spans="1:14" ht="30" customHeight="1">
      <c r="A65" s="257" t="s">
        <v>2029</v>
      </c>
      <c r="B65" s="1037" t="s">
        <v>293</v>
      </c>
      <c r="C65" s="1038" t="s">
        <v>2032</v>
      </c>
      <c r="D65" s="1039" t="s">
        <v>475</v>
      </c>
      <c r="E65" s="246">
        <v>1.97</v>
      </c>
      <c r="F65" s="246">
        <v>0.95</v>
      </c>
      <c r="G65" s="354"/>
      <c r="H65" s="354" t="s">
        <v>4645</v>
      </c>
      <c r="J65" s="535"/>
      <c r="K65" s="535"/>
      <c r="L65" s="535"/>
      <c r="N65" s="1290"/>
    </row>
    <row r="66" spans="1:14" ht="30" customHeight="1">
      <c r="A66" s="257" t="s">
        <v>2029</v>
      </c>
      <c r="B66" s="1037" t="s">
        <v>293</v>
      </c>
      <c r="C66" s="1038" t="s">
        <v>2033</v>
      </c>
      <c r="D66" s="1039" t="s">
        <v>476</v>
      </c>
      <c r="E66" s="246">
        <v>2.78</v>
      </c>
      <c r="F66" s="246">
        <v>0.95</v>
      </c>
      <c r="G66" s="354"/>
      <c r="H66" s="354" t="s">
        <v>4645</v>
      </c>
      <c r="J66" s="535"/>
      <c r="K66" s="535"/>
      <c r="L66" s="535"/>
      <c r="N66" s="1290"/>
    </row>
    <row r="67" spans="1:14" ht="30" customHeight="1">
      <c r="A67" s="257" t="s">
        <v>2029</v>
      </c>
      <c r="B67" s="1037" t="s">
        <v>293</v>
      </c>
      <c r="C67" s="1038" t="s">
        <v>2034</v>
      </c>
      <c r="D67" s="1039" t="s">
        <v>627</v>
      </c>
      <c r="E67" s="246">
        <v>1.1499999999999999</v>
      </c>
      <c r="F67" s="246">
        <v>0.95</v>
      </c>
      <c r="G67" s="354"/>
      <c r="H67" s="354" t="s">
        <v>4646</v>
      </c>
      <c r="J67" s="535"/>
      <c r="K67" s="535"/>
      <c r="L67" s="535"/>
      <c r="N67" s="1290"/>
    </row>
    <row r="68" spans="1:14" ht="30" customHeight="1">
      <c r="A68" s="257" t="s">
        <v>2029</v>
      </c>
      <c r="B68" s="1037" t="s">
        <v>293</v>
      </c>
      <c r="C68" s="1038" t="s">
        <v>2035</v>
      </c>
      <c r="D68" s="1039" t="s">
        <v>628</v>
      </c>
      <c r="E68" s="246">
        <v>1.22</v>
      </c>
      <c r="F68" s="246">
        <v>0.95</v>
      </c>
      <c r="G68" s="354"/>
      <c r="H68" s="354" t="s">
        <v>4646</v>
      </c>
      <c r="J68" s="535"/>
      <c r="K68" s="535"/>
      <c r="L68" s="535"/>
      <c r="N68" s="1290"/>
    </row>
    <row r="69" spans="1:14" ht="30" customHeight="1">
      <c r="A69" s="257" t="s">
        <v>2029</v>
      </c>
      <c r="B69" s="1037" t="s">
        <v>293</v>
      </c>
      <c r="C69" s="1038" t="s">
        <v>2036</v>
      </c>
      <c r="D69" s="1039" t="s">
        <v>629</v>
      </c>
      <c r="E69" s="246">
        <v>1.78</v>
      </c>
      <c r="F69" s="246">
        <v>0.95</v>
      </c>
      <c r="G69" s="354"/>
      <c r="H69" s="354" t="s">
        <v>4646</v>
      </c>
      <c r="J69" s="535"/>
      <c r="K69" s="535"/>
      <c r="L69" s="535"/>
      <c r="N69" s="1290"/>
    </row>
    <row r="70" spans="1:14" ht="30" customHeight="1">
      <c r="A70" s="257" t="s">
        <v>2029</v>
      </c>
      <c r="B70" s="1037" t="s">
        <v>293</v>
      </c>
      <c r="C70" s="1038" t="s">
        <v>2037</v>
      </c>
      <c r="D70" s="1039" t="s">
        <v>630</v>
      </c>
      <c r="E70" s="246">
        <v>2.23</v>
      </c>
      <c r="F70" s="246">
        <v>0.95</v>
      </c>
      <c r="G70" s="354"/>
      <c r="H70" s="354" t="s">
        <v>4645</v>
      </c>
      <c r="J70" s="535"/>
      <c r="K70" s="535"/>
      <c r="L70" s="535"/>
      <c r="N70" s="1290"/>
    </row>
    <row r="71" spans="1:14" ht="30" customHeight="1">
      <c r="A71" s="257" t="s">
        <v>2029</v>
      </c>
      <c r="B71" s="1037" t="s">
        <v>293</v>
      </c>
      <c r="C71" s="1038" t="s">
        <v>2038</v>
      </c>
      <c r="D71" s="1039" t="s">
        <v>477</v>
      </c>
      <c r="E71" s="246">
        <v>2.36</v>
      </c>
      <c r="F71" s="246">
        <v>0.95</v>
      </c>
      <c r="G71" s="354"/>
      <c r="H71" s="354" t="s">
        <v>4645</v>
      </c>
      <c r="J71" s="535"/>
      <c r="K71" s="535"/>
      <c r="L71" s="535"/>
      <c r="N71" s="1290"/>
    </row>
    <row r="72" spans="1:14" ht="30" customHeight="1">
      <c r="A72" s="257" t="s">
        <v>2029</v>
      </c>
      <c r="B72" s="1037" t="s">
        <v>293</v>
      </c>
      <c r="C72" s="1038" t="s">
        <v>2039</v>
      </c>
      <c r="D72" s="1039" t="s">
        <v>478</v>
      </c>
      <c r="E72" s="246">
        <v>4.28</v>
      </c>
      <c r="F72" s="246">
        <v>0.95</v>
      </c>
      <c r="G72" s="354"/>
      <c r="H72" s="354" t="s">
        <v>4645</v>
      </c>
      <c r="J72" s="535"/>
      <c r="K72" s="535"/>
      <c r="L72" s="535"/>
      <c r="N72" s="1290"/>
    </row>
    <row r="73" spans="1:14" ht="30" customHeight="1">
      <c r="A73" s="257" t="s">
        <v>2029</v>
      </c>
      <c r="B73" s="1037" t="s">
        <v>293</v>
      </c>
      <c r="C73" s="1038" t="s">
        <v>5437</v>
      </c>
      <c r="D73" s="1039" t="s">
        <v>5438</v>
      </c>
      <c r="E73" s="246">
        <v>4.4000000000000004</v>
      </c>
      <c r="F73" s="246">
        <v>0.95</v>
      </c>
      <c r="G73" s="354">
        <v>0.1623</v>
      </c>
      <c r="H73" s="354" t="s">
        <v>4646</v>
      </c>
      <c r="J73" s="535"/>
      <c r="K73" s="535"/>
      <c r="L73" s="535"/>
      <c r="N73" s="1290"/>
    </row>
    <row r="74" spans="1:14" ht="30" customHeight="1">
      <c r="A74" s="257" t="s">
        <v>2040</v>
      </c>
      <c r="B74" s="1037" t="s">
        <v>294</v>
      </c>
      <c r="C74" s="1038" t="s">
        <v>2041</v>
      </c>
      <c r="D74" s="1039" t="s">
        <v>631</v>
      </c>
      <c r="E74" s="246">
        <v>2.95</v>
      </c>
      <c r="F74" s="246">
        <v>1</v>
      </c>
      <c r="G74" s="354"/>
      <c r="H74" s="354" t="s">
        <v>4646</v>
      </c>
      <c r="J74" s="535"/>
      <c r="K74" s="535"/>
      <c r="L74" s="535"/>
      <c r="N74" s="1290"/>
    </row>
    <row r="75" spans="1:14" ht="30" customHeight="1">
      <c r="A75" s="257" t="s">
        <v>2040</v>
      </c>
      <c r="B75" s="1037" t="s">
        <v>294</v>
      </c>
      <c r="C75" s="1038" t="s">
        <v>2042</v>
      </c>
      <c r="D75" s="1039" t="s">
        <v>632</v>
      </c>
      <c r="E75" s="246">
        <v>5.33</v>
      </c>
      <c r="F75" s="246">
        <v>1</v>
      </c>
      <c r="G75" s="354"/>
      <c r="H75" s="354" t="s">
        <v>4646</v>
      </c>
      <c r="J75" s="535"/>
      <c r="K75" s="535"/>
      <c r="L75" s="535"/>
      <c r="N75" s="1290"/>
    </row>
    <row r="76" spans="1:14" ht="30" customHeight="1">
      <c r="A76" s="257" t="s">
        <v>2040</v>
      </c>
      <c r="B76" s="1037" t="s">
        <v>294</v>
      </c>
      <c r="C76" s="1038" t="s">
        <v>2043</v>
      </c>
      <c r="D76" s="1039" t="s">
        <v>5439</v>
      </c>
      <c r="E76" s="246">
        <v>0.77</v>
      </c>
      <c r="F76" s="246">
        <v>1</v>
      </c>
      <c r="G76" s="354"/>
      <c r="H76" s="354" t="s">
        <v>4645</v>
      </c>
      <c r="J76" s="535"/>
      <c r="K76" s="535"/>
      <c r="L76" s="535"/>
      <c r="N76" s="1290"/>
    </row>
    <row r="77" spans="1:14" ht="30" customHeight="1">
      <c r="A77" s="257" t="s">
        <v>2040</v>
      </c>
      <c r="B77" s="1037" t="s">
        <v>294</v>
      </c>
      <c r="C77" s="1038" t="s">
        <v>2044</v>
      </c>
      <c r="D77" s="1039" t="s">
        <v>479</v>
      </c>
      <c r="E77" s="246">
        <v>0.88</v>
      </c>
      <c r="F77" s="246">
        <v>0.95</v>
      </c>
      <c r="G77" s="354"/>
      <c r="H77" s="354" t="s">
        <v>4645</v>
      </c>
      <c r="J77" s="535"/>
      <c r="K77" s="535"/>
      <c r="L77" s="535"/>
      <c r="N77" s="1290"/>
    </row>
    <row r="78" spans="1:14" ht="30" customHeight="1">
      <c r="A78" s="257" t="s">
        <v>2040</v>
      </c>
      <c r="B78" s="1037" t="s">
        <v>294</v>
      </c>
      <c r="C78" s="1038" t="s">
        <v>2045</v>
      </c>
      <c r="D78" s="1039" t="s">
        <v>480</v>
      </c>
      <c r="E78" s="246">
        <v>1.05</v>
      </c>
      <c r="F78" s="246">
        <v>0.95</v>
      </c>
      <c r="G78" s="354"/>
      <c r="H78" s="354" t="s">
        <v>4646</v>
      </c>
      <c r="J78" s="535"/>
      <c r="K78" s="535"/>
      <c r="L78" s="535"/>
      <c r="N78" s="1290"/>
    </row>
    <row r="79" spans="1:14" ht="30" customHeight="1">
      <c r="A79" s="257" t="s">
        <v>2040</v>
      </c>
      <c r="B79" s="1037" t="s">
        <v>294</v>
      </c>
      <c r="C79" s="1038" t="s">
        <v>2046</v>
      </c>
      <c r="D79" s="1039" t="s">
        <v>481</v>
      </c>
      <c r="E79" s="246">
        <v>1.25</v>
      </c>
      <c r="F79" s="246">
        <v>0.95</v>
      </c>
      <c r="G79" s="354"/>
      <c r="H79" s="354" t="s">
        <v>4646</v>
      </c>
      <c r="J79" s="535"/>
      <c r="K79" s="535"/>
      <c r="L79" s="535"/>
      <c r="N79" s="1290"/>
    </row>
    <row r="80" spans="1:14" ht="30" customHeight="1">
      <c r="A80" s="257" t="s">
        <v>2040</v>
      </c>
      <c r="B80" s="1037" t="s">
        <v>294</v>
      </c>
      <c r="C80" s="1038" t="s">
        <v>5440</v>
      </c>
      <c r="D80" s="1039" t="s">
        <v>5441</v>
      </c>
      <c r="E80" s="246">
        <v>2.29</v>
      </c>
      <c r="F80" s="246">
        <v>0.95</v>
      </c>
      <c r="G80" s="354">
        <v>0.32419999999999999</v>
      </c>
      <c r="H80" s="354" t="s">
        <v>4646</v>
      </c>
      <c r="J80" s="535"/>
      <c r="K80" s="535"/>
      <c r="L80" s="535"/>
      <c r="N80" s="1290"/>
    </row>
    <row r="81" spans="1:14" ht="30" customHeight="1">
      <c r="A81" s="257" t="s">
        <v>2047</v>
      </c>
      <c r="B81" s="1037" t="s">
        <v>295</v>
      </c>
      <c r="C81" s="1038" t="s">
        <v>2048</v>
      </c>
      <c r="D81" s="1039" t="s">
        <v>296</v>
      </c>
      <c r="E81" s="246">
        <v>1.51</v>
      </c>
      <c r="F81" s="246">
        <v>0.95</v>
      </c>
      <c r="G81" s="354"/>
      <c r="H81" s="354" t="s">
        <v>4646</v>
      </c>
      <c r="J81" s="535"/>
      <c r="K81" s="535"/>
      <c r="L81" s="535"/>
      <c r="N81" s="1290"/>
    </row>
    <row r="82" spans="1:14" ht="30" customHeight="1">
      <c r="A82" s="257" t="s">
        <v>2047</v>
      </c>
      <c r="B82" s="1037" t="s">
        <v>295</v>
      </c>
      <c r="C82" s="1038" t="s">
        <v>2049</v>
      </c>
      <c r="D82" s="1039" t="s">
        <v>482</v>
      </c>
      <c r="E82" s="246">
        <v>2.2599999999999998</v>
      </c>
      <c r="F82" s="246">
        <v>0.95</v>
      </c>
      <c r="G82" s="354"/>
      <c r="H82" s="354" t="s">
        <v>4646</v>
      </c>
      <c r="J82" s="535"/>
      <c r="K82" s="535"/>
      <c r="L82" s="535"/>
      <c r="N82" s="1290"/>
    </row>
    <row r="83" spans="1:14" ht="30" customHeight="1">
      <c r="A83" s="257" t="s">
        <v>2047</v>
      </c>
      <c r="B83" s="1037" t="s">
        <v>295</v>
      </c>
      <c r="C83" s="1038" t="s">
        <v>2050</v>
      </c>
      <c r="D83" s="1039" t="s">
        <v>633</v>
      </c>
      <c r="E83" s="246">
        <v>1.38</v>
      </c>
      <c r="F83" s="246">
        <v>0.95</v>
      </c>
      <c r="G83" s="354"/>
      <c r="H83" s="354" t="s">
        <v>4646</v>
      </c>
      <c r="J83" s="535"/>
      <c r="K83" s="535"/>
      <c r="L83" s="535"/>
      <c r="N83" s="1290"/>
    </row>
    <row r="84" spans="1:14" ht="30" customHeight="1">
      <c r="A84" s="257" t="s">
        <v>2047</v>
      </c>
      <c r="B84" s="1037" t="s">
        <v>295</v>
      </c>
      <c r="C84" s="1038" t="s">
        <v>2051</v>
      </c>
      <c r="D84" s="1039" t="s">
        <v>634</v>
      </c>
      <c r="E84" s="246">
        <v>2.82</v>
      </c>
      <c r="F84" s="246">
        <v>0.95</v>
      </c>
      <c r="G84" s="354"/>
      <c r="H84" s="354" t="s">
        <v>4646</v>
      </c>
      <c r="J84" s="535"/>
      <c r="K84" s="535"/>
      <c r="L84" s="535"/>
      <c r="N84" s="1290"/>
    </row>
    <row r="85" spans="1:14" ht="30" customHeight="1">
      <c r="A85" s="257" t="s">
        <v>2052</v>
      </c>
      <c r="B85" s="1037" t="s">
        <v>298</v>
      </c>
      <c r="C85" s="1038" t="s">
        <v>2053</v>
      </c>
      <c r="D85" s="1039" t="s">
        <v>299</v>
      </c>
      <c r="E85" s="246">
        <v>1.45</v>
      </c>
      <c r="F85" s="246">
        <v>0.9</v>
      </c>
      <c r="G85" s="354">
        <v>0.82020000000000004</v>
      </c>
      <c r="H85" s="354" t="s">
        <v>4646</v>
      </c>
      <c r="J85" s="535"/>
      <c r="K85" s="535"/>
      <c r="L85" s="535"/>
      <c r="N85" s="1290"/>
    </row>
    <row r="86" spans="1:14" ht="30" customHeight="1">
      <c r="A86" s="257" t="s">
        <v>2052</v>
      </c>
      <c r="B86" s="1037" t="s">
        <v>298</v>
      </c>
      <c r="C86" s="1038" t="s">
        <v>2054</v>
      </c>
      <c r="D86" s="1039" t="s">
        <v>300</v>
      </c>
      <c r="E86" s="246">
        <v>1.39</v>
      </c>
      <c r="F86" s="246">
        <v>0.94</v>
      </c>
      <c r="G86" s="354">
        <v>0.86339999999999995</v>
      </c>
      <c r="H86" s="354" t="s">
        <v>4646</v>
      </c>
      <c r="J86" s="535"/>
      <c r="K86" s="535"/>
      <c r="L86" s="535"/>
      <c r="N86" s="1290"/>
    </row>
    <row r="87" spans="1:14" ht="30" customHeight="1">
      <c r="A87" s="257" t="s">
        <v>2052</v>
      </c>
      <c r="B87" s="1037" t="s">
        <v>298</v>
      </c>
      <c r="C87" s="1038" t="s">
        <v>2055</v>
      </c>
      <c r="D87" s="1039" t="s">
        <v>483</v>
      </c>
      <c r="E87" s="246">
        <v>1.4</v>
      </c>
      <c r="F87" s="246">
        <v>0.9</v>
      </c>
      <c r="G87" s="354"/>
      <c r="H87" s="354" t="s">
        <v>4646</v>
      </c>
      <c r="J87" s="535"/>
      <c r="K87" s="535"/>
      <c r="L87" s="535"/>
      <c r="N87" s="1290"/>
    </row>
    <row r="88" spans="1:14" ht="30" customHeight="1">
      <c r="A88" s="257" t="s">
        <v>2052</v>
      </c>
      <c r="B88" s="1037" t="s">
        <v>298</v>
      </c>
      <c r="C88" s="1038" t="s">
        <v>2056</v>
      </c>
      <c r="D88" s="1039" t="s">
        <v>301</v>
      </c>
      <c r="E88" s="246">
        <v>1.27</v>
      </c>
      <c r="F88" s="246">
        <v>0.9</v>
      </c>
      <c r="G88" s="354"/>
      <c r="H88" s="354" t="s">
        <v>4646</v>
      </c>
      <c r="J88" s="535"/>
      <c r="K88" s="535"/>
      <c r="L88" s="535"/>
      <c r="N88" s="1290"/>
    </row>
    <row r="89" spans="1:14" ht="30" customHeight="1">
      <c r="A89" s="257" t="s">
        <v>2052</v>
      </c>
      <c r="B89" s="1037" t="s">
        <v>298</v>
      </c>
      <c r="C89" s="1038" t="s">
        <v>2057</v>
      </c>
      <c r="D89" s="1039" t="s">
        <v>302</v>
      </c>
      <c r="E89" s="246">
        <v>3.12</v>
      </c>
      <c r="F89" s="246">
        <v>1</v>
      </c>
      <c r="G89" s="354"/>
      <c r="H89" s="354" t="s">
        <v>4646</v>
      </c>
      <c r="J89" s="535"/>
      <c r="K89" s="535"/>
      <c r="L89" s="535"/>
      <c r="N89" s="1290"/>
    </row>
    <row r="90" spans="1:14" ht="30" customHeight="1">
      <c r="A90" s="257" t="s">
        <v>2052</v>
      </c>
      <c r="B90" s="1037" t="s">
        <v>298</v>
      </c>
      <c r="C90" s="1038" t="s">
        <v>2058</v>
      </c>
      <c r="D90" s="1039" t="s">
        <v>303</v>
      </c>
      <c r="E90" s="246">
        <v>4.51</v>
      </c>
      <c r="F90" s="246">
        <v>1</v>
      </c>
      <c r="G90" s="354"/>
      <c r="H90" s="354" t="s">
        <v>4646</v>
      </c>
      <c r="J90" s="535"/>
      <c r="K90" s="535"/>
      <c r="L90" s="535"/>
      <c r="N90" s="1290"/>
    </row>
    <row r="91" spans="1:14" ht="30" customHeight="1">
      <c r="A91" s="257" t="s">
        <v>2052</v>
      </c>
      <c r="B91" s="1037" t="s">
        <v>298</v>
      </c>
      <c r="C91" s="1038" t="s">
        <v>2059</v>
      </c>
      <c r="D91" s="1039" t="s">
        <v>689</v>
      </c>
      <c r="E91" s="246">
        <v>7.2</v>
      </c>
      <c r="F91" s="246">
        <v>1</v>
      </c>
      <c r="G91" s="354"/>
      <c r="H91" s="354" t="s">
        <v>4646</v>
      </c>
      <c r="J91" s="535"/>
      <c r="K91" s="535"/>
      <c r="L91" s="535"/>
      <c r="N91" s="1290"/>
    </row>
    <row r="92" spans="1:14" ht="30" customHeight="1">
      <c r="A92" s="257" t="s">
        <v>2052</v>
      </c>
      <c r="B92" s="1037" t="s">
        <v>298</v>
      </c>
      <c r="C92" s="1038" t="s">
        <v>2060</v>
      </c>
      <c r="D92" s="1039" t="s">
        <v>304</v>
      </c>
      <c r="E92" s="246">
        <v>1.18</v>
      </c>
      <c r="F92" s="246">
        <v>0.9</v>
      </c>
      <c r="G92" s="354"/>
      <c r="H92" s="354" t="s">
        <v>4646</v>
      </c>
      <c r="J92" s="535"/>
      <c r="K92" s="535"/>
      <c r="L92" s="535"/>
      <c r="N92" s="1290"/>
    </row>
    <row r="93" spans="1:14" ht="30" customHeight="1">
      <c r="A93" s="257" t="s">
        <v>2052</v>
      </c>
      <c r="B93" s="1037" t="s">
        <v>298</v>
      </c>
      <c r="C93" s="1038" t="s">
        <v>2061</v>
      </c>
      <c r="D93" s="1039" t="s">
        <v>305</v>
      </c>
      <c r="E93" s="246">
        <v>0.98</v>
      </c>
      <c r="F93" s="246">
        <v>0.95</v>
      </c>
      <c r="G93" s="354"/>
      <c r="H93" s="354" t="s">
        <v>4646</v>
      </c>
      <c r="J93" s="535"/>
      <c r="K93" s="535"/>
      <c r="L93" s="535"/>
      <c r="N93" s="1290"/>
    </row>
    <row r="94" spans="1:14" ht="30" customHeight="1">
      <c r="A94" s="257" t="s">
        <v>2052</v>
      </c>
      <c r="B94" s="1037" t="s">
        <v>298</v>
      </c>
      <c r="C94" s="1038" t="s">
        <v>2062</v>
      </c>
      <c r="D94" s="1039" t="s">
        <v>484</v>
      </c>
      <c r="E94" s="246">
        <v>0.35</v>
      </c>
      <c r="F94" s="246">
        <v>0.9</v>
      </c>
      <c r="G94" s="354"/>
      <c r="H94" s="354" t="s">
        <v>4646</v>
      </c>
      <c r="J94" s="535"/>
      <c r="K94" s="535"/>
      <c r="L94" s="535"/>
      <c r="N94" s="1290"/>
    </row>
    <row r="95" spans="1:14" ht="30" customHeight="1">
      <c r="A95" s="257" t="s">
        <v>2052</v>
      </c>
      <c r="B95" s="1037" t="s">
        <v>298</v>
      </c>
      <c r="C95" s="1038" t="s">
        <v>2063</v>
      </c>
      <c r="D95" s="1039" t="s">
        <v>422</v>
      </c>
      <c r="E95" s="246">
        <v>0.5</v>
      </c>
      <c r="F95" s="246">
        <v>0.95</v>
      </c>
      <c r="G95" s="354"/>
      <c r="H95" s="354" t="s">
        <v>4646</v>
      </c>
      <c r="J95" s="535"/>
      <c r="K95" s="535"/>
      <c r="L95" s="535"/>
      <c r="N95" s="1290"/>
    </row>
    <row r="96" spans="1:14" ht="30" customHeight="1">
      <c r="A96" s="257" t="s">
        <v>2052</v>
      </c>
      <c r="B96" s="1037" t="s">
        <v>298</v>
      </c>
      <c r="C96" s="1038" t="s">
        <v>2064</v>
      </c>
      <c r="D96" s="1039" t="s">
        <v>619</v>
      </c>
      <c r="E96" s="246">
        <v>1</v>
      </c>
      <c r="F96" s="246">
        <v>0.9</v>
      </c>
      <c r="G96" s="354"/>
      <c r="H96" s="354" t="s">
        <v>4646</v>
      </c>
      <c r="J96" s="535"/>
      <c r="K96" s="535"/>
      <c r="L96" s="535"/>
      <c r="N96" s="1290"/>
    </row>
    <row r="97" spans="1:14" ht="30" customHeight="1">
      <c r="A97" s="257" t="s">
        <v>2052</v>
      </c>
      <c r="B97" s="1037" t="s">
        <v>298</v>
      </c>
      <c r="C97" s="1038" t="s">
        <v>3628</v>
      </c>
      <c r="D97" s="1039" t="s">
        <v>2065</v>
      </c>
      <c r="E97" s="246">
        <v>4.4000000000000004</v>
      </c>
      <c r="F97" s="246">
        <v>1</v>
      </c>
      <c r="G97" s="354"/>
      <c r="H97" s="354" t="s">
        <v>4646</v>
      </c>
      <c r="J97" s="535"/>
      <c r="K97" s="535"/>
      <c r="L97" s="535"/>
      <c r="N97" s="1290"/>
    </row>
    <row r="98" spans="1:14" ht="30" customHeight="1">
      <c r="A98" s="257" t="s">
        <v>2052</v>
      </c>
      <c r="B98" s="1037" t="s">
        <v>298</v>
      </c>
      <c r="C98" s="1038" t="s">
        <v>2066</v>
      </c>
      <c r="D98" s="1039" t="s">
        <v>485</v>
      </c>
      <c r="E98" s="246">
        <v>2.2999999999999998</v>
      </c>
      <c r="F98" s="246">
        <v>1</v>
      </c>
      <c r="G98" s="354"/>
      <c r="H98" s="354" t="s">
        <v>4646</v>
      </c>
      <c r="J98" s="535"/>
      <c r="K98" s="535"/>
      <c r="L98" s="535"/>
      <c r="N98" s="1290"/>
    </row>
    <row r="99" spans="1:14" ht="30" customHeight="1">
      <c r="A99" s="257" t="s">
        <v>2052</v>
      </c>
      <c r="B99" s="1037" t="s">
        <v>298</v>
      </c>
      <c r="C99" s="1038" t="s">
        <v>3629</v>
      </c>
      <c r="D99" s="1039" t="s">
        <v>3630</v>
      </c>
      <c r="E99" s="246">
        <v>1.89</v>
      </c>
      <c r="F99" s="246">
        <v>0.8</v>
      </c>
      <c r="G99" s="354">
        <v>0.91120000000000001</v>
      </c>
      <c r="H99" s="354" t="s">
        <v>4646</v>
      </c>
      <c r="J99" s="535"/>
      <c r="K99" s="535"/>
      <c r="L99" s="535"/>
      <c r="N99" s="1290"/>
    </row>
    <row r="100" spans="1:14" ht="30" customHeight="1">
      <c r="A100" s="257" t="s">
        <v>2052</v>
      </c>
      <c r="B100" s="1037" t="s">
        <v>298</v>
      </c>
      <c r="C100" s="1038" t="s">
        <v>3631</v>
      </c>
      <c r="D100" s="1039" t="s">
        <v>3632</v>
      </c>
      <c r="E100" s="246">
        <v>4.08</v>
      </c>
      <c r="F100" s="246">
        <v>0.8</v>
      </c>
      <c r="G100" s="354">
        <v>0.61299999999999999</v>
      </c>
      <c r="H100" s="354" t="s">
        <v>4646</v>
      </c>
      <c r="J100" s="535"/>
      <c r="K100" s="535"/>
      <c r="L100" s="535"/>
      <c r="N100" s="1290"/>
    </row>
    <row r="101" spans="1:14" ht="30" customHeight="1">
      <c r="A101" s="257" t="s">
        <v>2052</v>
      </c>
      <c r="B101" s="1037" t="s">
        <v>298</v>
      </c>
      <c r="C101" s="1038" t="s">
        <v>3633</v>
      </c>
      <c r="D101" s="1039" t="s">
        <v>3634</v>
      </c>
      <c r="E101" s="246">
        <v>6.17</v>
      </c>
      <c r="F101" s="246">
        <v>0.8</v>
      </c>
      <c r="G101" s="354">
        <v>0.63239999999999996</v>
      </c>
      <c r="H101" s="354" t="s">
        <v>4646</v>
      </c>
      <c r="J101" s="535"/>
      <c r="K101" s="535"/>
      <c r="L101" s="535"/>
      <c r="N101" s="1290"/>
    </row>
    <row r="102" spans="1:14" ht="30" customHeight="1">
      <c r="A102" s="257" t="s">
        <v>2052</v>
      </c>
      <c r="B102" s="1037" t="s">
        <v>298</v>
      </c>
      <c r="C102" s="1038" t="s">
        <v>3635</v>
      </c>
      <c r="D102" s="1039" t="s">
        <v>3636</v>
      </c>
      <c r="E102" s="246">
        <v>12.07</v>
      </c>
      <c r="F102" s="246">
        <v>0.8</v>
      </c>
      <c r="G102" s="354">
        <v>0.77629999999999999</v>
      </c>
      <c r="H102" s="354" t="s">
        <v>4646</v>
      </c>
      <c r="J102" s="535"/>
      <c r="K102" s="535"/>
      <c r="L102" s="535"/>
      <c r="N102" s="1290"/>
    </row>
    <row r="103" spans="1:14" ht="30" customHeight="1">
      <c r="A103" s="257" t="s">
        <v>2052</v>
      </c>
      <c r="B103" s="1037" t="s">
        <v>298</v>
      </c>
      <c r="C103" s="1038" t="s">
        <v>3637</v>
      </c>
      <c r="D103" s="1039" t="s">
        <v>3638</v>
      </c>
      <c r="E103" s="246">
        <v>2.0699999999999998</v>
      </c>
      <c r="F103" s="246">
        <v>0.8</v>
      </c>
      <c r="G103" s="354"/>
      <c r="H103" s="354" t="s">
        <v>4646</v>
      </c>
      <c r="J103" s="535"/>
      <c r="K103" s="535"/>
      <c r="L103" s="535"/>
      <c r="N103" s="1290"/>
    </row>
    <row r="104" spans="1:14" ht="30" customHeight="1">
      <c r="A104" s="257" t="s">
        <v>2067</v>
      </c>
      <c r="B104" s="1037" t="s">
        <v>306</v>
      </c>
      <c r="C104" s="1038" t="s">
        <v>2068</v>
      </c>
      <c r="D104" s="1039" t="s">
        <v>635</v>
      </c>
      <c r="E104" s="246">
        <v>1.42</v>
      </c>
      <c r="F104" s="246">
        <v>0.92</v>
      </c>
      <c r="G104" s="354"/>
      <c r="H104" s="354" t="s">
        <v>4646</v>
      </c>
      <c r="J104" s="535"/>
      <c r="K104" s="535"/>
      <c r="L104" s="535"/>
      <c r="N104" s="1290"/>
    </row>
    <row r="105" spans="1:14" ht="30" customHeight="1">
      <c r="A105" s="257" t="s">
        <v>2067</v>
      </c>
      <c r="B105" s="1037" t="s">
        <v>306</v>
      </c>
      <c r="C105" s="1038" t="s">
        <v>2069</v>
      </c>
      <c r="D105" s="1039" t="s">
        <v>636</v>
      </c>
      <c r="E105" s="246">
        <v>2.81</v>
      </c>
      <c r="F105" s="246">
        <v>1</v>
      </c>
      <c r="G105" s="354"/>
      <c r="H105" s="354" t="s">
        <v>4646</v>
      </c>
      <c r="J105" s="535"/>
      <c r="K105" s="535"/>
      <c r="L105" s="535"/>
      <c r="N105" s="1290"/>
    </row>
    <row r="106" spans="1:14" ht="30" customHeight="1">
      <c r="A106" s="257" t="s">
        <v>2067</v>
      </c>
      <c r="B106" s="1037" t="s">
        <v>306</v>
      </c>
      <c r="C106" s="1038" t="s">
        <v>2070</v>
      </c>
      <c r="D106" s="1039" t="s">
        <v>637</v>
      </c>
      <c r="E106" s="246">
        <v>1.1200000000000001</v>
      </c>
      <c r="F106" s="246">
        <v>0.92</v>
      </c>
      <c r="G106" s="354"/>
      <c r="H106" s="354" t="s">
        <v>4646</v>
      </c>
      <c r="J106" s="535"/>
      <c r="K106" s="535"/>
      <c r="L106" s="535"/>
      <c r="N106" s="1290"/>
    </row>
    <row r="107" spans="1:14" ht="30" customHeight="1">
      <c r="A107" s="257" t="s">
        <v>2067</v>
      </c>
      <c r="B107" s="1037" t="s">
        <v>306</v>
      </c>
      <c r="C107" s="1038" t="s">
        <v>2071</v>
      </c>
      <c r="D107" s="1039" t="s">
        <v>638</v>
      </c>
      <c r="E107" s="246">
        <v>2.0099999999999998</v>
      </c>
      <c r="F107" s="246">
        <v>1</v>
      </c>
      <c r="G107" s="354"/>
      <c r="H107" s="354" t="s">
        <v>4646</v>
      </c>
      <c r="J107" s="535"/>
      <c r="K107" s="535"/>
      <c r="L107" s="535"/>
      <c r="N107" s="1290"/>
    </row>
    <row r="108" spans="1:14" ht="30" customHeight="1">
      <c r="A108" s="257" t="s">
        <v>2067</v>
      </c>
      <c r="B108" s="1037" t="s">
        <v>306</v>
      </c>
      <c r="C108" s="1038" t="s">
        <v>2072</v>
      </c>
      <c r="D108" s="1039" t="s">
        <v>6011</v>
      </c>
      <c r="E108" s="246">
        <v>1.42</v>
      </c>
      <c r="F108" s="246">
        <v>0.92</v>
      </c>
      <c r="G108" s="354"/>
      <c r="H108" s="354" t="s">
        <v>4646</v>
      </c>
      <c r="J108" s="535"/>
      <c r="K108" s="535"/>
      <c r="L108" s="535"/>
      <c r="N108" s="1290"/>
    </row>
    <row r="109" spans="1:14" ht="30" customHeight="1">
      <c r="A109" s="257" t="s">
        <v>2067</v>
      </c>
      <c r="B109" s="1037" t="s">
        <v>306</v>
      </c>
      <c r="C109" s="1038" t="s">
        <v>2073</v>
      </c>
      <c r="D109" s="1039" t="s">
        <v>6012</v>
      </c>
      <c r="E109" s="246">
        <v>2.38</v>
      </c>
      <c r="F109" s="246">
        <v>1</v>
      </c>
      <c r="G109" s="354"/>
      <c r="H109" s="354" t="s">
        <v>4646</v>
      </c>
      <c r="J109" s="535"/>
      <c r="K109" s="535"/>
      <c r="L109" s="535"/>
      <c r="N109" s="1290"/>
    </row>
    <row r="110" spans="1:14" ht="30" customHeight="1">
      <c r="A110" s="257" t="s">
        <v>2067</v>
      </c>
      <c r="B110" s="1037" t="s">
        <v>306</v>
      </c>
      <c r="C110" s="1038" t="s">
        <v>3639</v>
      </c>
      <c r="D110" s="1039" t="s">
        <v>3640</v>
      </c>
      <c r="E110" s="246">
        <v>1.61</v>
      </c>
      <c r="F110" s="246">
        <v>1</v>
      </c>
      <c r="G110" s="354"/>
      <c r="H110" s="354" t="s">
        <v>4646</v>
      </c>
      <c r="J110" s="535"/>
      <c r="K110" s="535"/>
      <c r="L110" s="535"/>
      <c r="N110" s="1290"/>
    </row>
    <row r="111" spans="1:14" ht="30" customHeight="1">
      <c r="A111" s="257" t="s">
        <v>2067</v>
      </c>
      <c r="B111" s="1037" t="s">
        <v>306</v>
      </c>
      <c r="C111" s="1038" t="s">
        <v>3641</v>
      </c>
      <c r="D111" s="1039" t="s">
        <v>3642</v>
      </c>
      <c r="E111" s="246">
        <v>2.99</v>
      </c>
      <c r="F111" s="246">
        <v>1</v>
      </c>
      <c r="G111" s="354"/>
      <c r="H111" s="354" t="s">
        <v>4646</v>
      </c>
      <c r="J111" s="535"/>
      <c r="K111" s="535"/>
      <c r="L111" s="535"/>
      <c r="N111" s="1290"/>
    </row>
    <row r="112" spans="1:14" ht="30" customHeight="1">
      <c r="A112" s="257" t="s">
        <v>2067</v>
      </c>
      <c r="B112" s="1037" t="s">
        <v>306</v>
      </c>
      <c r="C112" s="1038" t="s">
        <v>3643</v>
      </c>
      <c r="D112" s="1039" t="s">
        <v>6013</v>
      </c>
      <c r="E112" s="246">
        <v>3.54</v>
      </c>
      <c r="F112" s="246">
        <v>1</v>
      </c>
      <c r="G112" s="354"/>
      <c r="H112" s="354" t="s">
        <v>4646</v>
      </c>
      <c r="J112" s="535"/>
      <c r="K112" s="535"/>
      <c r="L112" s="535"/>
      <c r="N112" s="1290"/>
    </row>
    <row r="113" spans="1:14" ht="30" customHeight="1">
      <c r="A113" s="257" t="s">
        <v>2074</v>
      </c>
      <c r="B113" s="1037" t="s">
        <v>307</v>
      </c>
      <c r="C113" s="1038" t="s">
        <v>2075</v>
      </c>
      <c r="D113" s="1039" t="s">
        <v>486</v>
      </c>
      <c r="E113" s="246">
        <v>0.84</v>
      </c>
      <c r="F113" s="246">
        <v>0.92</v>
      </c>
      <c r="G113" s="354"/>
      <c r="H113" s="354" t="s">
        <v>4645</v>
      </c>
      <c r="J113" s="535"/>
      <c r="K113" s="535"/>
      <c r="L113" s="535"/>
      <c r="N113" s="1290"/>
    </row>
    <row r="114" spans="1:14" ht="30" customHeight="1">
      <c r="A114" s="257" t="s">
        <v>2074</v>
      </c>
      <c r="B114" s="1037" t="s">
        <v>307</v>
      </c>
      <c r="C114" s="1038" t="s">
        <v>2076</v>
      </c>
      <c r="D114" s="1039" t="s">
        <v>487</v>
      </c>
      <c r="E114" s="246">
        <v>1.74</v>
      </c>
      <c r="F114" s="246">
        <v>0.93</v>
      </c>
      <c r="G114" s="354"/>
      <c r="H114" s="354" t="s">
        <v>4646</v>
      </c>
      <c r="J114" s="535"/>
      <c r="K114" s="535"/>
      <c r="L114" s="535"/>
      <c r="N114" s="1290"/>
    </row>
    <row r="115" spans="1:14" ht="30" customHeight="1">
      <c r="A115" s="257" t="s">
        <v>2074</v>
      </c>
      <c r="B115" s="1037" t="s">
        <v>307</v>
      </c>
      <c r="C115" s="1038" t="s">
        <v>2077</v>
      </c>
      <c r="D115" s="1039" t="s">
        <v>488</v>
      </c>
      <c r="E115" s="246">
        <v>2.4900000000000002</v>
      </c>
      <c r="F115" s="246">
        <v>0.93</v>
      </c>
      <c r="G115" s="354"/>
      <c r="H115" s="354" t="s">
        <v>4646</v>
      </c>
      <c r="J115" s="535"/>
      <c r="K115" s="535"/>
      <c r="L115" s="535"/>
      <c r="N115" s="1290"/>
    </row>
    <row r="116" spans="1:14" ht="30" customHeight="1">
      <c r="A116" s="257" t="s">
        <v>2074</v>
      </c>
      <c r="B116" s="1037" t="s">
        <v>307</v>
      </c>
      <c r="C116" s="1038" t="s">
        <v>5442</v>
      </c>
      <c r="D116" s="1039" t="s">
        <v>5443</v>
      </c>
      <c r="E116" s="246">
        <v>7.23</v>
      </c>
      <c r="F116" s="246">
        <v>0.93</v>
      </c>
      <c r="G116" s="354">
        <v>0.3332</v>
      </c>
      <c r="H116" s="354" t="s">
        <v>4646</v>
      </c>
      <c r="J116" s="535"/>
      <c r="K116" s="535"/>
      <c r="L116" s="535"/>
      <c r="N116" s="1290"/>
    </row>
    <row r="117" spans="1:14" ht="30" customHeight="1">
      <c r="A117" s="257" t="s">
        <v>2078</v>
      </c>
      <c r="B117" s="1037" t="s">
        <v>308</v>
      </c>
      <c r="C117" s="1038" t="s">
        <v>2079</v>
      </c>
      <c r="D117" s="1039" t="s">
        <v>309</v>
      </c>
      <c r="E117" s="246">
        <v>0.98</v>
      </c>
      <c r="F117" s="246">
        <v>0.92</v>
      </c>
      <c r="G117" s="354"/>
      <c r="H117" s="354" t="s">
        <v>4646</v>
      </c>
      <c r="J117" s="535"/>
      <c r="K117" s="535"/>
      <c r="L117" s="535"/>
      <c r="N117" s="1290"/>
    </row>
    <row r="118" spans="1:14" ht="30" customHeight="1">
      <c r="A118" s="257" t="s">
        <v>2078</v>
      </c>
      <c r="B118" s="1037" t="s">
        <v>308</v>
      </c>
      <c r="C118" s="1038" t="s">
        <v>2080</v>
      </c>
      <c r="D118" s="1039" t="s">
        <v>310</v>
      </c>
      <c r="E118" s="246">
        <v>1.55</v>
      </c>
      <c r="F118" s="246">
        <v>0.95</v>
      </c>
      <c r="G118" s="354"/>
      <c r="H118" s="354" t="s">
        <v>4646</v>
      </c>
      <c r="J118" s="535"/>
      <c r="K118" s="535"/>
      <c r="L118" s="535"/>
      <c r="N118" s="1290"/>
    </row>
    <row r="119" spans="1:14" ht="30" customHeight="1">
      <c r="A119" s="257" t="s">
        <v>2078</v>
      </c>
      <c r="B119" s="1037" t="s">
        <v>308</v>
      </c>
      <c r="C119" s="1038" t="s">
        <v>2081</v>
      </c>
      <c r="D119" s="1039" t="s">
        <v>489</v>
      </c>
      <c r="E119" s="246">
        <v>0.84</v>
      </c>
      <c r="F119" s="246">
        <v>0.91</v>
      </c>
      <c r="G119" s="354"/>
      <c r="H119" s="354" t="s">
        <v>4646</v>
      </c>
      <c r="J119" s="535"/>
      <c r="K119" s="535"/>
      <c r="L119" s="535"/>
      <c r="N119" s="1290"/>
    </row>
    <row r="120" spans="1:14" ht="30" customHeight="1">
      <c r="A120" s="257" t="s">
        <v>2078</v>
      </c>
      <c r="B120" s="1037" t="s">
        <v>308</v>
      </c>
      <c r="C120" s="1038" t="s">
        <v>2082</v>
      </c>
      <c r="D120" s="1039" t="s">
        <v>490</v>
      </c>
      <c r="E120" s="246">
        <v>1.33</v>
      </c>
      <c r="F120" s="246">
        <v>0.85</v>
      </c>
      <c r="G120" s="354"/>
      <c r="H120" s="354" t="s">
        <v>4646</v>
      </c>
      <c r="J120" s="535"/>
      <c r="K120" s="535"/>
      <c r="L120" s="535"/>
      <c r="N120" s="1290"/>
    </row>
    <row r="121" spans="1:14" ht="30" customHeight="1">
      <c r="A121" s="257" t="s">
        <v>2078</v>
      </c>
      <c r="B121" s="1037" t="s">
        <v>308</v>
      </c>
      <c r="C121" s="1038" t="s">
        <v>2083</v>
      </c>
      <c r="D121" s="1039" t="s">
        <v>6014</v>
      </c>
      <c r="E121" s="246">
        <v>0.96</v>
      </c>
      <c r="F121" s="246">
        <v>0.91</v>
      </c>
      <c r="G121" s="354"/>
      <c r="H121" s="354" t="s">
        <v>4645</v>
      </c>
      <c r="J121" s="535"/>
      <c r="K121" s="535"/>
      <c r="L121" s="535"/>
      <c r="N121" s="1290"/>
    </row>
    <row r="122" spans="1:14" ht="30" customHeight="1">
      <c r="A122" s="257" t="s">
        <v>2078</v>
      </c>
      <c r="B122" s="1037" t="s">
        <v>308</v>
      </c>
      <c r="C122" s="1038" t="s">
        <v>2084</v>
      </c>
      <c r="D122" s="1039" t="s">
        <v>311</v>
      </c>
      <c r="E122" s="246">
        <v>1.02</v>
      </c>
      <c r="F122" s="246">
        <v>0.91</v>
      </c>
      <c r="G122" s="354"/>
      <c r="H122" s="354" t="s">
        <v>4646</v>
      </c>
      <c r="J122" s="535"/>
      <c r="K122" s="535"/>
      <c r="L122" s="535"/>
      <c r="N122" s="1290"/>
    </row>
    <row r="123" spans="1:14" ht="30" customHeight="1">
      <c r="A123" s="257" t="s">
        <v>2078</v>
      </c>
      <c r="B123" s="1037" t="s">
        <v>308</v>
      </c>
      <c r="C123" s="1038" t="s">
        <v>2085</v>
      </c>
      <c r="D123" s="1039" t="s">
        <v>6015</v>
      </c>
      <c r="E123" s="246">
        <v>1.08</v>
      </c>
      <c r="F123" s="246">
        <v>0.91</v>
      </c>
      <c r="G123" s="354">
        <v>0.34310000000000002</v>
      </c>
      <c r="H123" s="354" t="s">
        <v>4645</v>
      </c>
      <c r="J123" s="535"/>
      <c r="K123" s="535"/>
      <c r="L123" s="535"/>
      <c r="N123" s="1290"/>
    </row>
    <row r="124" spans="1:14" ht="30" customHeight="1">
      <c r="A124" s="257" t="s">
        <v>2078</v>
      </c>
      <c r="B124" s="1037" t="s">
        <v>308</v>
      </c>
      <c r="C124" s="1038" t="s">
        <v>2086</v>
      </c>
      <c r="D124" s="1039" t="s">
        <v>6016</v>
      </c>
      <c r="E124" s="246">
        <v>1.67</v>
      </c>
      <c r="F124" s="246">
        <v>0.91</v>
      </c>
      <c r="G124" s="354">
        <v>0.24790000000000001</v>
      </c>
      <c r="H124" s="354" t="s">
        <v>4645</v>
      </c>
      <c r="J124" s="535"/>
      <c r="K124" s="535"/>
      <c r="L124" s="535"/>
      <c r="N124" s="1290"/>
    </row>
    <row r="125" spans="1:14" ht="30" customHeight="1">
      <c r="A125" s="257" t="s">
        <v>2078</v>
      </c>
      <c r="B125" s="1037" t="s">
        <v>308</v>
      </c>
      <c r="C125" s="1038" t="s">
        <v>2087</v>
      </c>
      <c r="D125" s="1039" t="s">
        <v>491</v>
      </c>
      <c r="E125" s="246">
        <v>0.74</v>
      </c>
      <c r="F125" s="246">
        <v>0.9</v>
      </c>
      <c r="G125" s="354"/>
      <c r="H125" s="354" t="s">
        <v>4646</v>
      </c>
      <c r="J125" s="535"/>
      <c r="K125" s="535"/>
      <c r="L125" s="535"/>
      <c r="N125" s="1290"/>
    </row>
    <row r="126" spans="1:14" ht="30" customHeight="1">
      <c r="A126" s="257" t="s">
        <v>2078</v>
      </c>
      <c r="B126" s="1037" t="s">
        <v>308</v>
      </c>
      <c r="C126" s="1038" t="s">
        <v>2088</v>
      </c>
      <c r="D126" s="1039" t="s">
        <v>492</v>
      </c>
      <c r="E126" s="246">
        <v>0.99</v>
      </c>
      <c r="F126" s="246">
        <v>0.9</v>
      </c>
      <c r="G126" s="354"/>
      <c r="H126" s="354" t="s">
        <v>4646</v>
      </c>
      <c r="J126" s="535"/>
      <c r="K126" s="535"/>
      <c r="L126" s="535"/>
      <c r="N126" s="1290"/>
    </row>
    <row r="127" spans="1:14" ht="30" customHeight="1">
      <c r="A127" s="257" t="s">
        <v>2078</v>
      </c>
      <c r="B127" s="1037" t="s">
        <v>308</v>
      </c>
      <c r="C127" s="1038" t="s">
        <v>2089</v>
      </c>
      <c r="D127" s="1039" t="s">
        <v>312</v>
      </c>
      <c r="E127" s="246">
        <v>2.61</v>
      </c>
      <c r="F127" s="246">
        <v>0.9</v>
      </c>
      <c r="G127" s="354">
        <v>0.70199999999999996</v>
      </c>
      <c r="H127" s="354" t="s">
        <v>4646</v>
      </c>
      <c r="J127" s="535"/>
      <c r="K127" s="535"/>
      <c r="L127" s="535"/>
      <c r="N127" s="1290"/>
    </row>
    <row r="128" spans="1:14" ht="30" customHeight="1">
      <c r="A128" s="257" t="s">
        <v>2078</v>
      </c>
      <c r="B128" s="1037" t="s">
        <v>308</v>
      </c>
      <c r="C128" s="1038" t="s">
        <v>2090</v>
      </c>
      <c r="D128" s="1039" t="s">
        <v>313</v>
      </c>
      <c r="E128" s="246">
        <v>4.8899999999999997</v>
      </c>
      <c r="F128" s="246">
        <v>0.91</v>
      </c>
      <c r="G128" s="354"/>
      <c r="H128" s="354" t="s">
        <v>4646</v>
      </c>
      <c r="J128" s="535"/>
      <c r="K128" s="535"/>
      <c r="L128" s="535"/>
      <c r="N128" s="1290"/>
    </row>
    <row r="129" spans="1:14" ht="30" customHeight="1">
      <c r="A129" s="257" t="s">
        <v>2078</v>
      </c>
      <c r="B129" s="1037" t="s">
        <v>308</v>
      </c>
      <c r="C129" s="1038" t="s">
        <v>2091</v>
      </c>
      <c r="D129" s="1039" t="s">
        <v>6017</v>
      </c>
      <c r="E129" s="246">
        <v>4.05</v>
      </c>
      <c r="F129" s="246">
        <v>0.97</v>
      </c>
      <c r="G129" s="354">
        <v>0.88729999999999998</v>
      </c>
      <c r="H129" s="354" t="s">
        <v>4646</v>
      </c>
      <c r="J129" s="535"/>
      <c r="K129" s="535"/>
      <c r="L129" s="535"/>
      <c r="N129" s="1290"/>
    </row>
    <row r="130" spans="1:14" ht="30" customHeight="1">
      <c r="A130" s="257" t="s">
        <v>2078</v>
      </c>
      <c r="B130" s="1037" t="s">
        <v>308</v>
      </c>
      <c r="C130" s="1038" t="s">
        <v>2092</v>
      </c>
      <c r="D130" s="1039" t="s">
        <v>6018</v>
      </c>
      <c r="E130" s="246">
        <v>5.13</v>
      </c>
      <c r="F130" s="246">
        <v>1</v>
      </c>
      <c r="G130" s="354">
        <v>0.73419999999999996</v>
      </c>
      <c r="H130" s="354" t="s">
        <v>4646</v>
      </c>
      <c r="J130" s="535"/>
      <c r="K130" s="535"/>
      <c r="L130" s="535"/>
      <c r="N130" s="1290"/>
    </row>
    <row r="131" spans="1:14" ht="30" customHeight="1">
      <c r="A131" s="257" t="s">
        <v>2078</v>
      </c>
      <c r="B131" s="1037" t="s">
        <v>308</v>
      </c>
      <c r="C131" s="1038" t="s">
        <v>2093</v>
      </c>
      <c r="D131" s="1039" t="s">
        <v>6019</v>
      </c>
      <c r="E131" s="246">
        <v>6.85</v>
      </c>
      <c r="F131" s="246">
        <v>1</v>
      </c>
      <c r="G131" s="354">
        <v>0.81659999999999999</v>
      </c>
      <c r="H131" s="354" t="s">
        <v>4646</v>
      </c>
      <c r="J131" s="535"/>
      <c r="K131" s="535"/>
      <c r="L131" s="535"/>
      <c r="N131" s="1290"/>
    </row>
    <row r="132" spans="1:14" ht="30" customHeight="1">
      <c r="A132" s="257" t="s">
        <v>2078</v>
      </c>
      <c r="B132" s="1037" t="s">
        <v>308</v>
      </c>
      <c r="C132" s="1038" t="s">
        <v>2094</v>
      </c>
      <c r="D132" s="1039" t="s">
        <v>314</v>
      </c>
      <c r="E132" s="246">
        <v>0.82</v>
      </c>
      <c r="F132" s="246">
        <v>0.96</v>
      </c>
      <c r="G132" s="354"/>
      <c r="H132" s="354" t="s">
        <v>4646</v>
      </c>
      <c r="J132" s="535"/>
      <c r="K132" s="535"/>
      <c r="L132" s="535"/>
      <c r="N132" s="1290"/>
    </row>
    <row r="133" spans="1:14" ht="30" customHeight="1">
      <c r="A133" s="257" t="s">
        <v>2078</v>
      </c>
      <c r="B133" s="1037" t="s">
        <v>308</v>
      </c>
      <c r="C133" s="1038" t="s">
        <v>2686</v>
      </c>
      <c r="D133" s="1039" t="s">
        <v>6020</v>
      </c>
      <c r="E133" s="246">
        <v>2.2999999999999998</v>
      </c>
      <c r="F133" s="246">
        <v>1</v>
      </c>
      <c r="G133" s="354"/>
      <c r="H133" s="354" t="s">
        <v>4646</v>
      </c>
      <c r="J133" s="535"/>
      <c r="K133" s="535"/>
      <c r="L133" s="535"/>
      <c r="N133" s="1290"/>
    </row>
    <row r="134" spans="1:14" ht="30" customHeight="1">
      <c r="A134" s="257" t="s">
        <v>2078</v>
      </c>
      <c r="B134" s="1037" t="s">
        <v>308</v>
      </c>
      <c r="C134" s="1038" t="s">
        <v>2687</v>
      </c>
      <c r="D134" s="1039" t="s">
        <v>6021</v>
      </c>
      <c r="E134" s="246">
        <v>3.16</v>
      </c>
      <c r="F134" s="246">
        <v>1</v>
      </c>
      <c r="G134" s="354"/>
      <c r="H134" s="354" t="s">
        <v>4646</v>
      </c>
      <c r="J134" s="535"/>
      <c r="K134" s="535"/>
      <c r="L134" s="535"/>
      <c r="N134" s="1290"/>
    </row>
    <row r="135" spans="1:14" ht="30" customHeight="1">
      <c r="A135" s="257" t="s">
        <v>2078</v>
      </c>
      <c r="B135" s="1037" t="s">
        <v>308</v>
      </c>
      <c r="C135" s="1038" t="s">
        <v>2689</v>
      </c>
      <c r="D135" s="1039" t="s">
        <v>6022</v>
      </c>
      <c r="E135" s="246">
        <v>4.84</v>
      </c>
      <c r="F135" s="246">
        <v>1</v>
      </c>
      <c r="G135" s="354"/>
      <c r="H135" s="354" t="s">
        <v>4646</v>
      </c>
      <c r="J135" s="535"/>
      <c r="K135" s="535"/>
      <c r="L135" s="535"/>
      <c r="N135" s="1290"/>
    </row>
    <row r="136" spans="1:14" ht="30" customHeight="1">
      <c r="A136" s="257" t="s">
        <v>2078</v>
      </c>
      <c r="B136" s="1037" t="s">
        <v>308</v>
      </c>
      <c r="C136" s="1038" t="s">
        <v>5747</v>
      </c>
      <c r="D136" s="1039" t="s">
        <v>5748</v>
      </c>
      <c r="E136" s="246">
        <v>2.2400000000000002</v>
      </c>
      <c r="F136" s="246">
        <v>1</v>
      </c>
      <c r="G136" s="354">
        <v>0.73050000000000004</v>
      </c>
      <c r="H136" s="354" t="s">
        <v>4646</v>
      </c>
      <c r="J136" s="535"/>
      <c r="K136" s="535"/>
      <c r="L136" s="535"/>
      <c r="N136" s="1290"/>
    </row>
    <row r="137" spans="1:14" ht="30" customHeight="1">
      <c r="A137" s="257" t="s">
        <v>2078</v>
      </c>
      <c r="B137" s="1037" t="s">
        <v>308</v>
      </c>
      <c r="C137" s="1038" t="s">
        <v>5749</v>
      </c>
      <c r="D137" s="1039" t="s">
        <v>5750</v>
      </c>
      <c r="E137" s="246">
        <v>6.57</v>
      </c>
      <c r="F137" s="246">
        <v>1</v>
      </c>
      <c r="G137" s="354">
        <v>0.88539999999999996</v>
      </c>
      <c r="H137" s="354" t="s">
        <v>4646</v>
      </c>
      <c r="J137" s="535"/>
      <c r="K137" s="535"/>
      <c r="L137" s="535"/>
      <c r="N137" s="1290"/>
    </row>
    <row r="138" spans="1:14" ht="30" customHeight="1">
      <c r="A138" s="257" t="s">
        <v>2078</v>
      </c>
      <c r="B138" s="1037" t="s">
        <v>308</v>
      </c>
      <c r="C138" s="1038" t="s">
        <v>5751</v>
      </c>
      <c r="D138" s="1039" t="s">
        <v>5752</v>
      </c>
      <c r="E138" s="246">
        <v>29.79</v>
      </c>
      <c r="F138" s="246">
        <v>1</v>
      </c>
      <c r="G138" s="354">
        <v>5.1799999999999999E-2</v>
      </c>
      <c r="H138" s="354" t="s">
        <v>4646</v>
      </c>
      <c r="J138" s="535"/>
      <c r="K138" s="535"/>
      <c r="L138" s="535"/>
      <c r="N138" s="1290"/>
    </row>
    <row r="139" spans="1:14" ht="30" customHeight="1">
      <c r="A139" s="257" t="s">
        <v>2095</v>
      </c>
      <c r="B139" s="1037" t="s">
        <v>315</v>
      </c>
      <c r="C139" s="1038" t="s">
        <v>2096</v>
      </c>
      <c r="D139" s="1039" t="s">
        <v>6023</v>
      </c>
      <c r="E139" s="246">
        <v>0.98</v>
      </c>
      <c r="F139" s="246">
        <v>0.9</v>
      </c>
      <c r="G139" s="354"/>
      <c r="H139" s="354" t="s">
        <v>4646</v>
      </c>
      <c r="J139" s="535"/>
      <c r="K139" s="535"/>
      <c r="L139" s="535"/>
      <c r="N139" s="1290"/>
    </row>
    <row r="140" spans="1:14" ht="30" customHeight="1">
      <c r="A140" s="257" t="s">
        <v>2095</v>
      </c>
      <c r="B140" s="1037" t="s">
        <v>315</v>
      </c>
      <c r="C140" s="1038" t="s">
        <v>2097</v>
      </c>
      <c r="D140" s="1039" t="s">
        <v>6024</v>
      </c>
      <c r="E140" s="246">
        <v>1.49</v>
      </c>
      <c r="F140" s="246">
        <v>0.93</v>
      </c>
      <c r="G140" s="354"/>
      <c r="H140" s="354" t="s">
        <v>4646</v>
      </c>
      <c r="J140" s="535"/>
      <c r="K140" s="535"/>
      <c r="L140" s="535"/>
      <c r="N140" s="1290"/>
    </row>
    <row r="141" spans="1:14" ht="30" customHeight="1">
      <c r="A141" s="257" t="s">
        <v>2095</v>
      </c>
      <c r="B141" s="1037" t="s">
        <v>315</v>
      </c>
      <c r="C141" s="1038" t="s">
        <v>2098</v>
      </c>
      <c r="D141" s="1039" t="s">
        <v>495</v>
      </c>
      <c r="E141" s="246">
        <v>0.68</v>
      </c>
      <c r="F141" s="246">
        <v>0.91</v>
      </c>
      <c r="G141" s="354"/>
      <c r="H141" s="354" t="s">
        <v>4645</v>
      </c>
      <c r="J141" s="535"/>
      <c r="K141" s="535"/>
      <c r="L141" s="535"/>
      <c r="N141" s="1290"/>
    </row>
    <row r="142" spans="1:14" ht="30" customHeight="1">
      <c r="A142" s="257" t="s">
        <v>2095</v>
      </c>
      <c r="B142" s="1037" t="s">
        <v>315</v>
      </c>
      <c r="C142" s="1038" t="s">
        <v>2099</v>
      </c>
      <c r="D142" s="1039" t="s">
        <v>496</v>
      </c>
      <c r="E142" s="246">
        <v>1.01</v>
      </c>
      <c r="F142" s="246">
        <v>0.91</v>
      </c>
      <c r="G142" s="354"/>
      <c r="H142" s="354" t="s">
        <v>4646</v>
      </c>
      <c r="J142" s="535"/>
      <c r="K142" s="535"/>
      <c r="L142" s="535"/>
      <c r="N142" s="1290"/>
    </row>
    <row r="143" spans="1:14" ht="30" customHeight="1">
      <c r="A143" s="257" t="s">
        <v>2095</v>
      </c>
      <c r="B143" s="1037" t="s">
        <v>315</v>
      </c>
      <c r="C143" s="1038" t="s">
        <v>2100</v>
      </c>
      <c r="D143" s="1039" t="s">
        <v>316</v>
      </c>
      <c r="E143" s="246">
        <v>0.4</v>
      </c>
      <c r="F143" s="246">
        <v>0.91</v>
      </c>
      <c r="G143" s="354"/>
      <c r="H143" s="354" t="s">
        <v>4645</v>
      </c>
      <c r="J143" s="535"/>
      <c r="K143" s="535"/>
      <c r="L143" s="535"/>
      <c r="N143" s="1290"/>
    </row>
    <row r="144" spans="1:14" ht="30" customHeight="1">
      <c r="A144" s="257" t="s">
        <v>2095</v>
      </c>
      <c r="B144" s="1037" t="s">
        <v>315</v>
      </c>
      <c r="C144" s="1038" t="s">
        <v>2101</v>
      </c>
      <c r="D144" s="1039" t="s">
        <v>317</v>
      </c>
      <c r="E144" s="246">
        <v>1.54</v>
      </c>
      <c r="F144" s="246">
        <v>0.91</v>
      </c>
      <c r="G144" s="354"/>
      <c r="H144" s="354" t="s">
        <v>4646</v>
      </c>
      <c r="J144" s="535"/>
      <c r="K144" s="535"/>
      <c r="L144" s="535"/>
      <c r="N144" s="1290"/>
    </row>
    <row r="145" spans="1:14" ht="30" customHeight="1">
      <c r="A145" s="257" t="s">
        <v>2095</v>
      </c>
      <c r="B145" s="1037" t="s">
        <v>315</v>
      </c>
      <c r="C145" s="1038" t="s">
        <v>2102</v>
      </c>
      <c r="D145" s="1039" t="s">
        <v>6025</v>
      </c>
      <c r="E145" s="246">
        <v>4.13</v>
      </c>
      <c r="F145" s="246">
        <v>0.93</v>
      </c>
      <c r="G145" s="354"/>
      <c r="H145" s="354" t="s">
        <v>4646</v>
      </c>
      <c r="J145" s="535"/>
      <c r="K145" s="535"/>
      <c r="L145" s="535"/>
      <c r="N145" s="1290"/>
    </row>
    <row r="146" spans="1:14" ht="30" customHeight="1">
      <c r="A146" s="257" t="s">
        <v>2095</v>
      </c>
      <c r="B146" s="1037" t="s">
        <v>315</v>
      </c>
      <c r="C146" s="1038" t="s">
        <v>2103</v>
      </c>
      <c r="D146" s="1039" t="s">
        <v>6026</v>
      </c>
      <c r="E146" s="246">
        <v>5.82</v>
      </c>
      <c r="F146" s="246">
        <v>0.93</v>
      </c>
      <c r="G146" s="354"/>
      <c r="H146" s="354" t="s">
        <v>4646</v>
      </c>
      <c r="J146" s="535"/>
      <c r="K146" s="535"/>
      <c r="L146" s="535"/>
      <c r="N146" s="1290"/>
    </row>
    <row r="147" spans="1:14" ht="30" customHeight="1">
      <c r="A147" s="257" t="s">
        <v>2095</v>
      </c>
      <c r="B147" s="1037" t="s">
        <v>315</v>
      </c>
      <c r="C147" s="1038" t="s">
        <v>2104</v>
      </c>
      <c r="D147" s="1039" t="s">
        <v>6027</v>
      </c>
      <c r="E147" s="246">
        <v>1.41</v>
      </c>
      <c r="F147" s="246">
        <v>0.93</v>
      </c>
      <c r="G147" s="354"/>
      <c r="H147" s="354" t="s">
        <v>4646</v>
      </c>
      <c r="J147" s="535"/>
      <c r="K147" s="535"/>
      <c r="L147" s="535"/>
      <c r="N147" s="1290"/>
    </row>
    <row r="148" spans="1:14" ht="30" customHeight="1">
      <c r="A148" s="257" t="s">
        <v>2095</v>
      </c>
      <c r="B148" s="1037" t="s">
        <v>315</v>
      </c>
      <c r="C148" s="1038" t="s">
        <v>2105</v>
      </c>
      <c r="D148" s="1039" t="s">
        <v>6028</v>
      </c>
      <c r="E148" s="246">
        <v>2.19</v>
      </c>
      <c r="F148" s="246">
        <v>0.93</v>
      </c>
      <c r="G148" s="354"/>
      <c r="H148" s="354" t="s">
        <v>4645</v>
      </c>
      <c r="J148" s="535"/>
      <c r="K148" s="535"/>
      <c r="L148" s="535"/>
      <c r="N148" s="1290"/>
    </row>
    <row r="149" spans="1:14" ht="30" customHeight="1">
      <c r="A149" s="257" t="s">
        <v>2095</v>
      </c>
      <c r="B149" s="1037" t="s">
        <v>315</v>
      </c>
      <c r="C149" s="1038" t="s">
        <v>2106</v>
      </c>
      <c r="D149" s="1039" t="s">
        <v>6029</v>
      </c>
      <c r="E149" s="246">
        <v>2.42</v>
      </c>
      <c r="F149" s="246">
        <v>0.93</v>
      </c>
      <c r="G149" s="354"/>
      <c r="H149" s="354" t="s">
        <v>4645</v>
      </c>
      <c r="J149" s="535"/>
      <c r="K149" s="535"/>
      <c r="L149" s="535"/>
      <c r="N149" s="1290"/>
    </row>
    <row r="150" spans="1:14" ht="30" customHeight="1">
      <c r="A150" s="257" t="s">
        <v>2095</v>
      </c>
      <c r="B150" s="1037" t="s">
        <v>315</v>
      </c>
      <c r="C150" s="1038" t="s">
        <v>2107</v>
      </c>
      <c r="D150" s="1039" t="s">
        <v>500</v>
      </c>
      <c r="E150" s="246">
        <v>1.02</v>
      </c>
      <c r="F150" s="246">
        <v>0.9</v>
      </c>
      <c r="G150" s="354"/>
      <c r="H150" s="354" t="s">
        <v>4646</v>
      </c>
      <c r="J150" s="535"/>
      <c r="K150" s="535"/>
      <c r="L150" s="535"/>
      <c r="N150" s="1290"/>
    </row>
    <row r="151" spans="1:14" ht="30" customHeight="1">
      <c r="A151" s="257" t="s">
        <v>2108</v>
      </c>
      <c r="B151" s="1037" t="s">
        <v>318</v>
      </c>
      <c r="C151" s="1038" t="s">
        <v>2109</v>
      </c>
      <c r="D151" s="1039" t="s">
        <v>319</v>
      </c>
      <c r="E151" s="246">
        <v>4.21</v>
      </c>
      <c r="F151" s="246">
        <v>1.1000000000000001</v>
      </c>
      <c r="G151" s="354"/>
      <c r="H151" s="354" t="s">
        <v>4646</v>
      </c>
      <c r="J151" s="535"/>
      <c r="K151" s="535"/>
      <c r="L151" s="535"/>
      <c r="N151" s="1290"/>
    </row>
    <row r="152" spans="1:14" ht="30" customHeight="1">
      <c r="A152" s="257" t="s">
        <v>2108</v>
      </c>
      <c r="B152" s="1037" t="s">
        <v>318</v>
      </c>
      <c r="C152" s="1038" t="s">
        <v>2110</v>
      </c>
      <c r="D152" s="1039" t="s">
        <v>501</v>
      </c>
      <c r="E152" s="246">
        <v>15.63</v>
      </c>
      <c r="F152" s="246">
        <v>1.1000000000000001</v>
      </c>
      <c r="G152" s="354"/>
      <c r="H152" s="354" t="s">
        <v>4646</v>
      </c>
      <c r="J152" s="535"/>
      <c r="K152" s="535"/>
      <c r="L152" s="535"/>
      <c r="N152" s="1290"/>
    </row>
    <row r="153" spans="1:14" ht="30" customHeight="1">
      <c r="A153" s="257" t="s">
        <v>2108</v>
      </c>
      <c r="B153" s="1037" t="s">
        <v>318</v>
      </c>
      <c r="C153" s="1038" t="s">
        <v>2111</v>
      </c>
      <c r="D153" s="1039" t="s">
        <v>320</v>
      </c>
      <c r="E153" s="246">
        <v>8.8800000000000008</v>
      </c>
      <c r="F153" s="246">
        <v>1.1000000000000001</v>
      </c>
      <c r="G153" s="354">
        <v>0.81969999999999998</v>
      </c>
      <c r="H153" s="354" t="s">
        <v>4646</v>
      </c>
      <c r="J153" s="535"/>
      <c r="K153" s="535"/>
      <c r="L153" s="535"/>
      <c r="N153" s="1290"/>
    </row>
    <row r="154" spans="1:14" ht="30" customHeight="1">
      <c r="A154" s="257" t="s">
        <v>2108</v>
      </c>
      <c r="B154" s="1037" t="s">
        <v>318</v>
      </c>
      <c r="C154" s="1038" t="s">
        <v>2112</v>
      </c>
      <c r="D154" s="1039" t="s">
        <v>502</v>
      </c>
      <c r="E154" s="246">
        <v>1.92</v>
      </c>
      <c r="F154" s="246">
        <v>1</v>
      </c>
      <c r="G154" s="354"/>
      <c r="H154" s="354" t="s">
        <v>4646</v>
      </c>
      <c r="J154" s="535"/>
      <c r="K154" s="535"/>
      <c r="L154" s="535"/>
      <c r="N154" s="1290"/>
    </row>
    <row r="155" spans="1:14" ht="30" customHeight="1">
      <c r="A155" s="257" t="s">
        <v>2108</v>
      </c>
      <c r="B155" s="1037" t="s">
        <v>318</v>
      </c>
      <c r="C155" s="1038" t="s">
        <v>2113</v>
      </c>
      <c r="D155" s="1039" t="s">
        <v>503</v>
      </c>
      <c r="E155" s="246">
        <v>1.39</v>
      </c>
      <c r="F155" s="246">
        <v>1</v>
      </c>
      <c r="G155" s="354"/>
      <c r="H155" s="354" t="s">
        <v>4646</v>
      </c>
      <c r="J155" s="535"/>
      <c r="K155" s="535"/>
      <c r="L155" s="535"/>
      <c r="N155" s="1290"/>
    </row>
    <row r="156" spans="1:14" ht="30" customHeight="1">
      <c r="A156" s="257" t="s">
        <v>2108</v>
      </c>
      <c r="B156" s="1037" t="s">
        <v>318</v>
      </c>
      <c r="C156" s="1038" t="s">
        <v>2114</v>
      </c>
      <c r="D156" s="1039" t="s">
        <v>6030</v>
      </c>
      <c r="E156" s="246">
        <v>1.89</v>
      </c>
      <c r="F156" s="246">
        <v>1</v>
      </c>
      <c r="G156" s="354"/>
      <c r="H156" s="354" t="s">
        <v>4646</v>
      </c>
      <c r="J156" s="535"/>
      <c r="K156" s="535"/>
      <c r="L156" s="535"/>
      <c r="N156" s="1290"/>
    </row>
    <row r="157" spans="1:14" ht="30" customHeight="1">
      <c r="A157" s="257" t="s">
        <v>2108</v>
      </c>
      <c r="B157" s="1037" t="s">
        <v>318</v>
      </c>
      <c r="C157" s="1038" t="s">
        <v>2115</v>
      </c>
      <c r="D157" s="1039" t="s">
        <v>505</v>
      </c>
      <c r="E157" s="246">
        <v>2.56</v>
      </c>
      <c r="F157" s="246">
        <v>1</v>
      </c>
      <c r="G157" s="354"/>
      <c r="H157" s="354" t="s">
        <v>4646</v>
      </c>
      <c r="J157" s="535"/>
      <c r="K157" s="535"/>
      <c r="L157" s="535"/>
      <c r="N157" s="1290"/>
    </row>
    <row r="158" spans="1:14" ht="30" customHeight="1">
      <c r="A158" s="257" t="s">
        <v>2116</v>
      </c>
      <c r="B158" s="1037" t="s">
        <v>428</v>
      </c>
      <c r="C158" s="1038" t="s">
        <v>2117</v>
      </c>
      <c r="D158" s="1039" t="s">
        <v>506</v>
      </c>
      <c r="E158" s="246">
        <v>1.66</v>
      </c>
      <c r="F158" s="246">
        <v>0.93</v>
      </c>
      <c r="G158" s="354"/>
      <c r="H158" s="354" t="s">
        <v>4646</v>
      </c>
      <c r="J158" s="535"/>
      <c r="K158" s="535"/>
      <c r="L158" s="535"/>
      <c r="N158" s="1290"/>
    </row>
    <row r="159" spans="1:14" ht="30" customHeight="1">
      <c r="A159" s="257" t="s">
        <v>2116</v>
      </c>
      <c r="B159" s="1037" t="s">
        <v>428</v>
      </c>
      <c r="C159" s="1038" t="s">
        <v>2118</v>
      </c>
      <c r="D159" s="1039" t="s">
        <v>646</v>
      </c>
      <c r="E159" s="246">
        <v>1.82</v>
      </c>
      <c r="F159" s="246">
        <v>0.93</v>
      </c>
      <c r="G159" s="354"/>
      <c r="H159" s="354" t="s">
        <v>4646</v>
      </c>
      <c r="J159" s="535"/>
      <c r="K159" s="535"/>
      <c r="L159" s="535"/>
      <c r="N159" s="1290"/>
    </row>
    <row r="160" spans="1:14" ht="30" customHeight="1">
      <c r="A160" s="257" t="s">
        <v>2116</v>
      </c>
      <c r="B160" s="1037" t="s">
        <v>428</v>
      </c>
      <c r="C160" s="1038" t="s">
        <v>2119</v>
      </c>
      <c r="D160" s="1039" t="s">
        <v>321</v>
      </c>
      <c r="E160" s="246">
        <v>1.71</v>
      </c>
      <c r="F160" s="246">
        <v>0.93</v>
      </c>
      <c r="G160" s="354"/>
      <c r="H160" s="354" t="s">
        <v>4646</v>
      </c>
      <c r="J160" s="535"/>
      <c r="K160" s="535"/>
      <c r="L160" s="535"/>
      <c r="N160" s="1290"/>
    </row>
    <row r="161" spans="1:14" ht="30" customHeight="1">
      <c r="A161" s="257" t="s">
        <v>2120</v>
      </c>
      <c r="B161" s="1037" t="s">
        <v>322</v>
      </c>
      <c r="C161" s="1040" t="s">
        <v>2121</v>
      </c>
      <c r="D161" s="1041" t="s">
        <v>647</v>
      </c>
      <c r="E161" s="246">
        <v>2.41</v>
      </c>
      <c r="F161" s="246">
        <v>1</v>
      </c>
      <c r="G161" s="354"/>
      <c r="H161" s="354" t="s">
        <v>4646</v>
      </c>
      <c r="J161" s="535"/>
      <c r="K161" s="535"/>
      <c r="L161" s="535"/>
      <c r="N161" s="1290"/>
    </row>
    <row r="162" spans="1:14" ht="30" customHeight="1">
      <c r="A162" s="257" t="s">
        <v>2120</v>
      </c>
      <c r="B162" s="1037" t="s">
        <v>322</v>
      </c>
      <c r="C162" s="1040" t="s">
        <v>2122</v>
      </c>
      <c r="D162" s="1041" t="s">
        <v>507</v>
      </c>
      <c r="E162" s="246">
        <v>4.0199999999999996</v>
      </c>
      <c r="F162" s="246">
        <v>1</v>
      </c>
      <c r="G162" s="354"/>
      <c r="H162" s="354" t="s">
        <v>4646</v>
      </c>
      <c r="J162" s="535"/>
      <c r="K162" s="535"/>
      <c r="L162" s="535"/>
      <c r="N162" s="1290"/>
    </row>
    <row r="163" spans="1:14" ht="30" customHeight="1">
      <c r="A163" s="257" t="s">
        <v>2120</v>
      </c>
      <c r="B163" s="1037" t="s">
        <v>322</v>
      </c>
      <c r="C163" s="1040" t="s">
        <v>2123</v>
      </c>
      <c r="D163" s="1041" t="s">
        <v>648</v>
      </c>
      <c r="E163" s="246">
        <v>4.8899999999999997</v>
      </c>
      <c r="F163" s="246">
        <v>1</v>
      </c>
      <c r="G163" s="354"/>
      <c r="H163" s="354" t="s">
        <v>4646</v>
      </c>
      <c r="J163" s="535"/>
      <c r="K163" s="535"/>
      <c r="L163" s="535"/>
      <c r="N163" s="1290"/>
    </row>
    <row r="164" spans="1:14" ht="30" customHeight="1">
      <c r="A164" s="257" t="s">
        <v>2120</v>
      </c>
      <c r="B164" s="1037" t="s">
        <v>322</v>
      </c>
      <c r="C164" s="1040" t="s">
        <v>2124</v>
      </c>
      <c r="D164" s="1041" t="s">
        <v>508</v>
      </c>
      <c r="E164" s="246">
        <v>3.05</v>
      </c>
      <c r="F164" s="246">
        <v>1</v>
      </c>
      <c r="G164" s="354"/>
      <c r="H164" s="354" t="s">
        <v>4646</v>
      </c>
      <c r="J164" s="535"/>
      <c r="K164" s="535"/>
      <c r="L164" s="535"/>
      <c r="N164" s="1290"/>
    </row>
    <row r="165" spans="1:14" ht="30" customHeight="1">
      <c r="A165" s="257" t="s">
        <v>2120</v>
      </c>
      <c r="B165" s="1037" t="s">
        <v>322</v>
      </c>
      <c r="C165" s="1040" t="s">
        <v>2125</v>
      </c>
      <c r="D165" s="1041" t="s">
        <v>509</v>
      </c>
      <c r="E165" s="246">
        <v>5.31</v>
      </c>
      <c r="F165" s="246">
        <v>1</v>
      </c>
      <c r="G165" s="354"/>
      <c r="H165" s="354" t="s">
        <v>4646</v>
      </c>
      <c r="J165" s="535"/>
      <c r="K165" s="535"/>
      <c r="L165" s="535"/>
      <c r="N165" s="1290"/>
    </row>
    <row r="166" spans="1:14" ht="30" customHeight="1">
      <c r="A166" s="257" t="s">
        <v>2120</v>
      </c>
      <c r="B166" s="1037" t="s">
        <v>322</v>
      </c>
      <c r="C166" s="1040" t="s">
        <v>2126</v>
      </c>
      <c r="D166" s="1041" t="s">
        <v>6031</v>
      </c>
      <c r="E166" s="246">
        <v>1.66</v>
      </c>
      <c r="F166" s="246">
        <v>1</v>
      </c>
      <c r="G166" s="354"/>
      <c r="H166" s="354" t="s">
        <v>4646</v>
      </c>
      <c r="J166" s="535"/>
      <c r="K166" s="535"/>
      <c r="L166" s="535"/>
      <c r="N166" s="1290"/>
    </row>
    <row r="167" spans="1:14" ht="30" customHeight="1">
      <c r="A167" s="257" t="s">
        <v>2120</v>
      </c>
      <c r="B167" s="1037" t="s">
        <v>322</v>
      </c>
      <c r="C167" s="1040" t="s">
        <v>2127</v>
      </c>
      <c r="D167" s="1041" t="s">
        <v>511</v>
      </c>
      <c r="E167" s="246">
        <v>2.77</v>
      </c>
      <c r="F167" s="246">
        <v>1</v>
      </c>
      <c r="G167" s="354"/>
      <c r="H167" s="354" t="s">
        <v>4646</v>
      </c>
      <c r="J167" s="535"/>
      <c r="K167" s="535"/>
      <c r="L167" s="535"/>
      <c r="N167" s="1290"/>
    </row>
    <row r="168" spans="1:14" ht="30" customHeight="1">
      <c r="A168" s="257" t="s">
        <v>2120</v>
      </c>
      <c r="B168" s="1037" t="s">
        <v>322</v>
      </c>
      <c r="C168" s="1040" t="s">
        <v>2128</v>
      </c>
      <c r="D168" s="1041" t="s">
        <v>649</v>
      </c>
      <c r="E168" s="246">
        <v>4.32</v>
      </c>
      <c r="F168" s="246">
        <v>1</v>
      </c>
      <c r="G168" s="354"/>
      <c r="H168" s="354" t="s">
        <v>4646</v>
      </c>
      <c r="J168" s="535"/>
      <c r="K168" s="535"/>
      <c r="L168" s="535"/>
      <c r="N168" s="1290"/>
    </row>
    <row r="169" spans="1:14" ht="30" customHeight="1">
      <c r="A169" s="257" t="s">
        <v>2120</v>
      </c>
      <c r="B169" s="1037" t="s">
        <v>322</v>
      </c>
      <c r="C169" s="1040" t="s">
        <v>2129</v>
      </c>
      <c r="D169" s="1041" t="s">
        <v>323</v>
      </c>
      <c r="E169" s="246">
        <v>1.29</v>
      </c>
      <c r="F169" s="246">
        <v>1</v>
      </c>
      <c r="G169" s="354"/>
      <c r="H169" s="354" t="s">
        <v>4646</v>
      </c>
      <c r="J169" s="535"/>
      <c r="K169" s="535"/>
      <c r="L169" s="535"/>
      <c r="N169" s="1290"/>
    </row>
    <row r="170" spans="1:14" ht="30" customHeight="1">
      <c r="A170" s="257" t="s">
        <v>2120</v>
      </c>
      <c r="B170" s="1037" t="s">
        <v>322</v>
      </c>
      <c r="C170" s="1040" t="s">
        <v>2130</v>
      </c>
      <c r="D170" s="1041" t="s">
        <v>324</v>
      </c>
      <c r="E170" s="246">
        <v>1.55</v>
      </c>
      <c r="F170" s="246">
        <v>1</v>
      </c>
      <c r="G170" s="354"/>
      <c r="H170" s="354" t="s">
        <v>4646</v>
      </c>
      <c r="J170" s="535"/>
      <c r="K170" s="535"/>
      <c r="L170" s="535"/>
      <c r="N170" s="1290"/>
    </row>
    <row r="171" spans="1:14" ht="30" customHeight="1">
      <c r="A171" s="257" t="s">
        <v>2120</v>
      </c>
      <c r="B171" s="1037" t="s">
        <v>322</v>
      </c>
      <c r="C171" s="1040" t="s">
        <v>2131</v>
      </c>
      <c r="D171" s="1041" t="s">
        <v>650</v>
      </c>
      <c r="E171" s="246">
        <v>2.66</v>
      </c>
      <c r="F171" s="246">
        <v>1</v>
      </c>
      <c r="G171" s="354"/>
      <c r="H171" s="354" t="s">
        <v>4646</v>
      </c>
      <c r="J171" s="535"/>
      <c r="K171" s="535"/>
      <c r="L171" s="535"/>
      <c r="N171" s="1290"/>
    </row>
    <row r="172" spans="1:14" ht="30" customHeight="1">
      <c r="A172" s="257" t="s">
        <v>2120</v>
      </c>
      <c r="B172" s="1037" t="s">
        <v>322</v>
      </c>
      <c r="C172" s="1040" t="s">
        <v>2132</v>
      </c>
      <c r="D172" s="1041" t="s">
        <v>651</v>
      </c>
      <c r="E172" s="246">
        <v>2.29</v>
      </c>
      <c r="F172" s="246">
        <v>1</v>
      </c>
      <c r="G172" s="354"/>
      <c r="H172" s="354" t="s">
        <v>4646</v>
      </c>
      <c r="J172" s="535"/>
      <c r="K172" s="535"/>
      <c r="L172" s="535"/>
      <c r="N172" s="1290"/>
    </row>
    <row r="173" spans="1:14" ht="30" customHeight="1">
      <c r="A173" s="257" t="s">
        <v>2120</v>
      </c>
      <c r="B173" s="1037" t="s">
        <v>322</v>
      </c>
      <c r="C173" s="1040" t="s">
        <v>2133</v>
      </c>
      <c r="D173" s="1041" t="s">
        <v>620</v>
      </c>
      <c r="E173" s="246">
        <v>2.4900000000000002</v>
      </c>
      <c r="F173" s="246">
        <v>1</v>
      </c>
      <c r="G173" s="354"/>
      <c r="H173" s="354" t="s">
        <v>4646</v>
      </c>
      <c r="J173" s="535"/>
      <c r="K173" s="535"/>
      <c r="L173" s="535"/>
      <c r="N173" s="1290"/>
    </row>
    <row r="174" spans="1:14" ht="30" customHeight="1">
      <c r="A174" s="257" t="s">
        <v>2120</v>
      </c>
      <c r="B174" s="1037" t="s">
        <v>322</v>
      </c>
      <c r="C174" s="1040" t="s">
        <v>2134</v>
      </c>
      <c r="D174" s="1041" t="s">
        <v>652</v>
      </c>
      <c r="E174" s="246">
        <v>2.79</v>
      </c>
      <c r="F174" s="246">
        <v>1</v>
      </c>
      <c r="G174" s="354"/>
      <c r="H174" s="354" t="s">
        <v>4646</v>
      </c>
      <c r="J174" s="535"/>
      <c r="K174" s="535"/>
      <c r="L174" s="535"/>
      <c r="N174" s="1290"/>
    </row>
    <row r="175" spans="1:14" ht="30" customHeight="1">
      <c r="A175" s="257" t="s">
        <v>2120</v>
      </c>
      <c r="B175" s="1037" t="s">
        <v>322</v>
      </c>
      <c r="C175" s="1040" t="s">
        <v>2135</v>
      </c>
      <c r="D175" s="1041" t="s">
        <v>653</v>
      </c>
      <c r="E175" s="246">
        <v>3.95</v>
      </c>
      <c r="F175" s="246">
        <v>1</v>
      </c>
      <c r="G175" s="354"/>
      <c r="H175" s="354" t="s">
        <v>4646</v>
      </c>
      <c r="J175" s="535"/>
      <c r="K175" s="535"/>
      <c r="L175" s="535"/>
      <c r="N175" s="1290"/>
    </row>
    <row r="176" spans="1:14" ht="30" customHeight="1">
      <c r="A176" s="257" t="s">
        <v>2120</v>
      </c>
      <c r="B176" s="1037" t="s">
        <v>322</v>
      </c>
      <c r="C176" s="1040" t="s">
        <v>2136</v>
      </c>
      <c r="D176" s="1041" t="s">
        <v>4946</v>
      </c>
      <c r="E176" s="246">
        <v>2.38</v>
      </c>
      <c r="F176" s="246">
        <v>1</v>
      </c>
      <c r="G176" s="354"/>
      <c r="H176" s="354" t="s">
        <v>4646</v>
      </c>
      <c r="J176" s="535"/>
      <c r="K176" s="535"/>
      <c r="L176" s="535"/>
      <c r="N176" s="1290"/>
    </row>
    <row r="177" spans="1:14" ht="30" customHeight="1">
      <c r="A177" s="257" t="s">
        <v>2120</v>
      </c>
      <c r="B177" s="1037" t="s">
        <v>322</v>
      </c>
      <c r="C177" s="1040" t="s">
        <v>2137</v>
      </c>
      <c r="D177" s="1041" t="s">
        <v>4947</v>
      </c>
      <c r="E177" s="246">
        <v>4.4400000000000004</v>
      </c>
      <c r="F177" s="246">
        <v>1</v>
      </c>
      <c r="G177" s="354"/>
      <c r="H177" s="354" t="s">
        <v>4646</v>
      </c>
      <c r="J177" s="535"/>
      <c r="K177" s="535"/>
      <c r="L177" s="535"/>
      <c r="N177" s="1290"/>
    </row>
    <row r="178" spans="1:14" ht="30" customHeight="1">
      <c r="A178" s="257" t="s">
        <v>2120</v>
      </c>
      <c r="B178" s="1037" t="s">
        <v>322</v>
      </c>
      <c r="C178" s="1040" t="s">
        <v>2138</v>
      </c>
      <c r="D178" s="1041" t="s">
        <v>621</v>
      </c>
      <c r="E178" s="246">
        <v>2.17</v>
      </c>
      <c r="F178" s="246">
        <v>1</v>
      </c>
      <c r="G178" s="354"/>
      <c r="H178" s="354" t="s">
        <v>4646</v>
      </c>
      <c r="J178" s="535"/>
      <c r="K178" s="535"/>
      <c r="L178" s="535"/>
      <c r="N178" s="1290"/>
    </row>
    <row r="179" spans="1:14" ht="30" customHeight="1">
      <c r="A179" s="257" t="s">
        <v>2120</v>
      </c>
      <c r="B179" s="1037" t="s">
        <v>322</v>
      </c>
      <c r="C179" s="1040" t="s">
        <v>2139</v>
      </c>
      <c r="D179" s="1041" t="s">
        <v>622</v>
      </c>
      <c r="E179" s="246">
        <v>3.43</v>
      </c>
      <c r="F179" s="246">
        <v>1</v>
      </c>
      <c r="G179" s="354"/>
      <c r="H179" s="354" t="s">
        <v>4646</v>
      </c>
      <c r="J179" s="535"/>
      <c r="K179" s="535"/>
      <c r="L179" s="535"/>
      <c r="N179" s="1290"/>
    </row>
    <row r="180" spans="1:14" ht="30" customHeight="1">
      <c r="A180" s="257" t="s">
        <v>2120</v>
      </c>
      <c r="B180" s="1037" t="s">
        <v>322</v>
      </c>
      <c r="C180" s="1040" t="s">
        <v>2140</v>
      </c>
      <c r="D180" s="1041" t="s">
        <v>623</v>
      </c>
      <c r="E180" s="246">
        <v>4.2699999999999996</v>
      </c>
      <c r="F180" s="246">
        <v>1</v>
      </c>
      <c r="G180" s="354"/>
      <c r="H180" s="354" t="s">
        <v>4646</v>
      </c>
      <c r="J180" s="535"/>
      <c r="K180" s="535"/>
      <c r="L180" s="535"/>
      <c r="N180" s="1290"/>
    </row>
    <row r="181" spans="1:14" ht="30" customHeight="1">
      <c r="A181" s="257" t="s">
        <v>2120</v>
      </c>
      <c r="B181" s="1037" t="s">
        <v>322</v>
      </c>
      <c r="C181" s="1038" t="s">
        <v>2141</v>
      </c>
      <c r="D181" s="1039" t="s">
        <v>325</v>
      </c>
      <c r="E181" s="246">
        <v>3.66</v>
      </c>
      <c r="F181" s="246">
        <v>1</v>
      </c>
      <c r="G181" s="354"/>
      <c r="H181" s="354" t="s">
        <v>4646</v>
      </c>
      <c r="J181" s="535"/>
      <c r="K181" s="535"/>
      <c r="L181" s="535"/>
      <c r="N181" s="1290"/>
    </row>
    <row r="182" spans="1:14" ht="30" customHeight="1">
      <c r="A182" s="257" t="s">
        <v>2120</v>
      </c>
      <c r="B182" s="1037" t="s">
        <v>322</v>
      </c>
      <c r="C182" s="1038" t="s">
        <v>2142</v>
      </c>
      <c r="D182" s="1039" t="s">
        <v>654</v>
      </c>
      <c r="E182" s="246">
        <v>2.81</v>
      </c>
      <c r="F182" s="246">
        <v>1</v>
      </c>
      <c r="G182" s="354"/>
      <c r="H182" s="354" t="s">
        <v>4646</v>
      </c>
      <c r="J182" s="535"/>
      <c r="K182" s="535"/>
      <c r="L182" s="535"/>
      <c r="N182" s="1290"/>
    </row>
    <row r="183" spans="1:14" ht="30" customHeight="1">
      <c r="A183" s="257" t="s">
        <v>2120</v>
      </c>
      <c r="B183" s="1037" t="s">
        <v>322</v>
      </c>
      <c r="C183" s="1038" t="s">
        <v>2143</v>
      </c>
      <c r="D183" s="1039" t="s">
        <v>6032</v>
      </c>
      <c r="E183" s="246">
        <v>3.42</v>
      </c>
      <c r="F183" s="246">
        <v>1</v>
      </c>
      <c r="G183" s="354"/>
      <c r="H183" s="354" t="s">
        <v>4646</v>
      </c>
      <c r="J183" s="535"/>
      <c r="K183" s="535"/>
      <c r="L183" s="535"/>
      <c r="N183" s="1290"/>
    </row>
    <row r="184" spans="1:14" ht="30" customHeight="1">
      <c r="A184" s="257" t="s">
        <v>2120</v>
      </c>
      <c r="B184" s="1037" t="s">
        <v>322</v>
      </c>
      <c r="C184" s="1038" t="s">
        <v>2144</v>
      </c>
      <c r="D184" s="1039" t="s">
        <v>513</v>
      </c>
      <c r="E184" s="246">
        <v>5.31</v>
      </c>
      <c r="F184" s="246">
        <v>1</v>
      </c>
      <c r="G184" s="354"/>
      <c r="H184" s="354" t="s">
        <v>4646</v>
      </c>
      <c r="J184" s="535"/>
      <c r="K184" s="535"/>
      <c r="L184" s="535"/>
      <c r="N184" s="1290"/>
    </row>
    <row r="185" spans="1:14" ht="30" customHeight="1">
      <c r="A185" s="257" t="s">
        <v>2120</v>
      </c>
      <c r="B185" s="1037" t="s">
        <v>322</v>
      </c>
      <c r="C185" s="1038" t="s">
        <v>2145</v>
      </c>
      <c r="D185" s="1039" t="s">
        <v>326</v>
      </c>
      <c r="E185" s="246">
        <v>2.86</v>
      </c>
      <c r="F185" s="246">
        <v>1</v>
      </c>
      <c r="G185" s="354"/>
      <c r="H185" s="354" t="s">
        <v>4646</v>
      </c>
      <c r="J185" s="535"/>
      <c r="K185" s="535"/>
      <c r="L185" s="535"/>
      <c r="N185" s="1290"/>
    </row>
    <row r="186" spans="1:14" ht="30" customHeight="1">
      <c r="A186" s="257" t="s">
        <v>2120</v>
      </c>
      <c r="B186" s="1037" t="s">
        <v>322</v>
      </c>
      <c r="C186" s="1040" t="s">
        <v>2146</v>
      </c>
      <c r="D186" s="1041" t="s">
        <v>327</v>
      </c>
      <c r="E186" s="246">
        <v>4.3099999999999996</v>
      </c>
      <c r="F186" s="246">
        <v>1</v>
      </c>
      <c r="G186" s="354"/>
      <c r="H186" s="354" t="s">
        <v>4646</v>
      </c>
      <c r="J186" s="535"/>
      <c r="K186" s="535"/>
      <c r="L186" s="535"/>
      <c r="N186" s="1290"/>
    </row>
    <row r="187" spans="1:14" ht="30" customHeight="1">
      <c r="A187" s="257" t="s">
        <v>2120</v>
      </c>
      <c r="B187" s="1037" t="s">
        <v>322</v>
      </c>
      <c r="C187" s="1040" t="s">
        <v>4948</v>
      </c>
      <c r="D187" s="1041" t="s">
        <v>4949</v>
      </c>
      <c r="E187" s="246">
        <v>1.1100000000000001</v>
      </c>
      <c r="F187" s="246">
        <v>1</v>
      </c>
      <c r="G187" s="354">
        <v>0.28129999999999999</v>
      </c>
      <c r="H187" s="354" t="s">
        <v>4646</v>
      </c>
      <c r="J187" s="535"/>
      <c r="K187" s="535"/>
      <c r="L187" s="535"/>
      <c r="N187" s="1290"/>
    </row>
    <row r="188" spans="1:14" ht="30" customHeight="1">
      <c r="A188" s="257" t="s">
        <v>2120</v>
      </c>
      <c r="B188" s="1037" t="s">
        <v>322</v>
      </c>
      <c r="C188" s="1040" t="s">
        <v>4950</v>
      </c>
      <c r="D188" s="1041" t="s">
        <v>4951</v>
      </c>
      <c r="E188" s="246">
        <v>2.9</v>
      </c>
      <c r="F188" s="246">
        <v>1</v>
      </c>
      <c r="G188" s="354">
        <v>0.39560000000000001</v>
      </c>
      <c r="H188" s="354" t="s">
        <v>4646</v>
      </c>
      <c r="J188" s="535"/>
      <c r="K188" s="535"/>
      <c r="L188" s="535"/>
      <c r="N188" s="1290"/>
    </row>
    <row r="189" spans="1:14" ht="30" customHeight="1">
      <c r="A189" s="257" t="s">
        <v>2120</v>
      </c>
      <c r="B189" s="1037" t="s">
        <v>322</v>
      </c>
      <c r="C189" s="1040" t="s">
        <v>2147</v>
      </c>
      <c r="D189" s="1041" t="s">
        <v>3645</v>
      </c>
      <c r="E189" s="246">
        <v>2.93</v>
      </c>
      <c r="F189" s="246">
        <v>1</v>
      </c>
      <c r="G189" s="354"/>
      <c r="H189" s="354" t="s">
        <v>4646</v>
      </c>
      <c r="J189" s="535"/>
      <c r="K189" s="535"/>
      <c r="L189" s="535"/>
      <c r="N189" s="1290"/>
    </row>
    <row r="190" spans="1:14" ht="30" customHeight="1">
      <c r="A190" s="257" t="s">
        <v>2120</v>
      </c>
      <c r="B190" s="1037" t="s">
        <v>322</v>
      </c>
      <c r="C190" s="1040" t="s">
        <v>2148</v>
      </c>
      <c r="D190" s="1041" t="s">
        <v>5428</v>
      </c>
      <c r="E190" s="246">
        <v>1.24</v>
      </c>
      <c r="F190" s="246">
        <v>1</v>
      </c>
      <c r="G190" s="354"/>
      <c r="H190" s="354" t="s">
        <v>4646</v>
      </c>
      <c r="J190" s="535"/>
      <c r="K190" s="535"/>
      <c r="L190" s="535"/>
      <c r="N190" s="1290"/>
    </row>
    <row r="191" spans="1:14" ht="30" customHeight="1">
      <c r="A191" s="257" t="s">
        <v>2120</v>
      </c>
      <c r="B191" s="1037" t="s">
        <v>322</v>
      </c>
      <c r="C191" s="1040" t="s">
        <v>3646</v>
      </c>
      <c r="D191" s="1041" t="s">
        <v>6033</v>
      </c>
      <c r="E191" s="246">
        <v>0.79</v>
      </c>
      <c r="F191" s="246">
        <v>1</v>
      </c>
      <c r="G191" s="354"/>
      <c r="H191" s="354" t="s">
        <v>4646</v>
      </c>
      <c r="J191" s="535"/>
      <c r="K191" s="535"/>
      <c r="L191" s="535"/>
      <c r="N191" s="1290"/>
    </row>
    <row r="192" spans="1:14" ht="30" customHeight="1">
      <c r="A192" s="257" t="s">
        <v>2120</v>
      </c>
      <c r="B192" s="1037" t="s">
        <v>322</v>
      </c>
      <c r="C192" s="1040" t="s">
        <v>3647</v>
      </c>
      <c r="D192" s="1041" t="s">
        <v>6034</v>
      </c>
      <c r="E192" s="246">
        <v>1.1399999999999999</v>
      </c>
      <c r="F192" s="246">
        <v>1</v>
      </c>
      <c r="G192" s="354"/>
      <c r="H192" s="354" t="s">
        <v>4646</v>
      </c>
      <c r="J192" s="535"/>
      <c r="K192" s="535"/>
      <c r="L192" s="535"/>
      <c r="N192" s="1290"/>
    </row>
    <row r="193" spans="1:14" ht="30" customHeight="1">
      <c r="A193" s="257" t="s">
        <v>2120</v>
      </c>
      <c r="B193" s="1037" t="s">
        <v>322</v>
      </c>
      <c r="C193" s="1040" t="s">
        <v>3648</v>
      </c>
      <c r="D193" s="1041" t="s">
        <v>6035</v>
      </c>
      <c r="E193" s="246">
        <v>2.46</v>
      </c>
      <c r="F193" s="246">
        <v>1</v>
      </c>
      <c r="G193" s="354"/>
      <c r="H193" s="354" t="s">
        <v>4646</v>
      </c>
      <c r="J193" s="535"/>
      <c r="K193" s="535"/>
      <c r="L193" s="535"/>
      <c r="N193" s="1290"/>
    </row>
    <row r="194" spans="1:14" ht="30" customHeight="1">
      <c r="A194" s="257" t="s">
        <v>2120</v>
      </c>
      <c r="B194" s="1037" t="s">
        <v>322</v>
      </c>
      <c r="C194" s="1040" t="s">
        <v>3649</v>
      </c>
      <c r="D194" s="1041" t="s">
        <v>6036</v>
      </c>
      <c r="E194" s="246">
        <v>2.5099999999999998</v>
      </c>
      <c r="F194" s="246">
        <v>1</v>
      </c>
      <c r="G194" s="354"/>
      <c r="H194" s="354" t="s">
        <v>4646</v>
      </c>
      <c r="J194" s="535"/>
      <c r="K194" s="535"/>
      <c r="L194" s="535"/>
      <c r="N194" s="1290"/>
    </row>
    <row r="195" spans="1:14" ht="30" customHeight="1">
      <c r="A195" s="257" t="s">
        <v>2120</v>
      </c>
      <c r="B195" s="1037" t="s">
        <v>322</v>
      </c>
      <c r="C195" s="1040" t="s">
        <v>3650</v>
      </c>
      <c r="D195" s="1041" t="s">
        <v>6037</v>
      </c>
      <c r="E195" s="246">
        <v>2.82</v>
      </c>
      <c r="F195" s="246">
        <v>1</v>
      </c>
      <c r="G195" s="354"/>
      <c r="H195" s="354" t="s">
        <v>4646</v>
      </c>
      <c r="J195" s="535"/>
      <c r="K195" s="535"/>
      <c r="L195" s="535"/>
      <c r="N195" s="1290"/>
    </row>
    <row r="196" spans="1:14" ht="30" customHeight="1">
      <c r="A196" s="257" t="s">
        <v>2120</v>
      </c>
      <c r="B196" s="1037" t="s">
        <v>322</v>
      </c>
      <c r="C196" s="1040" t="s">
        <v>3651</v>
      </c>
      <c r="D196" s="1041" t="s">
        <v>6038</v>
      </c>
      <c r="E196" s="246">
        <v>4.51</v>
      </c>
      <c r="F196" s="246">
        <v>1</v>
      </c>
      <c r="G196" s="354"/>
      <c r="H196" s="354" t="s">
        <v>4646</v>
      </c>
      <c r="J196" s="535"/>
      <c r="K196" s="535"/>
      <c r="L196" s="535"/>
      <c r="N196" s="1290"/>
    </row>
    <row r="197" spans="1:14" ht="30" customHeight="1">
      <c r="A197" s="257" t="s">
        <v>2120</v>
      </c>
      <c r="B197" s="1037" t="s">
        <v>322</v>
      </c>
      <c r="C197" s="1040" t="s">
        <v>3652</v>
      </c>
      <c r="D197" s="1041" t="s">
        <v>6039</v>
      </c>
      <c r="E197" s="246">
        <v>4.87</v>
      </c>
      <c r="F197" s="246">
        <v>1</v>
      </c>
      <c r="G197" s="354"/>
      <c r="H197" s="354" t="s">
        <v>4646</v>
      </c>
      <c r="J197" s="535"/>
      <c r="K197" s="535"/>
      <c r="L197" s="535"/>
      <c r="N197" s="1290"/>
    </row>
    <row r="198" spans="1:14" ht="30" customHeight="1">
      <c r="A198" s="257" t="s">
        <v>2120</v>
      </c>
      <c r="B198" s="1037" t="s">
        <v>322</v>
      </c>
      <c r="C198" s="1040" t="s">
        <v>3653</v>
      </c>
      <c r="D198" s="1041" t="s">
        <v>6040</v>
      </c>
      <c r="E198" s="246">
        <v>14.45</v>
      </c>
      <c r="F198" s="246">
        <v>1</v>
      </c>
      <c r="G198" s="354">
        <v>8.5800000000000001E-2</v>
      </c>
      <c r="H198" s="354" t="s">
        <v>4646</v>
      </c>
      <c r="J198" s="535"/>
      <c r="K198" s="535"/>
      <c r="L198" s="535"/>
      <c r="N198" s="1290"/>
    </row>
    <row r="199" spans="1:14" ht="30" customHeight="1">
      <c r="A199" s="257" t="s">
        <v>2120</v>
      </c>
      <c r="B199" s="1037" t="s">
        <v>322</v>
      </c>
      <c r="C199" s="1040" t="s">
        <v>3654</v>
      </c>
      <c r="D199" s="1041" t="s">
        <v>1896</v>
      </c>
      <c r="E199" s="246">
        <v>3.78</v>
      </c>
      <c r="F199" s="246">
        <v>1</v>
      </c>
      <c r="G199" s="354">
        <v>0.87080000000000002</v>
      </c>
      <c r="H199" s="354" t="s">
        <v>4646</v>
      </c>
      <c r="J199" s="535"/>
      <c r="K199" s="535"/>
      <c r="L199" s="535"/>
      <c r="N199" s="1290"/>
    </row>
    <row r="200" spans="1:14" ht="30" customHeight="1">
      <c r="A200" s="257" t="s">
        <v>2120</v>
      </c>
      <c r="B200" s="1037" t="s">
        <v>322</v>
      </c>
      <c r="C200" s="1040" t="s">
        <v>3655</v>
      </c>
      <c r="D200" s="1041" t="s">
        <v>1897</v>
      </c>
      <c r="E200" s="246">
        <v>4.37</v>
      </c>
      <c r="F200" s="246">
        <v>1</v>
      </c>
      <c r="G200" s="354">
        <v>0.88839999999999997</v>
      </c>
      <c r="H200" s="354" t="s">
        <v>4646</v>
      </c>
      <c r="J200" s="535"/>
      <c r="K200" s="535"/>
      <c r="L200" s="535"/>
      <c r="N200" s="1290"/>
    </row>
    <row r="201" spans="1:14" ht="30" customHeight="1">
      <c r="A201" s="257" t="s">
        <v>2120</v>
      </c>
      <c r="B201" s="1037" t="s">
        <v>322</v>
      </c>
      <c r="C201" s="1040" t="s">
        <v>3656</v>
      </c>
      <c r="D201" s="1041" t="s">
        <v>1898</v>
      </c>
      <c r="E201" s="246">
        <v>5.85</v>
      </c>
      <c r="F201" s="246">
        <v>1</v>
      </c>
      <c r="G201" s="354">
        <v>0.87050000000000005</v>
      </c>
      <c r="H201" s="354" t="s">
        <v>4646</v>
      </c>
      <c r="J201" s="535"/>
      <c r="K201" s="535"/>
      <c r="L201" s="535"/>
      <c r="N201" s="1290"/>
    </row>
    <row r="202" spans="1:14" ht="30" customHeight="1">
      <c r="A202" s="257" t="s">
        <v>2120</v>
      </c>
      <c r="B202" s="1037" t="s">
        <v>322</v>
      </c>
      <c r="C202" s="1040" t="s">
        <v>3657</v>
      </c>
      <c r="D202" s="1041" t="s">
        <v>1899</v>
      </c>
      <c r="E202" s="246">
        <v>6.57</v>
      </c>
      <c r="F202" s="246">
        <v>1</v>
      </c>
      <c r="G202" s="354">
        <v>0.88490000000000002</v>
      </c>
      <c r="H202" s="354" t="s">
        <v>4646</v>
      </c>
      <c r="J202" s="535"/>
      <c r="K202" s="535"/>
      <c r="L202" s="535"/>
      <c r="N202" s="1290"/>
    </row>
    <row r="203" spans="1:14" ht="30" customHeight="1">
      <c r="A203" s="257" t="s">
        <v>2120</v>
      </c>
      <c r="B203" s="1037" t="s">
        <v>322</v>
      </c>
      <c r="C203" s="1040" t="s">
        <v>3658</v>
      </c>
      <c r="D203" s="1041" t="s">
        <v>2149</v>
      </c>
      <c r="E203" s="246">
        <v>9.49</v>
      </c>
      <c r="F203" s="246">
        <v>1</v>
      </c>
      <c r="G203" s="354">
        <v>0.46029999999999999</v>
      </c>
      <c r="H203" s="354" t="s">
        <v>4646</v>
      </c>
      <c r="J203" s="535"/>
      <c r="K203" s="535"/>
      <c r="L203" s="535"/>
      <c r="N203" s="1290"/>
    </row>
    <row r="204" spans="1:14" ht="30" customHeight="1">
      <c r="A204" s="257" t="s">
        <v>2120</v>
      </c>
      <c r="B204" s="1037" t="s">
        <v>322</v>
      </c>
      <c r="C204" s="1040" t="s">
        <v>3659</v>
      </c>
      <c r="D204" s="1041" t="s">
        <v>2150</v>
      </c>
      <c r="E204" s="246">
        <v>16.32</v>
      </c>
      <c r="F204" s="246">
        <v>1</v>
      </c>
      <c r="G204" s="354">
        <v>0.2676</v>
      </c>
      <c r="H204" s="354" t="s">
        <v>4646</v>
      </c>
      <c r="J204" s="535"/>
      <c r="K204" s="535"/>
      <c r="L204" s="535"/>
      <c r="N204" s="1290"/>
    </row>
    <row r="205" spans="1:14" ht="30" customHeight="1">
      <c r="A205" s="257" t="s">
        <v>2120</v>
      </c>
      <c r="B205" s="1037" t="s">
        <v>322</v>
      </c>
      <c r="C205" s="1040" t="s">
        <v>3660</v>
      </c>
      <c r="D205" s="1041" t="s">
        <v>6041</v>
      </c>
      <c r="E205" s="246">
        <v>0.35</v>
      </c>
      <c r="F205" s="246">
        <v>1</v>
      </c>
      <c r="G205" s="354"/>
      <c r="H205" s="354" t="s">
        <v>4646</v>
      </c>
      <c r="J205" s="535"/>
      <c r="K205" s="535"/>
      <c r="L205" s="535"/>
      <c r="N205" s="1290"/>
    </row>
    <row r="206" spans="1:14" ht="30" customHeight="1">
      <c r="A206" s="257" t="s">
        <v>2120</v>
      </c>
      <c r="B206" s="1037" t="s">
        <v>322</v>
      </c>
      <c r="C206" s="1040" t="s">
        <v>3661</v>
      </c>
      <c r="D206" s="1041" t="s">
        <v>6042</v>
      </c>
      <c r="E206" s="246">
        <v>1.25</v>
      </c>
      <c r="F206" s="246">
        <v>1</v>
      </c>
      <c r="G206" s="354"/>
      <c r="H206" s="354" t="s">
        <v>4646</v>
      </c>
      <c r="J206" s="535"/>
      <c r="K206" s="535"/>
      <c r="L206" s="535"/>
      <c r="N206" s="1290"/>
    </row>
    <row r="207" spans="1:14" ht="30" customHeight="1">
      <c r="A207" s="257" t="s">
        <v>2120</v>
      </c>
      <c r="B207" s="1037" t="s">
        <v>322</v>
      </c>
      <c r="C207" s="1040" t="s">
        <v>3662</v>
      </c>
      <c r="D207" s="1041" t="s">
        <v>6043</v>
      </c>
      <c r="E207" s="246">
        <v>2.72</v>
      </c>
      <c r="F207" s="246">
        <v>1</v>
      </c>
      <c r="G207" s="354"/>
      <c r="H207" s="354" t="s">
        <v>4646</v>
      </c>
      <c r="J207" s="535"/>
      <c r="K207" s="535"/>
      <c r="L207" s="535"/>
      <c r="N207" s="1290"/>
    </row>
    <row r="208" spans="1:14" ht="30" customHeight="1">
      <c r="A208" s="257" t="s">
        <v>2120</v>
      </c>
      <c r="B208" s="1037" t="s">
        <v>322</v>
      </c>
      <c r="C208" s="1040" t="s">
        <v>3663</v>
      </c>
      <c r="D208" s="1041" t="s">
        <v>6044</v>
      </c>
      <c r="E208" s="246">
        <v>4.9000000000000004</v>
      </c>
      <c r="F208" s="246">
        <v>1</v>
      </c>
      <c r="G208" s="354"/>
      <c r="H208" s="354" t="s">
        <v>4646</v>
      </c>
      <c r="J208" s="535"/>
      <c r="K208" s="535"/>
      <c r="L208" s="535"/>
      <c r="N208" s="1290"/>
    </row>
    <row r="209" spans="1:14" ht="30" customHeight="1">
      <c r="A209" s="257" t="s">
        <v>2120</v>
      </c>
      <c r="B209" s="1037" t="s">
        <v>322</v>
      </c>
      <c r="C209" s="1040" t="s">
        <v>3664</v>
      </c>
      <c r="D209" s="1041" t="s">
        <v>3596</v>
      </c>
      <c r="E209" s="246">
        <v>1.27</v>
      </c>
      <c r="F209" s="246">
        <v>1</v>
      </c>
      <c r="G209" s="354">
        <v>0.79479999999999995</v>
      </c>
      <c r="H209" s="354" t="s">
        <v>4646</v>
      </c>
      <c r="J209" s="535"/>
      <c r="K209" s="535"/>
      <c r="L209" s="535"/>
      <c r="N209" s="1290"/>
    </row>
    <row r="210" spans="1:14" ht="30" customHeight="1">
      <c r="A210" s="257" t="s">
        <v>2120</v>
      </c>
      <c r="B210" s="1037" t="s">
        <v>322</v>
      </c>
      <c r="C210" s="1040" t="s">
        <v>3665</v>
      </c>
      <c r="D210" s="1041" t="s">
        <v>3598</v>
      </c>
      <c r="E210" s="246">
        <v>3.37</v>
      </c>
      <c r="F210" s="246">
        <v>1</v>
      </c>
      <c r="G210" s="354">
        <v>0.79479999999999995</v>
      </c>
      <c r="H210" s="354" t="s">
        <v>4646</v>
      </c>
      <c r="J210" s="535"/>
      <c r="K210" s="535"/>
      <c r="L210" s="535"/>
      <c r="N210" s="1290"/>
    </row>
    <row r="211" spans="1:14" ht="30" customHeight="1">
      <c r="A211" s="257" t="s">
        <v>2120</v>
      </c>
      <c r="B211" s="1037" t="s">
        <v>322</v>
      </c>
      <c r="C211" s="1040" t="s">
        <v>3666</v>
      </c>
      <c r="D211" s="1041" t="s">
        <v>3600</v>
      </c>
      <c r="E211" s="246">
        <v>6.38</v>
      </c>
      <c r="F211" s="246">
        <v>1</v>
      </c>
      <c r="G211" s="354">
        <v>0.79479999999999995</v>
      </c>
      <c r="H211" s="354" t="s">
        <v>4646</v>
      </c>
      <c r="J211" s="535"/>
      <c r="K211" s="535"/>
      <c r="L211" s="535"/>
      <c r="N211" s="1290"/>
    </row>
    <row r="212" spans="1:14" ht="30" customHeight="1">
      <c r="A212" s="257" t="s">
        <v>2120</v>
      </c>
      <c r="B212" s="1037" t="s">
        <v>322</v>
      </c>
      <c r="C212" s="1040" t="s">
        <v>3667</v>
      </c>
      <c r="D212" s="1041" t="s">
        <v>3604</v>
      </c>
      <c r="E212" s="246">
        <v>2.85</v>
      </c>
      <c r="F212" s="246">
        <v>1</v>
      </c>
      <c r="G212" s="354">
        <v>0.30740000000000001</v>
      </c>
      <c r="H212" s="354" t="s">
        <v>4646</v>
      </c>
      <c r="J212" s="535"/>
      <c r="K212" s="535"/>
      <c r="L212" s="535"/>
      <c r="N212" s="1290"/>
    </row>
    <row r="213" spans="1:14" ht="30" customHeight="1">
      <c r="A213" s="257" t="s">
        <v>2120</v>
      </c>
      <c r="B213" s="1037" t="s">
        <v>322</v>
      </c>
      <c r="C213" s="1040" t="s">
        <v>3668</v>
      </c>
      <c r="D213" s="1041" t="s">
        <v>3606</v>
      </c>
      <c r="E213" s="246">
        <v>5.07</v>
      </c>
      <c r="F213" s="246">
        <v>1</v>
      </c>
      <c r="G213" s="354">
        <v>0.52159999999999995</v>
      </c>
      <c r="H213" s="354" t="s">
        <v>4646</v>
      </c>
      <c r="J213" s="535"/>
      <c r="K213" s="535"/>
      <c r="L213" s="535"/>
      <c r="N213" s="1290"/>
    </row>
    <row r="214" spans="1:14" ht="30" customHeight="1">
      <c r="A214" s="257" t="s">
        <v>2120</v>
      </c>
      <c r="B214" s="1037" t="s">
        <v>322</v>
      </c>
      <c r="C214" s="1040" t="s">
        <v>3669</v>
      </c>
      <c r="D214" s="1041" t="s">
        <v>3608</v>
      </c>
      <c r="E214" s="246">
        <v>7.57</v>
      </c>
      <c r="F214" s="246">
        <v>1</v>
      </c>
      <c r="G214" s="354">
        <v>0.61170000000000002</v>
      </c>
      <c r="H214" s="354" t="s">
        <v>4646</v>
      </c>
      <c r="J214" s="535"/>
      <c r="K214" s="535"/>
      <c r="L214" s="535"/>
      <c r="N214" s="1290"/>
    </row>
    <row r="215" spans="1:14" ht="30" customHeight="1">
      <c r="A215" s="257" t="s">
        <v>2120</v>
      </c>
      <c r="B215" s="1037" t="s">
        <v>322</v>
      </c>
      <c r="C215" s="1040" t="s">
        <v>3670</v>
      </c>
      <c r="D215" s="1041" t="s">
        <v>3610</v>
      </c>
      <c r="E215" s="246">
        <v>10.97</v>
      </c>
      <c r="F215" s="246">
        <v>1</v>
      </c>
      <c r="G215" s="354">
        <v>5.4199999999999998E-2</v>
      </c>
      <c r="H215" s="354" t="s">
        <v>4646</v>
      </c>
      <c r="J215" s="535"/>
      <c r="K215" s="535"/>
      <c r="L215" s="535"/>
      <c r="N215" s="1290"/>
    </row>
    <row r="216" spans="1:14" ht="30" customHeight="1">
      <c r="A216" s="257" t="s">
        <v>2120</v>
      </c>
      <c r="B216" s="1037" t="s">
        <v>322</v>
      </c>
      <c r="C216" s="1040" t="s">
        <v>3671</v>
      </c>
      <c r="D216" s="1041" t="s">
        <v>3612</v>
      </c>
      <c r="E216" s="246">
        <v>13.69</v>
      </c>
      <c r="F216" s="246">
        <v>1</v>
      </c>
      <c r="G216" s="354">
        <v>0.20130000000000001</v>
      </c>
      <c r="H216" s="354" t="s">
        <v>4646</v>
      </c>
      <c r="J216" s="535"/>
      <c r="K216" s="535"/>
      <c r="L216" s="535"/>
      <c r="N216" s="1290"/>
    </row>
    <row r="217" spans="1:14" ht="30" customHeight="1">
      <c r="A217" s="257" t="s">
        <v>2120</v>
      </c>
      <c r="B217" s="1037" t="s">
        <v>322</v>
      </c>
      <c r="C217" s="1040" t="s">
        <v>3672</v>
      </c>
      <c r="D217" s="1041" t="s">
        <v>3614</v>
      </c>
      <c r="E217" s="246">
        <v>16.22</v>
      </c>
      <c r="F217" s="246">
        <v>1</v>
      </c>
      <c r="G217" s="354">
        <v>0.29380000000000001</v>
      </c>
      <c r="H217" s="354" t="s">
        <v>4646</v>
      </c>
      <c r="J217" s="535"/>
      <c r="K217" s="535"/>
      <c r="L217" s="535"/>
      <c r="N217" s="1290"/>
    </row>
    <row r="218" spans="1:14" ht="30" customHeight="1">
      <c r="A218" s="257" t="s">
        <v>2120</v>
      </c>
      <c r="B218" s="1037" t="s">
        <v>322</v>
      </c>
      <c r="C218" s="1038" t="s">
        <v>3673</v>
      </c>
      <c r="D218" s="1039" t="s">
        <v>3620</v>
      </c>
      <c r="E218" s="246">
        <v>2.64</v>
      </c>
      <c r="F218" s="246">
        <v>1</v>
      </c>
      <c r="G218" s="354"/>
      <c r="H218" s="354" t="s">
        <v>4646</v>
      </c>
      <c r="J218" s="535"/>
      <c r="K218" s="535"/>
      <c r="L218" s="535"/>
      <c r="N218" s="1290"/>
    </row>
    <row r="219" spans="1:14" ht="30" customHeight="1">
      <c r="A219" s="257" t="s">
        <v>2120</v>
      </c>
      <c r="B219" s="1037" t="s">
        <v>322</v>
      </c>
      <c r="C219" s="1040" t="s">
        <v>3674</v>
      </c>
      <c r="D219" s="1041" t="s">
        <v>3675</v>
      </c>
      <c r="E219" s="246">
        <v>19.75</v>
      </c>
      <c r="F219" s="246">
        <v>1</v>
      </c>
      <c r="G219" s="354"/>
      <c r="H219" s="354" t="s">
        <v>4646</v>
      </c>
      <c r="J219" s="535"/>
      <c r="K219" s="535"/>
      <c r="L219" s="535"/>
      <c r="N219" s="1290"/>
    </row>
    <row r="220" spans="1:14" ht="30" customHeight="1">
      <c r="A220" s="257" t="s">
        <v>2120</v>
      </c>
      <c r="B220" s="1037" t="s">
        <v>322</v>
      </c>
      <c r="C220" s="1040" t="s">
        <v>4329</v>
      </c>
      <c r="D220" s="1041" t="s">
        <v>4952</v>
      </c>
      <c r="E220" s="246">
        <v>21.02</v>
      </c>
      <c r="F220" s="246">
        <v>1</v>
      </c>
      <c r="G220" s="354">
        <v>0.62439999999999996</v>
      </c>
      <c r="H220" s="354" t="s">
        <v>4646</v>
      </c>
      <c r="J220" s="535"/>
      <c r="K220" s="535"/>
      <c r="L220" s="535"/>
      <c r="N220" s="1290"/>
    </row>
    <row r="221" spans="1:14" ht="30" customHeight="1">
      <c r="A221" s="257" t="s">
        <v>2120</v>
      </c>
      <c r="B221" s="1037" t="s">
        <v>322</v>
      </c>
      <c r="C221" s="1040" t="s">
        <v>6045</v>
      </c>
      <c r="D221" s="1041" t="s">
        <v>690</v>
      </c>
      <c r="E221" s="246">
        <v>0.31</v>
      </c>
      <c r="F221" s="246">
        <v>1</v>
      </c>
      <c r="G221" s="354">
        <v>0.67310000000000003</v>
      </c>
      <c r="H221" s="354" t="s">
        <v>4646</v>
      </c>
      <c r="J221" s="535"/>
      <c r="K221" s="535"/>
      <c r="L221" s="535"/>
      <c r="N221" s="1290"/>
    </row>
    <row r="222" spans="1:14" ht="30" customHeight="1">
      <c r="A222" s="257" t="s">
        <v>2120</v>
      </c>
      <c r="B222" s="1037" t="s">
        <v>322</v>
      </c>
      <c r="C222" s="1040" t="s">
        <v>6046</v>
      </c>
      <c r="D222" s="1041" t="s">
        <v>691</v>
      </c>
      <c r="E222" s="246">
        <v>0.56999999999999995</v>
      </c>
      <c r="F222" s="246">
        <v>1</v>
      </c>
      <c r="G222" s="354">
        <v>0.4758</v>
      </c>
      <c r="H222" s="354" t="s">
        <v>4646</v>
      </c>
      <c r="J222" s="535"/>
      <c r="K222" s="535"/>
      <c r="L222" s="535"/>
      <c r="N222" s="1290"/>
    </row>
    <row r="223" spans="1:14" ht="30" customHeight="1">
      <c r="A223" s="257" t="s">
        <v>2120</v>
      </c>
      <c r="B223" s="1037" t="s">
        <v>322</v>
      </c>
      <c r="C223" s="1040" t="s">
        <v>6047</v>
      </c>
      <c r="D223" s="1041" t="s">
        <v>692</v>
      </c>
      <c r="E223" s="246">
        <v>0.74</v>
      </c>
      <c r="F223" s="246">
        <v>1</v>
      </c>
      <c r="G223" s="354">
        <v>0.44419999999999998</v>
      </c>
      <c r="H223" s="354" t="s">
        <v>4646</v>
      </c>
      <c r="J223" s="535"/>
      <c r="K223" s="535"/>
      <c r="L223" s="535"/>
      <c r="N223" s="1290"/>
    </row>
    <row r="224" spans="1:14" ht="30" customHeight="1">
      <c r="A224" s="257" t="s">
        <v>2120</v>
      </c>
      <c r="B224" s="1037" t="s">
        <v>322</v>
      </c>
      <c r="C224" s="1040" t="s">
        <v>6048</v>
      </c>
      <c r="D224" s="1041" t="s">
        <v>693</v>
      </c>
      <c r="E224" s="246">
        <v>1.1499999999999999</v>
      </c>
      <c r="F224" s="246">
        <v>1</v>
      </c>
      <c r="G224" s="354">
        <v>0.26690000000000003</v>
      </c>
      <c r="H224" s="354" t="s">
        <v>4646</v>
      </c>
      <c r="J224" s="535"/>
      <c r="K224" s="535"/>
      <c r="L224" s="535"/>
      <c r="N224" s="1290"/>
    </row>
    <row r="225" spans="1:14" ht="30" customHeight="1">
      <c r="A225" s="257" t="s">
        <v>2120</v>
      </c>
      <c r="B225" s="1037" t="s">
        <v>322</v>
      </c>
      <c r="C225" s="1040" t="s">
        <v>6049</v>
      </c>
      <c r="D225" s="1041" t="s">
        <v>694</v>
      </c>
      <c r="E225" s="246">
        <v>1.52</v>
      </c>
      <c r="F225" s="246">
        <v>1</v>
      </c>
      <c r="G225" s="354">
        <v>0.25890000000000002</v>
      </c>
      <c r="H225" s="354" t="s">
        <v>4646</v>
      </c>
      <c r="J225" s="535"/>
      <c r="K225" s="535"/>
      <c r="L225" s="535"/>
      <c r="N225" s="1290"/>
    </row>
    <row r="226" spans="1:14" ht="30" customHeight="1">
      <c r="A226" s="257" t="s">
        <v>2120</v>
      </c>
      <c r="B226" s="1037" t="s">
        <v>322</v>
      </c>
      <c r="C226" s="1040" t="s">
        <v>6050</v>
      </c>
      <c r="D226" s="1041" t="s">
        <v>695</v>
      </c>
      <c r="E226" s="246">
        <v>2.0699999999999998</v>
      </c>
      <c r="F226" s="246">
        <v>1</v>
      </c>
      <c r="G226" s="354">
        <v>0.1109</v>
      </c>
      <c r="H226" s="354" t="s">
        <v>4646</v>
      </c>
      <c r="J226" s="535"/>
      <c r="K226" s="535"/>
      <c r="L226" s="535"/>
      <c r="N226" s="1290"/>
    </row>
    <row r="227" spans="1:14" ht="30" customHeight="1">
      <c r="A227" s="257" t="s">
        <v>2120</v>
      </c>
      <c r="B227" s="1037" t="s">
        <v>322</v>
      </c>
      <c r="C227" s="1040" t="s">
        <v>6051</v>
      </c>
      <c r="D227" s="1041" t="s">
        <v>696</v>
      </c>
      <c r="E227" s="246">
        <v>2.46</v>
      </c>
      <c r="F227" s="246">
        <v>1</v>
      </c>
      <c r="G227" s="354">
        <v>0.1211</v>
      </c>
      <c r="H227" s="354" t="s">
        <v>4646</v>
      </c>
      <c r="J227" s="535"/>
      <c r="K227" s="535"/>
      <c r="L227" s="535"/>
      <c r="N227" s="1290"/>
    </row>
    <row r="228" spans="1:14" ht="30" customHeight="1">
      <c r="A228" s="257" t="s">
        <v>2120</v>
      </c>
      <c r="B228" s="1037" t="s">
        <v>322</v>
      </c>
      <c r="C228" s="1040" t="s">
        <v>6052</v>
      </c>
      <c r="D228" s="1041" t="s">
        <v>697</v>
      </c>
      <c r="E228" s="246">
        <v>3.43</v>
      </c>
      <c r="F228" s="246">
        <v>1</v>
      </c>
      <c r="G228" s="354">
        <v>0.129</v>
      </c>
      <c r="H228" s="354" t="s">
        <v>4646</v>
      </c>
      <c r="J228" s="535"/>
      <c r="K228" s="535"/>
      <c r="L228" s="535"/>
      <c r="N228" s="1290"/>
    </row>
    <row r="229" spans="1:14" ht="30" customHeight="1">
      <c r="A229" s="257" t="s">
        <v>2120</v>
      </c>
      <c r="B229" s="1037" t="s">
        <v>322</v>
      </c>
      <c r="C229" s="1040" t="s">
        <v>6053</v>
      </c>
      <c r="D229" s="1041" t="s">
        <v>698</v>
      </c>
      <c r="E229" s="246">
        <v>4</v>
      </c>
      <c r="F229" s="246">
        <v>1</v>
      </c>
      <c r="G229" s="354">
        <v>7.6200000000000004E-2</v>
      </c>
      <c r="H229" s="354" t="s">
        <v>4646</v>
      </c>
      <c r="J229" s="535"/>
      <c r="K229" s="535"/>
      <c r="L229" s="535"/>
      <c r="N229" s="1290"/>
    </row>
    <row r="230" spans="1:14" ht="30" customHeight="1">
      <c r="A230" s="257" t="s">
        <v>2120</v>
      </c>
      <c r="B230" s="1037" t="s">
        <v>322</v>
      </c>
      <c r="C230" s="1040" t="s">
        <v>6054</v>
      </c>
      <c r="D230" s="1041" t="s">
        <v>699</v>
      </c>
      <c r="E230" s="246">
        <v>5.08</v>
      </c>
      <c r="F230" s="246">
        <v>1</v>
      </c>
      <c r="G230" s="354">
        <v>4.1300000000000003E-2</v>
      </c>
      <c r="H230" s="354" t="s">
        <v>4646</v>
      </c>
      <c r="J230" s="535"/>
      <c r="K230" s="535"/>
      <c r="L230" s="535"/>
      <c r="N230" s="1290"/>
    </row>
    <row r="231" spans="1:14" ht="30" customHeight="1">
      <c r="A231" s="257" t="s">
        <v>2120</v>
      </c>
      <c r="B231" s="1037" t="s">
        <v>322</v>
      </c>
      <c r="C231" s="1040" t="s">
        <v>6055</v>
      </c>
      <c r="D231" s="1041" t="s">
        <v>2680</v>
      </c>
      <c r="E231" s="246">
        <v>5.42</v>
      </c>
      <c r="F231" s="246">
        <v>1</v>
      </c>
      <c r="G231" s="354">
        <v>3.8699999999999998E-2</v>
      </c>
      <c r="H231" s="354" t="s">
        <v>4646</v>
      </c>
      <c r="J231" s="535"/>
      <c r="K231" s="535"/>
      <c r="L231" s="535"/>
      <c r="N231" s="1290"/>
    </row>
    <row r="232" spans="1:14" ht="30" customHeight="1">
      <c r="A232" s="257" t="s">
        <v>2120</v>
      </c>
      <c r="B232" s="1037" t="s">
        <v>322</v>
      </c>
      <c r="C232" s="1040" t="s">
        <v>6056</v>
      </c>
      <c r="D232" s="1041" t="s">
        <v>2681</v>
      </c>
      <c r="E232" s="246">
        <v>5.86</v>
      </c>
      <c r="F232" s="246">
        <v>1</v>
      </c>
      <c r="G232" s="354">
        <v>3.7499999999999999E-2</v>
      </c>
      <c r="H232" s="354" t="s">
        <v>4646</v>
      </c>
      <c r="J232" s="535"/>
      <c r="K232" s="535"/>
      <c r="L232" s="535"/>
      <c r="N232" s="1290"/>
    </row>
    <row r="233" spans="1:14" ht="30" customHeight="1">
      <c r="A233" s="257" t="s">
        <v>2120</v>
      </c>
      <c r="B233" s="1037" t="s">
        <v>322</v>
      </c>
      <c r="C233" s="1040" t="s">
        <v>6057</v>
      </c>
      <c r="D233" s="1041" t="s">
        <v>2682</v>
      </c>
      <c r="E233" s="246">
        <v>6.43</v>
      </c>
      <c r="F233" s="246">
        <v>1</v>
      </c>
      <c r="G233" s="354">
        <v>4.1200000000000001E-2</v>
      </c>
      <c r="H233" s="354" t="s">
        <v>4646</v>
      </c>
      <c r="J233" s="535"/>
      <c r="K233" s="535"/>
      <c r="L233" s="535"/>
      <c r="N233" s="1290"/>
    </row>
    <row r="234" spans="1:14" ht="30" customHeight="1">
      <c r="A234" s="257" t="s">
        <v>2120</v>
      </c>
      <c r="B234" s="1037" t="s">
        <v>322</v>
      </c>
      <c r="C234" s="1040" t="s">
        <v>6058</v>
      </c>
      <c r="D234" s="1041" t="s">
        <v>4317</v>
      </c>
      <c r="E234" s="246">
        <v>7.28</v>
      </c>
      <c r="F234" s="246">
        <v>1</v>
      </c>
      <c r="G234" s="354">
        <v>3.44E-2</v>
      </c>
      <c r="H234" s="354" t="s">
        <v>4646</v>
      </c>
      <c r="J234" s="535"/>
      <c r="K234" s="535"/>
      <c r="L234" s="535"/>
      <c r="N234" s="1290"/>
    </row>
    <row r="235" spans="1:14" ht="30" customHeight="1">
      <c r="A235" s="257" t="s">
        <v>2120</v>
      </c>
      <c r="B235" s="1037" t="s">
        <v>322</v>
      </c>
      <c r="C235" s="1040" t="s">
        <v>6059</v>
      </c>
      <c r="D235" s="1041" t="s">
        <v>4318</v>
      </c>
      <c r="E235" s="246">
        <v>9.61</v>
      </c>
      <c r="F235" s="246">
        <v>1</v>
      </c>
      <c r="G235" s="354">
        <v>2.18E-2</v>
      </c>
      <c r="H235" s="354" t="s">
        <v>4646</v>
      </c>
      <c r="J235" s="535"/>
      <c r="K235" s="535"/>
      <c r="L235" s="535"/>
      <c r="N235" s="1290"/>
    </row>
    <row r="236" spans="1:14" ht="30" customHeight="1">
      <c r="A236" s="257" t="s">
        <v>2120</v>
      </c>
      <c r="B236" s="1037" t="s">
        <v>322</v>
      </c>
      <c r="C236" s="1040" t="s">
        <v>6060</v>
      </c>
      <c r="D236" s="1041" t="s">
        <v>4319</v>
      </c>
      <c r="E236" s="246">
        <v>11.41</v>
      </c>
      <c r="F236" s="246">
        <v>1</v>
      </c>
      <c r="G236" s="354">
        <v>1.84E-2</v>
      </c>
      <c r="H236" s="354" t="s">
        <v>4646</v>
      </c>
      <c r="J236" s="535"/>
      <c r="K236" s="535"/>
      <c r="L236" s="535"/>
      <c r="N236" s="1290"/>
    </row>
    <row r="237" spans="1:14" ht="30" customHeight="1">
      <c r="A237" s="257" t="s">
        <v>2120</v>
      </c>
      <c r="B237" s="1037" t="s">
        <v>322</v>
      </c>
      <c r="C237" s="1040" t="s">
        <v>6061</v>
      </c>
      <c r="D237" s="1041" t="s">
        <v>4320</v>
      </c>
      <c r="E237" s="246">
        <v>12.4</v>
      </c>
      <c r="F237" s="246">
        <v>1</v>
      </c>
      <c r="G237" s="354">
        <v>1.9699999999999999E-2</v>
      </c>
      <c r="H237" s="354" t="s">
        <v>4646</v>
      </c>
      <c r="J237" s="535"/>
      <c r="K237" s="535"/>
      <c r="L237" s="535"/>
      <c r="N237" s="1290"/>
    </row>
    <row r="238" spans="1:14" ht="30" customHeight="1">
      <c r="A238" s="257" t="s">
        <v>2120</v>
      </c>
      <c r="B238" s="1037" t="s">
        <v>322</v>
      </c>
      <c r="C238" s="1040" t="s">
        <v>6062</v>
      </c>
      <c r="D238" s="1041" t="s">
        <v>4896</v>
      </c>
      <c r="E238" s="246">
        <v>14.14</v>
      </c>
      <c r="F238" s="246">
        <v>1</v>
      </c>
      <c r="G238" s="354">
        <v>1.7000000000000001E-2</v>
      </c>
      <c r="H238" s="354" t="s">
        <v>4646</v>
      </c>
      <c r="J238" s="535"/>
      <c r="K238" s="535"/>
      <c r="L238" s="535"/>
      <c r="N238" s="1290"/>
    </row>
    <row r="239" spans="1:14" ht="30" customHeight="1">
      <c r="A239" s="257" t="s">
        <v>2120</v>
      </c>
      <c r="B239" s="1037" t="s">
        <v>322</v>
      </c>
      <c r="C239" s="1040" t="s">
        <v>6063</v>
      </c>
      <c r="D239" s="1041" t="s">
        <v>4897</v>
      </c>
      <c r="E239" s="246">
        <v>15.18</v>
      </c>
      <c r="F239" s="246">
        <v>1</v>
      </c>
      <c r="G239" s="354">
        <v>1.38E-2</v>
      </c>
      <c r="H239" s="354" t="s">
        <v>4646</v>
      </c>
      <c r="J239" s="535"/>
      <c r="K239" s="535"/>
      <c r="L239" s="535"/>
      <c r="N239" s="1290"/>
    </row>
    <row r="240" spans="1:14" ht="30" customHeight="1">
      <c r="A240" s="257" t="s">
        <v>2120</v>
      </c>
      <c r="B240" s="1037" t="s">
        <v>322</v>
      </c>
      <c r="C240" s="1040" t="s">
        <v>6064</v>
      </c>
      <c r="D240" s="1041" t="s">
        <v>5680</v>
      </c>
      <c r="E240" s="246">
        <v>17.09</v>
      </c>
      <c r="F240" s="246">
        <v>1</v>
      </c>
      <c r="G240" s="354">
        <v>2.4500000000000001E-2</v>
      </c>
      <c r="H240" s="354" t="s">
        <v>4646</v>
      </c>
      <c r="J240" s="535"/>
      <c r="K240" s="535"/>
      <c r="L240" s="535"/>
      <c r="N240" s="1290"/>
    </row>
    <row r="241" spans="1:14" ht="30" customHeight="1">
      <c r="A241" s="257" t="s">
        <v>2120</v>
      </c>
      <c r="B241" s="1037" t="s">
        <v>322</v>
      </c>
      <c r="C241" s="1040" t="s">
        <v>6065</v>
      </c>
      <c r="D241" s="1041" t="s">
        <v>5681</v>
      </c>
      <c r="E241" s="246">
        <v>29.7</v>
      </c>
      <c r="F241" s="246">
        <v>1</v>
      </c>
      <c r="G241" s="354">
        <v>7.1000000000000004E-3</v>
      </c>
      <c r="H241" s="354" t="s">
        <v>4646</v>
      </c>
      <c r="J241" s="535"/>
      <c r="K241" s="535"/>
      <c r="L241" s="535"/>
      <c r="N241" s="1290"/>
    </row>
    <row r="242" spans="1:14" ht="30" customHeight="1">
      <c r="A242" s="257" t="s">
        <v>2151</v>
      </c>
      <c r="B242" s="1037" t="s">
        <v>328</v>
      </c>
      <c r="C242" s="1040" t="s">
        <v>2152</v>
      </c>
      <c r="D242" s="1041" t="s">
        <v>329</v>
      </c>
      <c r="E242" s="246">
        <v>0.66</v>
      </c>
      <c r="F242" s="246">
        <v>0.9</v>
      </c>
      <c r="G242" s="354"/>
      <c r="H242" s="354" t="s">
        <v>4646</v>
      </c>
      <c r="J242" s="535"/>
      <c r="K242" s="535"/>
      <c r="L242" s="535"/>
      <c r="N242" s="1290"/>
    </row>
    <row r="243" spans="1:14" ht="30" customHeight="1">
      <c r="A243" s="257" t="s">
        <v>2151</v>
      </c>
      <c r="B243" s="1037" t="s">
        <v>328</v>
      </c>
      <c r="C243" s="1040" t="s">
        <v>2153</v>
      </c>
      <c r="D243" s="1041" t="s">
        <v>330</v>
      </c>
      <c r="E243" s="246">
        <v>0.47</v>
      </c>
      <c r="F243" s="246">
        <v>0.9</v>
      </c>
      <c r="G243" s="354"/>
      <c r="H243" s="354" t="s">
        <v>4646</v>
      </c>
      <c r="J243" s="535"/>
      <c r="K243" s="535"/>
      <c r="L243" s="535"/>
      <c r="N243" s="1290"/>
    </row>
    <row r="244" spans="1:14" ht="30" customHeight="1">
      <c r="A244" s="257" t="s">
        <v>2151</v>
      </c>
      <c r="B244" s="1037" t="s">
        <v>328</v>
      </c>
      <c r="C244" s="1040" t="s">
        <v>2154</v>
      </c>
      <c r="D244" s="1041" t="s">
        <v>331</v>
      </c>
      <c r="E244" s="246">
        <v>0.61</v>
      </c>
      <c r="F244" s="246">
        <v>0.9</v>
      </c>
      <c r="G244" s="354"/>
      <c r="H244" s="354" t="s">
        <v>4646</v>
      </c>
      <c r="J244" s="535"/>
      <c r="K244" s="535"/>
      <c r="L244" s="535"/>
      <c r="N244" s="1290"/>
    </row>
    <row r="245" spans="1:14" ht="30" customHeight="1">
      <c r="A245" s="257" t="s">
        <v>2151</v>
      </c>
      <c r="B245" s="1037" t="s">
        <v>328</v>
      </c>
      <c r="C245" s="1040" t="s">
        <v>2155</v>
      </c>
      <c r="D245" s="1041" t="s">
        <v>332</v>
      </c>
      <c r="E245" s="246">
        <v>0.71</v>
      </c>
      <c r="F245" s="246">
        <v>0.9</v>
      </c>
      <c r="G245" s="354"/>
      <c r="H245" s="354" t="s">
        <v>4646</v>
      </c>
      <c r="J245" s="535"/>
      <c r="K245" s="535"/>
      <c r="L245" s="535"/>
      <c r="N245" s="1290"/>
    </row>
    <row r="246" spans="1:14" ht="30" customHeight="1">
      <c r="A246" s="257" t="s">
        <v>2151</v>
      </c>
      <c r="B246" s="1037" t="s">
        <v>328</v>
      </c>
      <c r="C246" s="1040" t="s">
        <v>2156</v>
      </c>
      <c r="D246" s="1041" t="s">
        <v>655</v>
      </c>
      <c r="E246" s="246">
        <v>0.84</v>
      </c>
      <c r="F246" s="246">
        <v>0.9</v>
      </c>
      <c r="G246" s="354"/>
      <c r="H246" s="354" t="s">
        <v>4646</v>
      </c>
      <c r="J246" s="535"/>
      <c r="K246" s="535"/>
      <c r="L246" s="535"/>
      <c r="N246" s="1290"/>
    </row>
    <row r="247" spans="1:14" ht="30" customHeight="1">
      <c r="A247" s="257" t="s">
        <v>2151</v>
      </c>
      <c r="B247" s="1037" t="s">
        <v>328</v>
      </c>
      <c r="C247" s="1040" t="s">
        <v>2157</v>
      </c>
      <c r="D247" s="1041" t="s">
        <v>656</v>
      </c>
      <c r="E247" s="246">
        <v>0.91</v>
      </c>
      <c r="F247" s="246">
        <v>0.9</v>
      </c>
      <c r="G247" s="354"/>
      <c r="H247" s="354" t="s">
        <v>4646</v>
      </c>
      <c r="J247" s="535"/>
      <c r="K247" s="535"/>
      <c r="L247" s="535"/>
      <c r="N247" s="1290"/>
    </row>
    <row r="248" spans="1:14" ht="30" customHeight="1">
      <c r="A248" s="257" t="s">
        <v>2151</v>
      </c>
      <c r="B248" s="1037" t="s">
        <v>328</v>
      </c>
      <c r="C248" s="1040" t="s">
        <v>2158</v>
      </c>
      <c r="D248" s="1041" t="s">
        <v>657</v>
      </c>
      <c r="E248" s="246">
        <v>1.1000000000000001</v>
      </c>
      <c r="F248" s="246">
        <v>0.9</v>
      </c>
      <c r="G248" s="354"/>
      <c r="H248" s="354" t="s">
        <v>4646</v>
      </c>
      <c r="J248" s="535"/>
      <c r="K248" s="535"/>
      <c r="L248" s="535"/>
      <c r="N248" s="1290"/>
    </row>
    <row r="249" spans="1:14" ht="30" customHeight="1">
      <c r="A249" s="257" t="s">
        <v>2151</v>
      </c>
      <c r="B249" s="1037" t="s">
        <v>328</v>
      </c>
      <c r="C249" s="1040" t="s">
        <v>2159</v>
      </c>
      <c r="D249" s="1041" t="s">
        <v>658</v>
      </c>
      <c r="E249" s="246">
        <v>1.35</v>
      </c>
      <c r="F249" s="246">
        <v>0.9</v>
      </c>
      <c r="G249" s="354"/>
      <c r="H249" s="354" t="s">
        <v>4645</v>
      </c>
      <c r="J249" s="535"/>
      <c r="K249" s="535"/>
      <c r="L249" s="535"/>
      <c r="N249" s="1290"/>
    </row>
    <row r="250" spans="1:14" ht="30" customHeight="1">
      <c r="A250" s="257" t="s">
        <v>2151</v>
      </c>
      <c r="B250" s="1037" t="s">
        <v>328</v>
      </c>
      <c r="C250" s="1040" t="s">
        <v>2160</v>
      </c>
      <c r="D250" s="1041" t="s">
        <v>659</v>
      </c>
      <c r="E250" s="246">
        <v>1.96</v>
      </c>
      <c r="F250" s="246">
        <v>0.9</v>
      </c>
      <c r="G250" s="354"/>
      <c r="H250" s="354" t="s">
        <v>4645</v>
      </c>
      <c r="J250" s="535"/>
      <c r="K250" s="535"/>
      <c r="L250" s="535"/>
      <c r="N250" s="1290"/>
    </row>
    <row r="251" spans="1:14" ht="30" customHeight="1">
      <c r="A251" s="257" t="s">
        <v>2151</v>
      </c>
      <c r="B251" s="1037" t="s">
        <v>328</v>
      </c>
      <c r="C251" s="1040" t="s">
        <v>2161</v>
      </c>
      <c r="D251" s="1041" t="s">
        <v>660</v>
      </c>
      <c r="E251" s="246">
        <v>22</v>
      </c>
      <c r="F251" s="246">
        <v>1</v>
      </c>
      <c r="G251" s="354">
        <v>9.4999999999999998E-3</v>
      </c>
      <c r="H251" s="354" t="s">
        <v>4645</v>
      </c>
      <c r="J251" s="535"/>
      <c r="K251" s="535"/>
      <c r="L251" s="535"/>
      <c r="N251" s="1290"/>
    </row>
    <row r="252" spans="1:14" ht="30" customHeight="1">
      <c r="A252" s="257" t="s">
        <v>2162</v>
      </c>
      <c r="B252" s="1037" t="s">
        <v>333</v>
      </c>
      <c r="C252" s="1040" t="s">
        <v>2163</v>
      </c>
      <c r="D252" s="1041" t="s">
        <v>437</v>
      </c>
      <c r="E252" s="246">
        <v>0.49</v>
      </c>
      <c r="F252" s="246">
        <v>0.8</v>
      </c>
      <c r="G252" s="354"/>
      <c r="H252" s="354" t="s">
        <v>4646</v>
      </c>
      <c r="J252" s="535"/>
      <c r="K252" s="535"/>
      <c r="L252" s="535"/>
      <c r="N252" s="1290"/>
    </row>
    <row r="253" spans="1:14" ht="30" customHeight="1">
      <c r="A253" s="257" t="s">
        <v>2162</v>
      </c>
      <c r="B253" s="1037" t="s">
        <v>333</v>
      </c>
      <c r="C253" s="1040" t="s">
        <v>2164</v>
      </c>
      <c r="D253" s="1041" t="s">
        <v>438</v>
      </c>
      <c r="E253" s="246">
        <v>0.79</v>
      </c>
      <c r="F253" s="246">
        <v>0.8</v>
      </c>
      <c r="G253" s="354"/>
      <c r="H253" s="354" t="s">
        <v>4646</v>
      </c>
      <c r="J253" s="535"/>
      <c r="K253" s="535"/>
      <c r="L253" s="535"/>
      <c r="N253" s="1290"/>
    </row>
    <row r="254" spans="1:14" ht="30" customHeight="1">
      <c r="A254" s="257" t="s">
        <v>2162</v>
      </c>
      <c r="B254" s="1037" t="s">
        <v>333</v>
      </c>
      <c r="C254" s="1040" t="s">
        <v>2165</v>
      </c>
      <c r="D254" s="1041" t="s">
        <v>439</v>
      </c>
      <c r="E254" s="246">
        <v>1.07</v>
      </c>
      <c r="F254" s="246">
        <v>0.8</v>
      </c>
      <c r="G254" s="354"/>
      <c r="H254" s="354" t="s">
        <v>4646</v>
      </c>
      <c r="J254" s="535"/>
      <c r="K254" s="535"/>
      <c r="L254" s="535"/>
      <c r="N254" s="1290"/>
    </row>
    <row r="255" spans="1:14" ht="30" customHeight="1">
      <c r="A255" s="257" t="s">
        <v>2162</v>
      </c>
      <c r="B255" s="1037" t="s">
        <v>333</v>
      </c>
      <c r="C255" s="1040" t="s">
        <v>2166</v>
      </c>
      <c r="D255" s="1041" t="s">
        <v>440</v>
      </c>
      <c r="E255" s="246">
        <v>1.19</v>
      </c>
      <c r="F255" s="246">
        <v>1</v>
      </c>
      <c r="G255" s="354"/>
      <c r="H255" s="354" t="s">
        <v>4645</v>
      </c>
      <c r="J255" s="535"/>
      <c r="K255" s="535"/>
      <c r="L255" s="535"/>
      <c r="N255" s="1290"/>
    </row>
    <row r="256" spans="1:14" ht="30" customHeight="1">
      <c r="A256" s="257" t="s">
        <v>2162</v>
      </c>
      <c r="B256" s="1037" t="s">
        <v>333</v>
      </c>
      <c r="C256" s="1040" t="s">
        <v>2167</v>
      </c>
      <c r="D256" s="1041" t="s">
        <v>441</v>
      </c>
      <c r="E256" s="246">
        <v>2.11</v>
      </c>
      <c r="F256" s="246">
        <v>1</v>
      </c>
      <c r="G256" s="354"/>
      <c r="H256" s="354" t="s">
        <v>4646</v>
      </c>
      <c r="J256" s="535"/>
      <c r="K256" s="535"/>
      <c r="L256" s="535"/>
      <c r="N256" s="1290"/>
    </row>
    <row r="257" spans="1:14" ht="30" customHeight="1">
      <c r="A257" s="257" t="s">
        <v>2162</v>
      </c>
      <c r="B257" s="1037" t="s">
        <v>333</v>
      </c>
      <c r="C257" s="1040" t="s">
        <v>2168</v>
      </c>
      <c r="D257" s="1041" t="s">
        <v>514</v>
      </c>
      <c r="E257" s="246">
        <v>3.29</v>
      </c>
      <c r="F257" s="246">
        <v>0.8</v>
      </c>
      <c r="G257" s="354"/>
      <c r="H257" s="354" t="s">
        <v>4645</v>
      </c>
      <c r="J257" s="535"/>
      <c r="K257" s="535"/>
      <c r="L257" s="535"/>
      <c r="N257" s="1290"/>
    </row>
    <row r="258" spans="1:14" ht="30" customHeight="1">
      <c r="A258" s="257" t="s">
        <v>2162</v>
      </c>
      <c r="B258" s="1037" t="s">
        <v>333</v>
      </c>
      <c r="C258" s="1040" t="s">
        <v>2169</v>
      </c>
      <c r="D258" s="1041" t="s">
        <v>334</v>
      </c>
      <c r="E258" s="246">
        <v>0.51</v>
      </c>
      <c r="F258" s="246">
        <v>0.8</v>
      </c>
      <c r="G258" s="354"/>
      <c r="H258" s="354" t="s">
        <v>4646</v>
      </c>
      <c r="J258" s="535"/>
      <c r="K258" s="535"/>
      <c r="L258" s="535"/>
      <c r="N258" s="1290"/>
    </row>
    <row r="259" spans="1:14" ht="30" customHeight="1">
      <c r="A259" s="257" t="s">
        <v>2162</v>
      </c>
      <c r="B259" s="1037" t="s">
        <v>333</v>
      </c>
      <c r="C259" s="1040" t="s">
        <v>2170</v>
      </c>
      <c r="D259" s="1041" t="s">
        <v>335</v>
      </c>
      <c r="E259" s="246">
        <v>0.66</v>
      </c>
      <c r="F259" s="246">
        <v>0.8</v>
      </c>
      <c r="G259" s="354"/>
      <c r="H259" s="354" t="s">
        <v>4646</v>
      </c>
      <c r="J259" s="535"/>
      <c r="K259" s="535"/>
      <c r="L259" s="535"/>
      <c r="N259" s="1290"/>
    </row>
    <row r="260" spans="1:14" s="49" customFormat="1" ht="30" customHeight="1">
      <c r="A260" s="257" t="s">
        <v>2162</v>
      </c>
      <c r="B260" s="1037" t="s">
        <v>333</v>
      </c>
      <c r="C260" s="1040" t="s">
        <v>4953</v>
      </c>
      <c r="D260" s="1041" t="s">
        <v>4899</v>
      </c>
      <c r="E260" s="246">
        <v>1.1499999999999999</v>
      </c>
      <c r="F260" s="246">
        <v>1</v>
      </c>
      <c r="G260" s="354">
        <v>0.25309999999999999</v>
      </c>
      <c r="H260" s="354" t="s">
        <v>4645</v>
      </c>
      <c r="J260" s="1289"/>
      <c r="K260" s="535"/>
      <c r="L260" s="535"/>
      <c r="N260" s="1290"/>
    </row>
    <row r="261" spans="1:14" ht="30" customHeight="1">
      <c r="A261" s="257" t="s">
        <v>2162</v>
      </c>
      <c r="B261" s="1037" t="s">
        <v>333</v>
      </c>
      <c r="C261" s="1040" t="s">
        <v>5687</v>
      </c>
      <c r="D261" s="1041" t="s">
        <v>4022</v>
      </c>
      <c r="E261" s="246">
        <v>1.49</v>
      </c>
      <c r="F261" s="246">
        <v>1</v>
      </c>
      <c r="G261" s="354">
        <v>0.13400000000000001</v>
      </c>
      <c r="H261" s="354" t="s">
        <v>4646</v>
      </c>
      <c r="J261" s="535"/>
      <c r="K261" s="535"/>
      <c r="L261" s="535"/>
      <c r="N261" s="1290"/>
    </row>
    <row r="262" spans="1:14" ht="30" customHeight="1">
      <c r="A262" s="257" t="s">
        <v>2171</v>
      </c>
      <c r="B262" s="1037" t="s">
        <v>336</v>
      </c>
      <c r="C262" s="1040" t="s">
        <v>2172</v>
      </c>
      <c r="D262" s="1041" t="s">
        <v>337</v>
      </c>
      <c r="E262" s="246">
        <v>1.1100000000000001</v>
      </c>
      <c r="F262" s="246">
        <v>0.95</v>
      </c>
      <c r="G262" s="354"/>
      <c r="H262" s="354" t="s">
        <v>4646</v>
      </c>
      <c r="J262" s="535"/>
      <c r="K262" s="535"/>
      <c r="L262" s="535"/>
      <c r="N262" s="1290"/>
    </row>
    <row r="263" spans="1:14" ht="30" customHeight="1">
      <c r="A263" s="257" t="s">
        <v>2171</v>
      </c>
      <c r="B263" s="1037" t="s">
        <v>336</v>
      </c>
      <c r="C263" s="1040" t="s">
        <v>2173</v>
      </c>
      <c r="D263" s="1041" t="s">
        <v>338</v>
      </c>
      <c r="E263" s="246">
        <v>0.39</v>
      </c>
      <c r="F263" s="246">
        <v>0.95</v>
      </c>
      <c r="G263" s="354"/>
      <c r="H263" s="354" t="s">
        <v>4646</v>
      </c>
      <c r="J263" s="535"/>
      <c r="K263" s="535"/>
      <c r="L263" s="535"/>
      <c r="N263" s="1290"/>
    </row>
    <row r="264" spans="1:14" ht="30" customHeight="1">
      <c r="A264" s="257" t="s">
        <v>2171</v>
      </c>
      <c r="B264" s="1037" t="s">
        <v>336</v>
      </c>
      <c r="C264" s="1040" t="s">
        <v>2174</v>
      </c>
      <c r="D264" s="1041" t="s">
        <v>515</v>
      </c>
      <c r="E264" s="246">
        <v>1.85</v>
      </c>
      <c r="F264" s="246">
        <v>0.95</v>
      </c>
      <c r="G264" s="354"/>
      <c r="H264" s="354" t="s">
        <v>4646</v>
      </c>
      <c r="J264" s="535"/>
      <c r="K264" s="535"/>
      <c r="L264" s="535"/>
      <c r="N264" s="1290"/>
    </row>
    <row r="265" spans="1:14" ht="30" customHeight="1">
      <c r="A265" s="257" t="s">
        <v>2171</v>
      </c>
      <c r="B265" s="1037" t="s">
        <v>336</v>
      </c>
      <c r="C265" s="1040" t="s">
        <v>2175</v>
      </c>
      <c r="D265" s="1041" t="s">
        <v>516</v>
      </c>
      <c r="E265" s="246">
        <v>2.12</v>
      </c>
      <c r="F265" s="246">
        <v>0.95</v>
      </c>
      <c r="G265" s="354"/>
      <c r="H265" s="354" t="s">
        <v>4646</v>
      </c>
      <c r="J265" s="535"/>
      <c r="K265" s="535"/>
      <c r="L265" s="535"/>
      <c r="N265" s="1290"/>
    </row>
    <row r="266" spans="1:14" ht="30" customHeight="1">
      <c r="A266" s="257" t="s">
        <v>2176</v>
      </c>
      <c r="B266" s="1037" t="s">
        <v>339</v>
      </c>
      <c r="C266" s="1040" t="s">
        <v>2177</v>
      </c>
      <c r="D266" s="1041" t="s">
        <v>340</v>
      </c>
      <c r="E266" s="246">
        <v>0.85</v>
      </c>
      <c r="F266" s="246">
        <v>0.9</v>
      </c>
      <c r="G266" s="354"/>
      <c r="H266" s="354" t="s">
        <v>4646</v>
      </c>
      <c r="J266" s="535"/>
      <c r="K266" s="535"/>
      <c r="L266" s="535"/>
      <c r="N266" s="1290"/>
    </row>
    <row r="267" spans="1:14" ht="30" customHeight="1">
      <c r="A267" s="257" t="s">
        <v>2176</v>
      </c>
      <c r="B267" s="1037" t="s">
        <v>339</v>
      </c>
      <c r="C267" s="1040" t="s">
        <v>2178</v>
      </c>
      <c r="D267" s="1041" t="s">
        <v>6066</v>
      </c>
      <c r="E267" s="246">
        <v>2.48</v>
      </c>
      <c r="F267" s="246">
        <v>0.95</v>
      </c>
      <c r="G267" s="354"/>
      <c r="H267" s="354" t="s">
        <v>4646</v>
      </c>
      <c r="J267" s="535"/>
      <c r="K267" s="535"/>
      <c r="L267" s="535"/>
      <c r="N267" s="1290"/>
    </row>
    <row r="268" spans="1:14" ht="30" customHeight="1">
      <c r="A268" s="257" t="s">
        <v>2176</v>
      </c>
      <c r="B268" s="1037" t="s">
        <v>339</v>
      </c>
      <c r="C268" s="1040" t="s">
        <v>2179</v>
      </c>
      <c r="D268" s="1041" t="s">
        <v>661</v>
      </c>
      <c r="E268" s="246">
        <v>0.91</v>
      </c>
      <c r="F268" s="246">
        <v>0.9</v>
      </c>
      <c r="G268" s="354"/>
      <c r="H268" s="354" t="s">
        <v>4646</v>
      </c>
      <c r="J268" s="535"/>
      <c r="K268" s="535"/>
      <c r="L268" s="535"/>
      <c r="N268" s="1290"/>
    </row>
    <row r="269" spans="1:14" ht="30" customHeight="1">
      <c r="A269" s="257" t="s">
        <v>2176</v>
      </c>
      <c r="B269" s="1037" t="s">
        <v>339</v>
      </c>
      <c r="C269" s="1040" t="s">
        <v>3676</v>
      </c>
      <c r="D269" s="1041" t="s">
        <v>341</v>
      </c>
      <c r="E269" s="246">
        <v>1.28</v>
      </c>
      <c r="F269" s="246">
        <v>0.91</v>
      </c>
      <c r="G269" s="354"/>
      <c r="H269" s="354" t="s">
        <v>4646</v>
      </c>
      <c r="J269" s="535"/>
      <c r="K269" s="535"/>
      <c r="L269" s="535"/>
      <c r="N269" s="1290"/>
    </row>
    <row r="270" spans="1:14" ht="30" customHeight="1">
      <c r="A270" s="257" t="s">
        <v>2176</v>
      </c>
      <c r="B270" s="1037" t="s">
        <v>339</v>
      </c>
      <c r="C270" s="1040" t="s">
        <v>2180</v>
      </c>
      <c r="D270" s="1041" t="s">
        <v>517</v>
      </c>
      <c r="E270" s="246">
        <v>1.1100000000000001</v>
      </c>
      <c r="F270" s="246">
        <v>0.91</v>
      </c>
      <c r="G270" s="354"/>
      <c r="H270" s="354" t="s">
        <v>4646</v>
      </c>
      <c r="J270" s="535"/>
      <c r="K270" s="535"/>
      <c r="L270" s="535"/>
      <c r="N270" s="1290"/>
    </row>
    <row r="271" spans="1:14" ht="30" customHeight="1">
      <c r="A271" s="257" t="s">
        <v>2176</v>
      </c>
      <c r="B271" s="1037" t="s">
        <v>339</v>
      </c>
      <c r="C271" s="1040" t="s">
        <v>2181</v>
      </c>
      <c r="D271" s="1041" t="s">
        <v>518</v>
      </c>
      <c r="E271" s="246">
        <v>1.25</v>
      </c>
      <c r="F271" s="246">
        <v>0.95</v>
      </c>
      <c r="G271" s="354"/>
      <c r="H271" s="354" t="s">
        <v>4646</v>
      </c>
      <c r="J271" s="535"/>
      <c r="K271" s="535"/>
      <c r="L271" s="535"/>
      <c r="N271" s="1290"/>
    </row>
    <row r="272" spans="1:14" ht="30" customHeight="1">
      <c r="A272" s="257" t="s">
        <v>2182</v>
      </c>
      <c r="B272" s="1037" t="s">
        <v>342</v>
      </c>
      <c r="C272" s="1040" t="s">
        <v>2183</v>
      </c>
      <c r="D272" s="1041" t="s">
        <v>343</v>
      </c>
      <c r="E272" s="246">
        <v>1.78</v>
      </c>
      <c r="F272" s="246">
        <v>0.91</v>
      </c>
      <c r="G272" s="354"/>
      <c r="H272" s="354" t="s">
        <v>4646</v>
      </c>
      <c r="J272" s="535"/>
      <c r="K272" s="535"/>
      <c r="L272" s="535"/>
      <c r="N272" s="1290"/>
    </row>
    <row r="273" spans="1:14" ht="30" customHeight="1">
      <c r="A273" s="257" t="s">
        <v>2182</v>
      </c>
      <c r="B273" s="1037" t="s">
        <v>342</v>
      </c>
      <c r="C273" s="1040" t="s">
        <v>2184</v>
      </c>
      <c r="D273" s="1041" t="s">
        <v>519</v>
      </c>
      <c r="E273" s="246">
        <v>1.67</v>
      </c>
      <c r="F273" s="246">
        <v>0.9</v>
      </c>
      <c r="G273" s="354"/>
      <c r="H273" s="354" t="s">
        <v>4646</v>
      </c>
      <c r="J273" s="535"/>
      <c r="K273" s="535"/>
      <c r="L273" s="535"/>
      <c r="N273" s="1290"/>
    </row>
    <row r="274" spans="1:14" ht="30" customHeight="1">
      <c r="A274" s="257" t="s">
        <v>2182</v>
      </c>
      <c r="B274" s="1037" t="s">
        <v>342</v>
      </c>
      <c r="C274" s="1040" t="s">
        <v>2185</v>
      </c>
      <c r="D274" s="1041" t="s">
        <v>520</v>
      </c>
      <c r="E274" s="246">
        <v>0.87</v>
      </c>
      <c r="F274" s="246">
        <v>0.92</v>
      </c>
      <c r="G274" s="354"/>
      <c r="H274" s="354" t="s">
        <v>4646</v>
      </c>
      <c r="J274" s="535"/>
      <c r="K274" s="535"/>
      <c r="L274" s="535"/>
      <c r="N274" s="1290"/>
    </row>
    <row r="275" spans="1:14" ht="30" customHeight="1">
      <c r="A275" s="257" t="s">
        <v>2182</v>
      </c>
      <c r="B275" s="1037" t="s">
        <v>342</v>
      </c>
      <c r="C275" s="1040" t="s">
        <v>2186</v>
      </c>
      <c r="D275" s="1041" t="s">
        <v>521</v>
      </c>
      <c r="E275" s="246">
        <v>1.57</v>
      </c>
      <c r="F275" s="246">
        <v>0.93</v>
      </c>
      <c r="G275" s="354"/>
      <c r="H275" s="354" t="s">
        <v>4646</v>
      </c>
      <c r="J275" s="535"/>
      <c r="K275" s="535"/>
      <c r="L275" s="535"/>
      <c r="N275" s="1290"/>
    </row>
    <row r="276" spans="1:14" ht="30" customHeight="1">
      <c r="A276" s="257" t="s">
        <v>2187</v>
      </c>
      <c r="B276" s="1037" t="s">
        <v>344</v>
      </c>
      <c r="C276" s="1040" t="s">
        <v>2188</v>
      </c>
      <c r="D276" s="1041" t="s">
        <v>522</v>
      </c>
      <c r="E276" s="246">
        <v>0.85</v>
      </c>
      <c r="F276" s="246">
        <v>0.93</v>
      </c>
      <c r="G276" s="354"/>
      <c r="H276" s="354" t="s">
        <v>4646</v>
      </c>
      <c r="J276" s="535"/>
      <c r="K276" s="535"/>
      <c r="L276" s="535"/>
      <c r="N276" s="1290"/>
    </row>
    <row r="277" spans="1:14" ht="30" customHeight="1">
      <c r="A277" s="257" t="s">
        <v>2187</v>
      </c>
      <c r="B277" s="1037" t="s">
        <v>344</v>
      </c>
      <c r="C277" s="1040" t="s">
        <v>2189</v>
      </c>
      <c r="D277" s="1041" t="s">
        <v>345</v>
      </c>
      <c r="E277" s="246">
        <v>1.32</v>
      </c>
      <c r="F277" s="246">
        <v>0.9</v>
      </c>
      <c r="G277" s="354"/>
      <c r="H277" s="354" t="s">
        <v>4646</v>
      </c>
      <c r="J277" s="535"/>
      <c r="K277" s="535"/>
      <c r="L277" s="535"/>
      <c r="N277" s="1290"/>
    </row>
    <row r="278" spans="1:14" ht="30" customHeight="1">
      <c r="A278" s="257" t="s">
        <v>2187</v>
      </c>
      <c r="B278" s="1037" t="s">
        <v>344</v>
      </c>
      <c r="C278" s="1040" t="s">
        <v>2190</v>
      </c>
      <c r="D278" s="1041" t="s">
        <v>346</v>
      </c>
      <c r="E278" s="246">
        <v>1.05</v>
      </c>
      <c r="F278" s="246">
        <v>0.9</v>
      </c>
      <c r="G278" s="354"/>
      <c r="H278" s="354" t="s">
        <v>4646</v>
      </c>
      <c r="J278" s="535"/>
      <c r="K278" s="535"/>
      <c r="L278" s="535"/>
      <c r="N278" s="1290"/>
    </row>
    <row r="279" spans="1:14" ht="30" customHeight="1">
      <c r="A279" s="257" t="s">
        <v>2187</v>
      </c>
      <c r="B279" s="1037" t="s">
        <v>344</v>
      </c>
      <c r="C279" s="1040" t="s">
        <v>2191</v>
      </c>
      <c r="D279" s="1041" t="s">
        <v>523</v>
      </c>
      <c r="E279" s="246">
        <v>1.01</v>
      </c>
      <c r="F279" s="246">
        <v>0.93</v>
      </c>
      <c r="G279" s="354"/>
      <c r="H279" s="354" t="s">
        <v>4646</v>
      </c>
      <c r="J279" s="535"/>
      <c r="K279" s="535"/>
      <c r="L279" s="535"/>
      <c r="N279" s="1290"/>
    </row>
    <row r="280" spans="1:14" ht="30" customHeight="1">
      <c r="A280" s="257" t="s">
        <v>2187</v>
      </c>
      <c r="B280" s="1037" t="s">
        <v>344</v>
      </c>
      <c r="C280" s="1040" t="s">
        <v>2192</v>
      </c>
      <c r="D280" s="1041" t="s">
        <v>6067</v>
      </c>
      <c r="E280" s="246">
        <v>2.11</v>
      </c>
      <c r="F280" s="246">
        <v>0.93</v>
      </c>
      <c r="G280" s="354"/>
      <c r="H280" s="354" t="s">
        <v>4646</v>
      </c>
      <c r="J280" s="535"/>
      <c r="K280" s="535"/>
      <c r="L280" s="535"/>
      <c r="N280" s="1290"/>
    </row>
    <row r="281" spans="1:14" ht="30" customHeight="1">
      <c r="A281" s="257" t="s">
        <v>2187</v>
      </c>
      <c r="B281" s="1037" t="s">
        <v>344</v>
      </c>
      <c r="C281" s="1040" t="s">
        <v>2193</v>
      </c>
      <c r="D281" s="1041" t="s">
        <v>6068</v>
      </c>
      <c r="E281" s="246">
        <v>3.97</v>
      </c>
      <c r="F281" s="246">
        <v>0.93</v>
      </c>
      <c r="G281" s="354"/>
      <c r="H281" s="354" t="s">
        <v>4646</v>
      </c>
      <c r="J281" s="535"/>
      <c r="K281" s="535"/>
      <c r="L281" s="535"/>
      <c r="N281" s="1290"/>
    </row>
    <row r="282" spans="1:14" ht="30" customHeight="1">
      <c r="A282" s="257" t="s">
        <v>2187</v>
      </c>
      <c r="B282" s="1037" t="s">
        <v>344</v>
      </c>
      <c r="C282" s="1040" t="s">
        <v>2194</v>
      </c>
      <c r="D282" s="1041" t="s">
        <v>6069</v>
      </c>
      <c r="E282" s="246">
        <v>4.3099999999999996</v>
      </c>
      <c r="F282" s="246">
        <v>0.93</v>
      </c>
      <c r="G282" s="354"/>
      <c r="H282" s="354" t="s">
        <v>4646</v>
      </c>
      <c r="J282" s="535"/>
      <c r="K282" s="535"/>
      <c r="L282" s="535"/>
      <c r="N282" s="1290"/>
    </row>
    <row r="283" spans="1:14" ht="30" customHeight="1">
      <c r="A283" s="257" t="s">
        <v>2187</v>
      </c>
      <c r="B283" s="1037" t="s">
        <v>344</v>
      </c>
      <c r="C283" s="1040" t="s">
        <v>2195</v>
      </c>
      <c r="D283" s="1041" t="s">
        <v>6070</v>
      </c>
      <c r="E283" s="246">
        <v>1.2</v>
      </c>
      <c r="F283" s="246">
        <v>0.93</v>
      </c>
      <c r="G283" s="354"/>
      <c r="H283" s="354" t="s">
        <v>4646</v>
      </c>
      <c r="J283" s="535"/>
      <c r="K283" s="535"/>
      <c r="L283" s="535"/>
      <c r="N283" s="1290"/>
    </row>
    <row r="284" spans="1:14" ht="30" customHeight="1">
      <c r="A284" s="257" t="s">
        <v>2187</v>
      </c>
      <c r="B284" s="1037" t="s">
        <v>344</v>
      </c>
      <c r="C284" s="1040" t="s">
        <v>2196</v>
      </c>
      <c r="D284" s="1041" t="s">
        <v>6071</v>
      </c>
      <c r="E284" s="246">
        <v>2.37</v>
      </c>
      <c r="F284" s="246">
        <v>0.93</v>
      </c>
      <c r="G284" s="354"/>
      <c r="H284" s="354" t="s">
        <v>4646</v>
      </c>
      <c r="J284" s="535"/>
      <c r="K284" s="535"/>
      <c r="L284" s="535"/>
      <c r="N284" s="1290"/>
    </row>
    <row r="285" spans="1:14" ht="30" customHeight="1">
      <c r="A285" s="257" t="s">
        <v>2187</v>
      </c>
      <c r="B285" s="1037" t="s">
        <v>344</v>
      </c>
      <c r="C285" s="1040" t="s">
        <v>2197</v>
      </c>
      <c r="D285" s="1041" t="s">
        <v>6072</v>
      </c>
      <c r="E285" s="246">
        <v>4.13</v>
      </c>
      <c r="F285" s="246">
        <v>0.93</v>
      </c>
      <c r="G285" s="354"/>
      <c r="H285" s="354" t="s">
        <v>4646</v>
      </c>
      <c r="J285" s="535"/>
      <c r="K285" s="535"/>
      <c r="L285" s="535"/>
      <c r="N285" s="1290"/>
    </row>
    <row r="286" spans="1:14" ht="30" customHeight="1">
      <c r="A286" s="257" t="s">
        <v>2187</v>
      </c>
      <c r="B286" s="1037" t="s">
        <v>344</v>
      </c>
      <c r="C286" s="1040" t="s">
        <v>2198</v>
      </c>
      <c r="D286" s="1041" t="s">
        <v>6073</v>
      </c>
      <c r="E286" s="246">
        <v>6.08</v>
      </c>
      <c r="F286" s="246">
        <v>0.93</v>
      </c>
      <c r="G286" s="354"/>
      <c r="H286" s="354" t="s">
        <v>4646</v>
      </c>
      <c r="J286" s="535"/>
      <c r="K286" s="535"/>
      <c r="L286" s="535"/>
      <c r="N286" s="1290"/>
    </row>
    <row r="287" spans="1:14" ht="30" customHeight="1">
      <c r="A287" s="257" t="s">
        <v>2187</v>
      </c>
      <c r="B287" s="1037" t="s">
        <v>344</v>
      </c>
      <c r="C287" s="1040" t="s">
        <v>2199</v>
      </c>
      <c r="D287" s="1041" t="s">
        <v>6074</v>
      </c>
      <c r="E287" s="246">
        <v>7.12</v>
      </c>
      <c r="F287" s="246">
        <v>0.93</v>
      </c>
      <c r="G287" s="354"/>
      <c r="H287" s="354" t="s">
        <v>4646</v>
      </c>
      <c r="J287" s="535"/>
      <c r="K287" s="535"/>
      <c r="L287" s="535"/>
      <c r="N287" s="1290"/>
    </row>
    <row r="288" spans="1:14" ht="30" customHeight="1">
      <c r="A288" s="257" t="s">
        <v>2187</v>
      </c>
      <c r="B288" s="1037" t="s">
        <v>344</v>
      </c>
      <c r="C288" s="1040" t="s">
        <v>5688</v>
      </c>
      <c r="D288" s="1041" t="s">
        <v>6075</v>
      </c>
      <c r="E288" s="246">
        <v>5.0999999999999996</v>
      </c>
      <c r="F288" s="246">
        <v>1</v>
      </c>
      <c r="G288" s="354">
        <v>0.38009999999999999</v>
      </c>
      <c r="H288" s="354" t="s">
        <v>4646</v>
      </c>
      <c r="J288" s="535"/>
      <c r="K288" s="535"/>
      <c r="L288" s="535"/>
      <c r="N288" s="1290"/>
    </row>
    <row r="289" spans="1:14" ht="30" customHeight="1">
      <c r="A289" s="257" t="s">
        <v>2187</v>
      </c>
      <c r="B289" s="1037" t="s">
        <v>344</v>
      </c>
      <c r="C289" s="1040" t="s">
        <v>5689</v>
      </c>
      <c r="D289" s="1041" t="s">
        <v>6076</v>
      </c>
      <c r="E289" s="246">
        <v>5.73</v>
      </c>
      <c r="F289" s="246">
        <v>1</v>
      </c>
      <c r="G289" s="354">
        <v>0.34539999999999998</v>
      </c>
      <c r="H289" s="354" t="s">
        <v>4646</v>
      </c>
      <c r="J289" s="535"/>
      <c r="K289" s="535"/>
      <c r="L289" s="535"/>
      <c r="N289" s="1290"/>
    </row>
    <row r="290" spans="1:14" ht="30" customHeight="1">
      <c r="A290" s="257" t="s">
        <v>2187</v>
      </c>
      <c r="B290" s="1037" t="s">
        <v>344</v>
      </c>
      <c r="C290" s="1040" t="s">
        <v>5690</v>
      </c>
      <c r="D290" s="1041" t="s">
        <v>6077</v>
      </c>
      <c r="E290" s="246">
        <v>6.54</v>
      </c>
      <c r="F290" s="246">
        <v>1</v>
      </c>
      <c r="G290" s="354">
        <v>0.30509999999999998</v>
      </c>
      <c r="H290" s="354" t="s">
        <v>4646</v>
      </c>
      <c r="J290" s="535"/>
      <c r="K290" s="535"/>
      <c r="L290" s="535"/>
      <c r="N290" s="1290"/>
    </row>
    <row r="291" spans="1:14" ht="30" customHeight="1">
      <c r="A291" s="257" t="s">
        <v>2187</v>
      </c>
      <c r="B291" s="1037" t="s">
        <v>344</v>
      </c>
      <c r="C291" s="1040" t="s">
        <v>6078</v>
      </c>
      <c r="D291" s="1041" t="s">
        <v>6079</v>
      </c>
      <c r="E291" s="246">
        <v>3.98</v>
      </c>
      <c r="F291" s="246">
        <v>1</v>
      </c>
      <c r="G291" s="354">
        <v>0.37419999999999998</v>
      </c>
      <c r="H291" s="354" t="s">
        <v>4646</v>
      </c>
      <c r="J291" s="535"/>
      <c r="K291" s="535"/>
      <c r="L291" s="535"/>
      <c r="N291" s="1290"/>
    </row>
    <row r="292" spans="1:14" ht="30" customHeight="1">
      <c r="A292" s="257" t="s">
        <v>2187</v>
      </c>
      <c r="B292" s="1037" t="s">
        <v>344</v>
      </c>
      <c r="C292" s="1040" t="s">
        <v>6080</v>
      </c>
      <c r="D292" s="1041" t="s">
        <v>6081</v>
      </c>
      <c r="E292" s="246">
        <v>4.5999999999999996</v>
      </c>
      <c r="F292" s="246">
        <v>1</v>
      </c>
      <c r="G292" s="354">
        <v>0.33090000000000003</v>
      </c>
      <c r="H292" s="354" t="s">
        <v>4646</v>
      </c>
      <c r="J292" s="535"/>
      <c r="K292" s="535"/>
      <c r="L292" s="535"/>
      <c r="N292" s="1290"/>
    </row>
    <row r="293" spans="1:14" ht="30" customHeight="1">
      <c r="A293" s="257" t="s">
        <v>2187</v>
      </c>
      <c r="B293" s="1037" t="s">
        <v>344</v>
      </c>
      <c r="C293" s="1040" t="s">
        <v>6082</v>
      </c>
      <c r="D293" s="1041" t="s">
        <v>6083</v>
      </c>
      <c r="E293" s="246">
        <v>5.4</v>
      </c>
      <c r="F293" s="246">
        <v>1</v>
      </c>
      <c r="G293" s="354">
        <v>0.28439999999999999</v>
      </c>
      <c r="H293" s="354" t="s">
        <v>4646</v>
      </c>
      <c r="J293" s="535"/>
      <c r="K293" s="535"/>
      <c r="L293" s="535"/>
      <c r="N293" s="1290"/>
    </row>
    <row r="294" spans="1:14" ht="30" customHeight="1">
      <c r="A294" s="257" t="s">
        <v>2187</v>
      </c>
      <c r="B294" s="1037" t="s">
        <v>344</v>
      </c>
      <c r="C294" s="1040" t="s">
        <v>6084</v>
      </c>
      <c r="D294" s="1041" t="s">
        <v>6085</v>
      </c>
      <c r="E294" s="246">
        <v>3.47</v>
      </c>
      <c r="F294" s="246">
        <v>1</v>
      </c>
      <c r="G294" s="354">
        <v>0.28499999999999998</v>
      </c>
      <c r="H294" s="354" t="s">
        <v>4646</v>
      </c>
      <c r="J294" s="535"/>
      <c r="K294" s="535"/>
      <c r="L294" s="535"/>
      <c r="N294" s="1290"/>
    </row>
    <row r="295" spans="1:14" ht="30" customHeight="1">
      <c r="A295" s="257" t="s">
        <v>2187</v>
      </c>
      <c r="B295" s="1037" t="s">
        <v>344</v>
      </c>
      <c r="C295" s="1040" t="s">
        <v>6086</v>
      </c>
      <c r="D295" s="1041" t="s">
        <v>6087</v>
      </c>
      <c r="E295" s="246">
        <v>4.0999999999999996</v>
      </c>
      <c r="F295" s="246">
        <v>1</v>
      </c>
      <c r="G295" s="354">
        <v>0.24990000000000001</v>
      </c>
      <c r="H295" s="354" t="s">
        <v>4646</v>
      </c>
      <c r="J295" s="535"/>
      <c r="K295" s="535"/>
      <c r="L295" s="535"/>
      <c r="N295" s="1290"/>
    </row>
    <row r="296" spans="1:14" ht="30" customHeight="1">
      <c r="A296" s="257" t="s">
        <v>2187</v>
      </c>
      <c r="B296" s="1037" t="s">
        <v>344</v>
      </c>
      <c r="C296" s="1040" t="s">
        <v>6088</v>
      </c>
      <c r="D296" s="1041" t="s">
        <v>6089</v>
      </c>
      <c r="E296" s="246">
        <v>4.9000000000000004</v>
      </c>
      <c r="F296" s="246">
        <v>1</v>
      </c>
      <c r="G296" s="354">
        <v>0.21190000000000001</v>
      </c>
      <c r="H296" s="354" t="s">
        <v>4646</v>
      </c>
      <c r="J296" s="535"/>
      <c r="K296" s="535"/>
      <c r="L296" s="535"/>
      <c r="N296" s="1290"/>
    </row>
    <row r="297" spans="1:14" ht="30" customHeight="1">
      <c r="A297" s="257" t="s">
        <v>2187</v>
      </c>
      <c r="B297" s="1037" t="s">
        <v>344</v>
      </c>
      <c r="C297" s="1040" t="s">
        <v>6090</v>
      </c>
      <c r="D297" s="1041" t="s">
        <v>6091</v>
      </c>
      <c r="E297" s="246">
        <v>5.2</v>
      </c>
      <c r="F297" s="246">
        <v>1</v>
      </c>
      <c r="G297" s="354">
        <v>0.26500000000000001</v>
      </c>
      <c r="H297" s="354" t="s">
        <v>4646</v>
      </c>
      <c r="J297" s="535"/>
      <c r="K297" s="535"/>
      <c r="L297" s="535"/>
      <c r="N297" s="1290"/>
    </row>
    <row r="298" spans="1:14" ht="30" customHeight="1">
      <c r="A298" s="257" t="s">
        <v>2187</v>
      </c>
      <c r="B298" s="1037" t="s">
        <v>344</v>
      </c>
      <c r="C298" s="1040" t="s">
        <v>6092</v>
      </c>
      <c r="D298" s="1041" t="s">
        <v>6093</v>
      </c>
      <c r="E298" s="246">
        <v>18.52</v>
      </c>
      <c r="F298" s="246">
        <v>1</v>
      </c>
      <c r="G298" s="354">
        <v>0.2152</v>
      </c>
      <c r="H298" s="354" t="s">
        <v>4646</v>
      </c>
      <c r="J298" s="535"/>
      <c r="K298" s="535"/>
      <c r="L298" s="535"/>
      <c r="N298" s="1290"/>
    </row>
    <row r="299" spans="1:14" ht="30" customHeight="1">
      <c r="A299" s="257" t="s">
        <v>2200</v>
      </c>
      <c r="B299" s="1037" t="s">
        <v>347</v>
      </c>
      <c r="C299" s="1040" t="s">
        <v>2201</v>
      </c>
      <c r="D299" s="1041" t="s">
        <v>348</v>
      </c>
      <c r="E299" s="246">
        <v>0.79</v>
      </c>
      <c r="F299" s="246">
        <v>0.95</v>
      </c>
      <c r="G299" s="354"/>
      <c r="H299" s="354" t="s">
        <v>4646</v>
      </c>
      <c r="J299" s="535"/>
      <c r="K299" s="535"/>
      <c r="L299" s="535"/>
      <c r="N299" s="1290"/>
    </row>
    <row r="300" spans="1:14" ht="30" customHeight="1">
      <c r="A300" s="257" t="s">
        <v>2202</v>
      </c>
      <c r="B300" s="1037" t="s">
        <v>349</v>
      </c>
      <c r="C300" s="1040" t="s">
        <v>2203</v>
      </c>
      <c r="D300" s="1041" t="s">
        <v>350</v>
      </c>
      <c r="E300" s="246">
        <v>0.74</v>
      </c>
      <c r="F300" s="246">
        <v>0.9</v>
      </c>
      <c r="G300" s="354"/>
      <c r="H300" s="354" t="s">
        <v>4645</v>
      </c>
      <c r="J300" s="535"/>
      <c r="K300" s="535"/>
      <c r="L300" s="535"/>
      <c r="N300" s="1290"/>
    </row>
    <row r="301" spans="1:14" ht="30" customHeight="1">
      <c r="A301" s="257" t="s">
        <v>2202</v>
      </c>
      <c r="B301" s="1037" t="s">
        <v>349</v>
      </c>
      <c r="C301" s="1040" t="s">
        <v>2204</v>
      </c>
      <c r="D301" s="1041" t="s">
        <v>351</v>
      </c>
      <c r="E301" s="246">
        <v>0.69</v>
      </c>
      <c r="F301" s="246">
        <v>0.9</v>
      </c>
      <c r="G301" s="354"/>
      <c r="H301" s="354" t="s">
        <v>4646</v>
      </c>
      <c r="J301" s="535"/>
      <c r="K301" s="535"/>
      <c r="L301" s="535"/>
      <c r="N301" s="1290"/>
    </row>
    <row r="302" spans="1:14" ht="30" customHeight="1">
      <c r="A302" s="257" t="s">
        <v>2202</v>
      </c>
      <c r="B302" s="1037" t="s">
        <v>349</v>
      </c>
      <c r="C302" s="1040" t="s">
        <v>2205</v>
      </c>
      <c r="D302" s="1041" t="s">
        <v>352</v>
      </c>
      <c r="E302" s="246">
        <v>0.72</v>
      </c>
      <c r="F302" s="246">
        <v>0.9</v>
      </c>
      <c r="G302" s="354"/>
      <c r="H302" s="354" t="s">
        <v>4645</v>
      </c>
      <c r="J302" s="535"/>
      <c r="K302" s="535"/>
      <c r="L302" s="535"/>
      <c r="N302" s="1290"/>
    </row>
    <row r="303" spans="1:14" ht="30" customHeight="1">
      <c r="A303" s="257" t="s">
        <v>2202</v>
      </c>
      <c r="B303" s="1037" t="s">
        <v>349</v>
      </c>
      <c r="C303" s="1040" t="s">
        <v>2206</v>
      </c>
      <c r="D303" s="1041" t="s">
        <v>353</v>
      </c>
      <c r="E303" s="246">
        <v>0.59</v>
      </c>
      <c r="F303" s="246">
        <v>0.9</v>
      </c>
      <c r="G303" s="354"/>
      <c r="H303" s="354" t="s">
        <v>4646</v>
      </c>
      <c r="J303" s="535"/>
      <c r="K303" s="535"/>
      <c r="L303" s="535"/>
      <c r="N303" s="1290"/>
    </row>
    <row r="304" spans="1:14" ht="30" customHeight="1">
      <c r="A304" s="257" t="s">
        <v>2202</v>
      </c>
      <c r="B304" s="1037" t="s">
        <v>349</v>
      </c>
      <c r="C304" s="1040" t="s">
        <v>2207</v>
      </c>
      <c r="D304" s="1041" t="s">
        <v>6094</v>
      </c>
      <c r="E304" s="246">
        <v>0.7</v>
      </c>
      <c r="F304" s="246">
        <v>0.9</v>
      </c>
      <c r="G304" s="354"/>
      <c r="H304" s="354" t="s">
        <v>4645</v>
      </c>
      <c r="J304" s="535"/>
      <c r="K304" s="535"/>
      <c r="L304" s="535"/>
      <c r="N304" s="1290"/>
    </row>
    <row r="305" spans="1:14" ht="30" customHeight="1">
      <c r="A305" s="257" t="s">
        <v>2202</v>
      </c>
      <c r="B305" s="1037" t="s">
        <v>349</v>
      </c>
      <c r="C305" s="1040" t="s">
        <v>2208</v>
      </c>
      <c r="D305" s="1041" t="s">
        <v>6095</v>
      </c>
      <c r="E305" s="246">
        <v>0.78</v>
      </c>
      <c r="F305" s="246">
        <v>0.9</v>
      </c>
      <c r="G305" s="354"/>
      <c r="H305" s="354" t="s">
        <v>4645</v>
      </c>
      <c r="J305" s="535"/>
      <c r="K305" s="535"/>
      <c r="L305" s="535"/>
      <c r="N305" s="1290"/>
    </row>
    <row r="306" spans="1:14" ht="30" customHeight="1">
      <c r="A306" s="257" t="s">
        <v>2202</v>
      </c>
      <c r="B306" s="1037" t="s">
        <v>349</v>
      </c>
      <c r="C306" s="1040" t="s">
        <v>2209</v>
      </c>
      <c r="D306" s="1041" t="s">
        <v>6096</v>
      </c>
      <c r="E306" s="246">
        <v>1.7</v>
      </c>
      <c r="F306" s="246">
        <v>0.9</v>
      </c>
      <c r="G306" s="354"/>
      <c r="H306" s="354" t="s">
        <v>4646</v>
      </c>
      <c r="J306" s="535"/>
      <c r="K306" s="535"/>
      <c r="L306" s="535"/>
      <c r="N306" s="1290"/>
    </row>
    <row r="307" spans="1:14" ht="30" customHeight="1">
      <c r="A307" s="257" t="s">
        <v>2202</v>
      </c>
      <c r="B307" s="1037" t="s">
        <v>349</v>
      </c>
      <c r="C307" s="1040" t="s">
        <v>2210</v>
      </c>
      <c r="D307" s="1041" t="s">
        <v>6097</v>
      </c>
      <c r="E307" s="246">
        <v>0.78</v>
      </c>
      <c r="F307" s="246">
        <v>0.9</v>
      </c>
      <c r="G307" s="354"/>
      <c r="H307" s="354" t="s">
        <v>4646</v>
      </c>
      <c r="J307" s="535"/>
      <c r="K307" s="535"/>
      <c r="L307" s="535"/>
      <c r="N307" s="1290"/>
    </row>
    <row r="308" spans="1:14" ht="30" customHeight="1">
      <c r="A308" s="257" t="s">
        <v>2202</v>
      </c>
      <c r="B308" s="1037" t="s">
        <v>349</v>
      </c>
      <c r="C308" s="1040" t="s">
        <v>2211</v>
      </c>
      <c r="D308" s="1041" t="s">
        <v>6098</v>
      </c>
      <c r="E308" s="246">
        <v>1.54</v>
      </c>
      <c r="F308" s="246">
        <v>0.9</v>
      </c>
      <c r="G308" s="354"/>
      <c r="H308" s="354" t="s">
        <v>4646</v>
      </c>
      <c r="J308" s="535"/>
      <c r="K308" s="535"/>
      <c r="L308" s="535"/>
      <c r="N308" s="1290"/>
    </row>
    <row r="309" spans="1:14" ht="30" customHeight="1">
      <c r="A309" s="257" t="s">
        <v>2202</v>
      </c>
      <c r="B309" s="1037" t="s">
        <v>349</v>
      </c>
      <c r="C309" s="1040" t="s">
        <v>2212</v>
      </c>
      <c r="D309" s="1041" t="s">
        <v>533</v>
      </c>
      <c r="E309" s="246">
        <v>0.75</v>
      </c>
      <c r="F309" s="246">
        <v>0.91</v>
      </c>
      <c r="G309" s="354"/>
      <c r="H309" s="354" t="s">
        <v>4645</v>
      </c>
      <c r="J309" s="535"/>
      <c r="K309" s="535"/>
      <c r="L309" s="535"/>
      <c r="N309" s="1290"/>
    </row>
    <row r="310" spans="1:14" ht="30" customHeight="1">
      <c r="A310" s="257" t="s">
        <v>2202</v>
      </c>
      <c r="B310" s="1037" t="s">
        <v>349</v>
      </c>
      <c r="C310" s="1040" t="s">
        <v>2213</v>
      </c>
      <c r="D310" s="1041" t="s">
        <v>534</v>
      </c>
      <c r="E310" s="246">
        <v>0.89</v>
      </c>
      <c r="F310" s="246">
        <v>0.9</v>
      </c>
      <c r="G310" s="354"/>
      <c r="H310" s="354" t="s">
        <v>4646</v>
      </c>
      <c r="J310" s="535"/>
      <c r="K310" s="535"/>
      <c r="L310" s="535"/>
      <c r="N310" s="1290"/>
    </row>
    <row r="311" spans="1:14" ht="30" customHeight="1">
      <c r="A311" s="257" t="s">
        <v>2202</v>
      </c>
      <c r="B311" s="1037" t="s">
        <v>349</v>
      </c>
      <c r="C311" s="1040" t="s">
        <v>2214</v>
      </c>
      <c r="D311" s="1041" t="s">
        <v>446</v>
      </c>
      <c r="E311" s="246">
        <v>0.53</v>
      </c>
      <c r="F311" s="246">
        <v>0.9</v>
      </c>
      <c r="G311" s="354"/>
      <c r="H311" s="354" t="s">
        <v>4646</v>
      </c>
      <c r="J311" s="535"/>
      <c r="K311" s="535"/>
      <c r="L311" s="535"/>
      <c r="N311" s="1290"/>
    </row>
    <row r="312" spans="1:14" ht="30" customHeight="1">
      <c r="A312" s="257" t="s">
        <v>2202</v>
      </c>
      <c r="B312" s="1037" t="s">
        <v>349</v>
      </c>
      <c r="C312" s="1040" t="s">
        <v>2215</v>
      </c>
      <c r="D312" s="1041" t="s">
        <v>6099</v>
      </c>
      <c r="E312" s="246">
        <v>4.07</v>
      </c>
      <c r="F312" s="246">
        <v>1</v>
      </c>
      <c r="G312" s="354"/>
      <c r="H312" s="354" t="s">
        <v>4646</v>
      </c>
      <c r="J312" s="535"/>
      <c r="K312" s="535"/>
      <c r="L312" s="535"/>
      <c r="N312" s="1290"/>
    </row>
    <row r="313" spans="1:14" ht="30" customHeight="1">
      <c r="A313" s="257" t="s">
        <v>2202</v>
      </c>
      <c r="B313" s="1037" t="s">
        <v>349</v>
      </c>
      <c r="C313" s="1040" t="s">
        <v>2216</v>
      </c>
      <c r="D313" s="1041" t="s">
        <v>6333</v>
      </c>
      <c r="E313" s="246">
        <v>1</v>
      </c>
      <c r="F313" s="246">
        <v>0.91</v>
      </c>
      <c r="G313" s="354"/>
      <c r="H313" s="354" t="s">
        <v>4646</v>
      </c>
      <c r="J313" s="535"/>
      <c r="K313" s="535"/>
      <c r="L313" s="535"/>
      <c r="N313" s="1290"/>
    </row>
    <row r="314" spans="1:14" ht="30" customHeight="1">
      <c r="A314" s="257" t="s">
        <v>2217</v>
      </c>
      <c r="B314" s="1037" t="s">
        <v>354</v>
      </c>
      <c r="C314" s="1040" t="s">
        <v>2218</v>
      </c>
      <c r="D314" s="1041" t="s">
        <v>355</v>
      </c>
      <c r="E314" s="246">
        <v>2.0499999999999998</v>
      </c>
      <c r="F314" s="246">
        <v>0.93</v>
      </c>
      <c r="G314" s="354"/>
      <c r="H314" s="354" t="s">
        <v>4646</v>
      </c>
      <c r="J314" s="535"/>
      <c r="K314" s="535"/>
      <c r="L314" s="535"/>
      <c r="N314" s="1290"/>
    </row>
    <row r="315" spans="1:14" ht="30" customHeight="1">
      <c r="A315" s="257" t="s">
        <v>2217</v>
      </c>
      <c r="B315" s="1037" t="s">
        <v>354</v>
      </c>
      <c r="C315" s="1040" t="s">
        <v>2219</v>
      </c>
      <c r="D315" s="1041" t="s">
        <v>536</v>
      </c>
      <c r="E315" s="246">
        <v>1.54</v>
      </c>
      <c r="F315" s="246">
        <v>0.93</v>
      </c>
      <c r="G315" s="354"/>
      <c r="H315" s="354" t="s">
        <v>4646</v>
      </c>
      <c r="J315" s="535"/>
      <c r="K315" s="535"/>
      <c r="L315" s="535"/>
      <c r="N315" s="1290"/>
    </row>
    <row r="316" spans="1:14" ht="30" customHeight="1">
      <c r="A316" s="257" t="s">
        <v>2217</v>
      </c>
      <c r="B316" s="1037" t="s">
        <v>354</v>
      </c>
      <c r="C316" s="1040" t="s">
        <v>2220</v>
      </c>
      <c r="D316" s="1041" t="s">
        <v>537</v>
      </c>
      <c r="E316" s="246">
        <v>1.92</v>
      </c>
      <c r="F316" s="246">
        <v>0.93</v>
      </c>
      <c r="G316" s="354"/>
      <c r="H316" s="354" t="s">
        <v>4646</v>
      </c>
      <c r="J316" s="535"/>
      <c r="K316" s="535"/>
      <c r="L316" s="535"/>
      <c r="N316" s="1290"/>
    </row>
    <row r="317" spans="1:14" ht="30" customHeight="1">
      <c r="A317" s="257" t="s">
        <v>2217</v>
      </c>
      <c r="B317" s="1037" t="s">
        <v>354</v>
      </c>
      <c r="C317" s="1040" t="s">
        <v>2221</v>
      </c>
      <c r="D317" s="1041" t="s">
        <v>538</v>
      </c>
      <c r="E317" s="246">
        <v>2.56</v>
      </c>
      <c r="F317" s="246">
        <v>0.93</v>
      </c>
      <c r="G317" s="354"/>
      <c r="H317" s="354" t="s">
        <v>4645</v>
      </c>
      <c r="J317" s="535"/>
      <c r="K317" s="535"/>
      <c r="L317" s="535"/>
      <c r="N317" s="1290"/>
    </row>
    <row r="318" spans="1:14" ht="30" customHeight="1">
      <c r="A318" s="257" t="s">
        <v>2217</v>
      </c>
      <c r="B318" s="1037" t="s">
        <v>354</v>
      </c>
      <c r="C318" s="1040" t="s">
        <v>2222</v>
      </c>
      <c r="D318" s="1041" t="s">
        <v>539</v>
      </c>
      <c r="E318" s="246">
        <v>4.12</v>
      </c>
      <c r="F318" s="246">
        <v>0.93</v>
      </c>
      <c r="G318" s="354"/>
      <c r="H318" s="354" t="s">
        <v>4645</v>
      </c>
      <c r="J318" s="535"/>
      <c r="K318" s="535"/>
      <c r="L318" s="535"/>
      <c r="N318" s="1290"/>
    </row>
    <row r="319" spans="1:14" s="49" customFormat="1" ht="30" customHeight="1">
      <c r="A319" s="257" t="s">
        <v>2223</v>
      </c>
      <c r="B319" s="1037" t="s">
        <v>356</v>
      </c>
      <c r="C319" s="1040" t="s">
        <v>2224</v>
      </c>
      <c r="D319" s="1041" t="s">
        <v>357</v>
      </c>
      <c r="E319" s="246">
        <v>0.99</v>
      </c>
      <c r="F319" s="246">
        <v>0.9</v>
      </c>
      <c r="G319" s="354"/>
      <c r="H319" s="354" t="s">
        <v>4646</v>
      </c>
      <c r="J319" s="1289"/>
      <c r="K319" s="535"/>
      <c r="L319" s="535"/>
      <c r="N319" s="1290"/>
    </row>
    <row r="320" spans="1:14" ht="30" customHeight="1">
      <c r="A320" s="257" t="s">
        <v>2223</v>
      </c>
      <c r="B320" s="1037" t="s">
        <v>356</v>
      </c>
      <c r="C320" s="1040" t="s">
        <v>2225</v>
      </c>
      <c r="D320" s="1041" t="s">
        <v>540</v>
      </c>
      <c r="E320" s="246">
        <v>1.52</v>
      </c>
      <c r="F320" s="246">
        <v>0.93</v>
      </c>
      <c r="G320" s="354"/>
      <c r="H320" s="354" t="s">
        <v>4645</v>
      </c>
      <c r="J320" s="535"/>
      <c r="K320" s="535"/>
      <c r="L320" s="535"/>
      <c r="N320" s="1290"/>
    </row>
    <row r="321" spans="1:14" ht="30" customHeight="1">
      <c r="A321" s="257" t="s">
        <v>2223</v>
      </c>
      <c r="B321" s="1037" t="s">
        <v>356</v>
      </c>
      <c r="C321" s="1040" t="s">
        <v>2226</v>
      </c>
      <c r="D321" s="1041" t="s">
        <v>6100</v>
      </c>
      <c r="E321" s="246">
        <v>0.69</v>
      </c>
      <c r="F321" s="246">
        <v>0.93</v>
      </c>
      <c r="G321" s="354"/>
      <c r="H321" s="354" t="s">
        <v>4645</v>
      </c>
      <c r="J321" s="535"/>
      <c r="K321" s="535"/>
      <c r="L321" s="535"/>
      <c r="N321" s="1290"/>
    </row>
    <row r="322" spans="1:14" ht="30" customHeight="1">
      <c r="A322" s="257" t="s">
        <v>2223</v>
      </c>
      <c r="B322" s="1037" t="s">
        <v>356</v>
      </c>
      <c r="C322" s="1040" t="s">
        <v>2227</v>
      </c>
      <c r="D322" s="1041" t="s">
        <v>358</v>
      </c>
      <c r="E322" s="246">
        <v>0.56000000000000005</v>
      </c>
      <c r="F322" s="246">
        <v>0.93</v>
      </c>
      <c r="G322" s="354"/>
      <c r="H322" s="354" t="s">
        <v>4645</v>
      </c>
      <c r="J322" s="535"/>
      <c r="K322" s="535"/>
      <c r="L322" s="535"/>
      <c r="N322" s="1290"/>
    </row>
    <row r="323" spans="1:14" ht="30" customHeight="1">
      <c r="A323" s="257" t="s">
        <v>2223</v>
      </c>
      <c r="B323" s="1037" t="s">
        <v>356</v>
      </c>
      <c r="C323" s="1040" t="s">
        <v>2228</v>
      </c>
      <c r="D323" s="1041" t="s">
        <v>359</v>
      </c>
      <c r="E323" s="246">
        <v>0.74</v>
      </c>
      <c r="F323" s="246">
        <v>0.93</v>
      </c>
      <c r="G323" s="354"/>
      <c r="H323" s="354" t="s">
        <v>4645</v>
      </c>
      <c r="J323" s="535"/>
      <c r="K323" s="535"/>
      <c r="L323" s="535"/>
      <c r="N323" s="1290"/>
    </row>
    <row r="324" spans="1:14" ht="30" customHeight="1">
      <c r="A324" s="257" t="s">
        <v>2223</v>
      </c>
      <c r="B324" s="1037" t="s">
        <v>356</v>
      </c>
      <c r="C324" s="1040" t="s">
        <v>2229</v>
      </c>
      <c r="D324" s="1041" t="s">
        <v>360</v>
      </c>
      <c r="E324" s="246">
        <v>1.44</v>
      </c>
      <c r="F324" s="246">
        <v>0.93</v>
      </c>
      <c r="G324" s="354"/>
      <c r="H324" s="354" t="s">
        <v>4646</v>
      </c>
      <c r="J324" s="535"/>
      <c r="K324" s="535"/>
      <c r="L324" s="535"/>
      <c r="N324" s="1290"/>
    </row>
    <row r="325" spans="1:14" ht="30" customHeight="1">
      <c r="A325" s="257" t="s">
        <v>2223</v>
      </c>
      <c r="B325" s="1037" t="s">
        <v>356</v>
      </c>
      <c r="C325" s="1040" t="s">
        <v>2230</v>
      </c>
      <c r="D325" s="1041" t="s">
        <v>361</v>
      </c>
      <c r="E325" s="246">
        <v>7.07</v>
      </c>
      <c r="F325" s="246">
        <v>0.93</v>
      </c>
      <c r="G325" s="354"/>
      <c r="H325" s="354" t="s">
        <v>4646</v>
      </c>
      <c r="J325" s="535"/>
      <c r="K325" s="535"/>
      <c r="L325" s="535"/>
      <c r="N325" s="1290"/>
    </row>
    <row r="326" spans="1:14" ht="30" customHeight="1">
      <c r="A326" s="257" t="s">
        <v>2223</v>
      </c>
      <c r="B326" s="1037" t="s">
        <v>356</v>
      </c>
      <c r="C326" s="1040" t="s">
        <v>2231</v>
      </c>
      <c r="D326" s="1041" t="s">
        <v>542</v>
      </c>
      <c r="E326" s="246">
        <v>4.46</v>
      </c>
      <c r="F326" s="246">
        <v>0.9</v>
      </c>
      <c r="G326" s="354"/>
      <c r="H326" s="354" t="s">
        <v>4646</v>
      </c>
      <c r="J326" s="535"/>
      <c r="K326" s="535"/>
      <c r="L326" s="535"/>
      <c r="N326" s="1290"/>
    </row>
    <row r="327" spans="1:14" ht="30" customHeight="1">
      <c r="A327" s="257" t="s">
        <v>2223</v>
      </c>
      <c r="B327" s="1037" t="s">
        <v>356</v>
      </c>
      <c r="C327" s="1040" t="s">
        <v>2232</v>
      </c>
      <c r="D327" s="1041" t="s">
        <v>543</v>
      </c>
      <c r="E327" s="246">
        <v>0.79</v>
      </c>
      <c r="F327" s="246">
        <v>0.93</v>
      </c>
      <c r="G327" s="354"/>
      <c r="H327" s="354" t="s">
        <v>4646</v>
      </c>
      <c r="J327" s="535"/>
      <c r="K327" s="535"/>
      <c r="L327" s="535"/>
      <c r="N327" s="1290"/>
    </row>
    <row r="328" spans="1:14" ht="30" customHeight="1">
      <c r="A328" s="257" t="s">
        <v>2223</v>
      </c>
      <c r="B328" s="1037" t="s">
        <v>356</v>
      </c>
      <c r="C328" s="1040" t="s">
        <v>2233</v>
      </c>
      <c r="D328" s="1041" t="s">
        <v>6101</v>
      </c>
      <c r="E328" s="246">
        <v>0.93</v>
      </c>
      <c r="F328" s="246">
        <v>0.93</v>
      </c>
      <c r="G328" s="354"/>
      <c r="H328" s="354" t="s">
        <v>4646</v>
      </c>
      <c r="J328" s="535"/>
      <c r="K328" s="535"/>
      <c r="L328" s="535"/>
      <c r="N328" s="1290"/>
    </row>
    <row r="329" spans="1:14" ht="30" customHeight="1">
      <c r="A329" s="257" t="s">
        <v>2223</v>
      </c>
      <c r="B329" s="1037" t="s">
        <v>356</v>
      </c>
      <c r="C329" s="1040" t="s">
        <v>2234</v>
      </c>
      <c r="D329" s="1041" t="s">
        <v>6102</v>
      </c>
      <c r="E329" s="246">
        <v>1.37</v>
      </c>
      <c r="F329" s="246">
        <v>0.93</v>
      </c>
      <c r="G329" s="354"/>
      <c r="H329" s="354" t="s">
        <v>4646</v>
      </c>
      <c r="J329" s="535"/>
      <c r="K329" s="535"/>
      <c r="L329" s="535"/>
      <c r="N329" s="1290"/>
    </row>
    <row r="330" spans="1:14" ht="30" customHeight="1">
      <c r="A330" s="257" t="s">
        <v>2223</v>
      </c>
      <c r="B330" s="1037" t="s">
        <v>356</v>
      </c>
      <c r="C330" s="1040" t="s">
        <v>2235</v>
      </c>
      <c r="D330" s="1041" t="s">
        <v>6103</v>
      </c>
      <c r="E330" s="246">
        <v>2.42</v>
      </c>
      <c r="F330" s="246">
        <v>0.93</v>
      </c>
      <c r="G330" s="354"/>
      <c r="H330" s="354" t="s">
        <v>4645</v>
      </c>
      <c r="J330" s="535"/>
      <c r="K330" s="535"/>
      <c r="L330" s="535"/>
      <c r="N330" s="1290"/>
    </row>
    <row r="331" spans="1:14" ht="30" customHeight="1">
      <c r="A331" s="257" t="s">
        <v>2223</v>
      </c>
      <c r="B331" s="1037" t="s">
        <v>356</v>
      </c>
      <c r="C331" s="1040" t="s">
        <v>2236</v>
      </c>
      <c r="D331" s="1041" t="s">
        <v>6104</v>
      </c>
      <c r="E331" s="246">
        <v>3.15</v>
      </c>
      <c r="F331" s="246">
        <v>0.93</v>
      </c>
      <c r="G331" s="354"/>
      <c r="H331" s="354" t="s">
        <v>4645</v>
      </c>
      <c r="J331" s="535"/>
      <c r="K331" s="535"/>
      <c r="L331" s="535"/>
      <c r="N331" s="1290"/>
    </row>
    <row r="332" spans="1:14" ht="30" customHeight="1">
      <c r="A332" s="257" t="s">
        <v>2237</v>
      </c>
      <c r="B332" s="1037" t="s">
        <v>362</v>
      </c>
      <c r="C332" s="1040" t="s">
        <v>2238</v>
      </c>
      <c r="D332" s="1041" t="s">
        <v>535</v>
      </c>
      <c r="E332" s="246">
        <v>0.86</v>
      </c>
      <c r="F332" s="246">
        <v>0.9</v>
      </c>
      <c r="G332" s="354"/>
      <c r="H332" s="354" t="s">
        <v>4646</v>
      </c>
      <c r="J332" s="535"/>
      <c r="K332" s="535"/>
      <c r="L332" s="535"/>
      <c r="N332" s="1290"/>
    </row>
    <row r="333" spans="1:14" ht="30" customHeight="1">
      <c r="A333" s="257" t="s">
        <v>2237</v>
      </c>
      <c r="B333" s="1037" t="s">
        <v>362</v>
      </c>
      <c r="C333" s="1040" t="s">
        <v>2239</v>
      </c>
      <c r="D333" s="1041" t="s">
        <v>664</v>
      </c>
      <c r="E333" s="246">
        <v>0.49</v>
      </c>
      <c r="F333" s="246">
        <v>0.91</v>
      </c>
      <c r="G333" s="354"/>
      <c r="H333" s="354" t="s">
        <v>4646</v>
      </c>
      <c r="J333" s="535"/>
      <c r="K333" s="535"/>
      <c r="L333" s="535"/>
      <c r="N333" s="1290"/>
    </row>
    <row r="334" spans="1:14" ht="30" customHeight="1">
      <c r="A334" s="257" t="s">
        <v>2237</v>
      </c>
      <c r="B334" s="1037" t="s">
        <v>362</v>
      </c>
      <c r="C334" s="1040" t="s">
        <v>2240</v>
      </c>
      <c r="D334" s="1041" t="s">
        <v>363</v>
      </c>
      <c r="E334" s="246">
        <v>0.64</v>
      </c>
      <c r="F334" s="246">
        <v>0.91</v>
      </c>
      <c r="G334" s="354"/>
      <c r="H334" s="354" t="s">
        <v>4646</v>
      </c>
      <c r="J334" s="535"/>
      <c r="K334" s="535"/>
      <c r="L334" s="535"/>
      <c r="N334" s="1290"/>
    </row>
    <row r="335" spans="1:14" ht="30" customHeight="1">
      <c r="A335" s="257" t="s">
        <v>2237</v>
      </c>
      <c r="B335" s="1037" t="s">
        <v>362</v>
      </c>
      <c r="C335" s="1040" t="s">
        <v>2241</v>
      </c>
      <c r="D335" s="1041" t="s">
        <v>364</v>
      </c>
      <c r="E335" s="246">
        <v>0.73</v>
      </c>
      <c r="F335" s="246">
        <v>0.9</v>
      </c>
      <c r="G335" s="354"/>
      <c r="H335" s="354" t="s">
        <v>4645</v>
      </c>
      <c r="J335" s="535"/>
      <c r="K335" s="535"/>
      <c r="L335" s="535"/>
      <c r="N335" s="1290"/>
    </row>
    <row r="336" spans="1:14" ht="30" customHeight="1">
      <c r="A336" s="257" t="s">
        <v>2237</v>
      </c>
      <c r="B336" s="1037" t="s">
        <v>362</v>
      </c>
      <c r="C336" s="1040" t="s">
        <v>2242</v>
      </c>
      <c r="D336" s="1041" t="s">
        <v>548</v>
      </c>
      <c r="E336" s="246">
        <v>0.67</v>
      </c>
      <c r="F336" s="246">
        <v>0.9</v>
      </c>
      <c r="G336" s="354"/>
      <c r="H336" s="354" t="s">
        <v>4646</v>
      </c>
      <c r="J336" s="535"/>
      <c r="K336" s="535"/>
      <c r="L336" s="535"/>
      <c r="N336" s="1290"/>
    </row>
    <row r="337" spans="1:14" ht="30" customHeight="1">
      <c r="A337" s="257" t="s">
        <v>2237</v>
      </c>
      <c r="B337" s="1037" t="s">
        <v>362</v>
      </c>
      <c r="C337" s="1040" t="s">
        <v>2243</v>
      </c>
      <c r="D337" s="1041" t="s">
        <v>665</v>
      </c>
      <c r="E337" s="246">
        <v>1.2</v>
      </c>
      <c r="F337" s="246">
        <v>0.8</v>
      </c>
      <c r="G337" s="354"/>
      <c r="H337" s="354" t="s">
        <v>4646</v>
      </c>
      <c r="J337" s="535"/>
      <c r="K337" s="535"/>
      <c r="L337" s="535"/>
      <c r="N337" s="1290"/>
    </row>
    <row r="338" spans="1:14" ht="30" customHeight="1">
      <c r="A338" s="257" t="s">
        <v>2237</v>
      </c>
      <c r="B338" s="1037" t="s">
        <v>362</v>
      </c>
      <c r="C338" s="1040" t="s">
        <v>2244</v>
      </c>
      <c r="D338" s="1041" t="s">
        <v>549</v>
      </c>
      <c r="E338" s="246">
        <v>1.42</v>
      </c>
      <c r="F338" s="246">
        <v>0.8</v>
      </c>
      <c r="G338" s="354"/>
      <c r="H338" s="354" t="s">
        <v>4646</v>
      </c>
      <c r="J338" s="535"/>
      <c r="K338" s="535"/>
      <c r="L338" s="535"/>
      <c r="N338" s="1290"/>
    </row>
    <row r="339" spans="1:14" ht="30" customHeight="1">
      <c r="A339" s="257" t="s">
        <v>2237</v>
      </c>
      <c r="B339" s="1037" t="s">
        <v>362</v>
      </c>
      <c r="C339" s="1040" t="s">
        <v>2245</v>
      </c>
      <c r="D339" s="1041" t="s">
        <v>550</v>
      </c>
      <c r="E339" s="246">
        <v>2.31</v>
      </c>
      <c r="F339" s="246">
        <v>0.88</v>
      </c>
      <c r="G339" s="354"/>
      <c r="H339" s="354" t="s">
        <v>4645</v>
      </c>
      <c r="J339" s="535"/>
      <c r="K339" s="535"/>
      <c r="L339" s="535"/>
      <c r="N339" s="1290"/>
    </row>
    <row r="340" spans="1:14" ht="30" customHeight="1">
      <c r="A340" s="257" t="s">
        <v>2237</v>
      </c>
      <c r="B340" s="1037" t="s">
        <v>362</v>
      </c>
      <c r="C340" s="1040" t="s">
        <v>2246</v>
      </c>
      <c r="D340" s="1041" t="s">
        <v>551</v>
      </c>
      <c r="E340" s="246">
        <v>3.12</v>
      </c>
      <c r="F340" s="246">
        <v>0.88</v>
      </c>
      <c r="G340" s="354"/>
      <c r="H340" s="354" t="s">
        <v>4645</v>
      </c>
      <c r="J340" s="535"/>
      <c r="K340" s="535"/>
      <c r="L340" s="535"/>
      <c r="N340" s="1290"/>
    </row>
    <row r="341" spans="1:14" ht="30" customHeight="1">
      <c r="A341" s="257" t="s">
        <v>2237</v>
      </c>
      <c r="B341" s="1037" t="s">
        <v>362</v>
      </c>
      <c r="C341" s="1040" t="s">
        <v>2247</v>
      </c>
      <c r="D341" s="1041" t="s">
        <v>552</v>
      </c>
      <c r="E341" s="246">
        <v>1.08</v>
      </c>
      <c r="F341" s="246">
        <v>0.88</v>
      </c>
      <c r="G341" s="354"/>
      <c r="H341" s="354" t="s">
        <v>4646</v>
      </c>
      <c r="J341" s="535"/>
      <c r="K341" s="535"/>
      <c r="L341" s="535"/>
      <c r="N341" s="1290"/>
    </row>
    <row r="342" spans="1:14" ht="30" customHeight="1">
      <c r="A342" s="257" t="s">
        <v>2237</v>
      </c>
      <c r="B342" s="1037" t="s">
        <v>362</v>
      </c>
      <c r="C342" s="1040" t="s">
        <v>2248</v>
      </c>
      <c r="D342" s="1041" t="s">
        <v>553</v>
      </c>
      <c r="E342" s="246">
        <v>1.1200000000000001</v>
      </c>
      <c r="F342" s="246">
        <v>0.88</v>
      </c>
      <c r="G342" s="354"/>
      <c r="H342" s="354" t="s">
        <v>4646</v>
      </c>
      <c r="J342" s="535"/>
      <c r="K342" s="535"/>
      <c r="L342" s="535"/>
      <c r="N342" s="1290"/>
    </row>
    <row r="343" spans="1:14" ht="30" customHeight="1">
      <c r="A343" s="257" t="s">
        <v>2237</v>
      </c>
      <c r="B343" s="1037" t="s">
        <v>362</v>
      </c>
      <c r="C343" s="1040" t="s">
        <v>2249</v>
      </c>
      <c r="D343" s="1041" t="s">
        <v>554</v>
      </c>
      <c r="E343" s="246">
        <v>1.62</v>
      </c>
      <c r="F343" s="246">
        <v>0.88</v>
      </c>
      <c r="G343" s="354"/>
      <c r="H343" s="354" t="s">
        <v>4646</v>
      </c>
      <c r="J343" s="535"/>
      <c r="K343" s="535"/>
      <c r="L343" s="535"/>
      <c r="N343" s="1290"/>
    </row>
    <row r="344" spans="1:14" ht="30" customHeight="1">
      <c r="A344" s="257" t="s">
        <v>2237</v>
      </c>
      <c r="B344" s="1037" t="s">
        <v>362</v>
      </c>
      <c r="C344" s="1040" t="s">
        <v>2250</v>
      </c>
      <c r="D344" s="1041" t="s">
        <v>555</v>
      </c>
      <c r="E344" s="246">
        <v>1.95</v>
      </c>
      <c r="F344" s="246">
        <v>0.93</v>
      </c>
      <c r="G344" s="354"/>
      <c r="H344" s="354" t="s">
        <v>4646</v>
      </c>
      <c r="J344" s="535"/>
      <c r="K344" s="535"/>
      <c r="L344" s="535"/>
      <c r="N344" s="1290"/>
    </row>
    <row r="345" spans="1:14" ht="30" customHeight="1">
      <c r="A345" s="257" t="s">
        <v>2237</v>
      </c>
      <c r="B345" s="1037" t="s">
        <v>362</v>
      </c>
      <c r="C345" s="1040" t="s">
        <v>2251</v>
      </c>
      <c r="D345" s="1041" t="s">
        <v>556</v>
      </c>
      <c r="E345" s="246">
        <v>2.14</v>
      </c>
      <c r="F345" s="246">
        <v>0.93</v>
      </c>
      <c r="G345" s="354"/>
      <c r="H345" s="354" t="s">
        <v>4646</v>
      </c>
      <c r="J345" s="535"/>
      <c r="K345" s="535"/>
      <c r="L345" s="535"/>
      <c r="N345" s="1290"/>
    </row>
    <row r="346" spans="1:14" ht="30" customHeight="1">
      <c r="A346" s="257" t="s">
        <v>2237</v>
      </c>
      <c r="B346" s="1037" t="s">
        <v>362</v>
      </c>
      <c r="C346" s="1040" t="s">
        <v>2252</v>
      </c>
      <c r="D346" s="1041" t="s">
        <v>557</v>
      </c>
      <c r="E346" s="246">
        <v>4.13</v>
      </c>
      <c r="F346" s="246">
        <v>0.93</v>
      </c>
      <c r="G346" s="354"/>
      <c r="H346" s="354" t="s">
        <v>4645</v>
      </c>
      <c r="J346" s="535"/>
      <c r="K346" s="535"/>
      <c r="L346" s="535"/>
      <c r="N346" s="1290"/>
    </row>
    <row r="347" spans="1:14" ht="30" customHeight="1">
      <c r="A347" s="257" t="s">
        <v>2237</v>
      </c>
      <c r="B347" s="1037" t="s">
        <v>362</v>
      </c>
      <c r="C347" s="1040" t="s">
        <v>5445</v>
      </c>
      <c r="D347" s="1041" t="s">
        <v>5446</v>
      </c>
      <c r="E347" s="246">
        <v>4.7</v>
      </c>
      <c r="F347" s="246">
        <v>0.93</v>
      </c>
      <c r="G347" s="354">
        <v>0.20130000000000001</v>
      </c>
      <c r="H347" s="354" t="s">
        <v>4646</v>
      </c>
      <c r="J347" s="535"/>
      <c r="K347" s="535"/>
      <c r="L347" s="535"/>
      <c r="N347" s="1290"/>
    </row>
    <row r="348" spans="1:14" ht="30" customHeight="1">
      <c r="A348" s="257" t="s">
        <v>2253</v>
      </c>
      <c r="B348" s="1037" t="s">
        <v>365</v>
      </c>
      <c r="C348" s="1040" t="s">
        <v>2254</v>
      </c>
      <c r="D348" s="1041" t="s">
        <v>558</v>
      </c>
      <c r="E348" s="246">
        <v>0.61</v>
      </c>
      <c r="F348" s="246">
        <v>0.91</v>
      </c>
      <c r="G348" s="354"/>
      <c r="H348" s="354" t="s">
        <v>4646</v>
      </c>
      <c r="J348" s="535"/>
      <c r="K348" s="535"/>
      <c r="L348" s="535"/>
      <c r="N348" s="1290"/>
    </row>
    <row r="349" spans="1:14" ht="30" customHeight="1">
      <c r="A349" s="257" t="s">
        <v>2253</v>
      </c>
      <c r="B349" s="1037" t="s">
        <v>365</v>
      </c>
      <c r="C349" s="1040" t="s">
        <v>2255</v>
      </c>
      <c r="D349" s="1041" t="s">
        <v>6105</v>
      </c>
      <c r="E349" s="246">
        <v>0.55000000000000004</v>
      </c>
      <c r="F349" s="246">
        <v>0.87</v>
      </c>
      <c r="G349" s="354"/>
      <c r="H349" s="354" t="s">
        <v>4645</v>
      </c>
      <c r="J349" s="535"/>
      <c r="K349" s="535"/>
      <c r="L349" s="535"/>
      <c r="N349" s="1290"/>
    </row>
    <row r="350" spans="1:14" ht="30" customHeight="1">
      <c r="A350" s="257" t="s">
        <v>2253</v>
      </c>
      <c r="B350" s="1037" t="s">
        <v>365</v>
      </c>
      <c r="C350" s="1040" t="s">
        <v>2256</v>
      </c>
      <c r="D350" s="1041" t="s">
        <v>6106</v>
      </c>
      <c r="E350" s="246">
        <v>0.71</v>
      </c>
      <c r="F350" s="246">
        <v>0.85</v>
      </c>
      <c r="G350" s="354"/>
      <c r="H350" s="354" t="s">
        <v>4646</v>
      </c>
      <c r="J350" s="535"/>
      <c r="K350" s="535"/>
      <c r="L350" s="535"/>
      <c r="N350" s="1290"/>
    </row>
    <row r="351" spans="1:14" ht="30" customHeight="1">
      <c r="A351" s="257" t="s">
        <v>2253</v>
      </c>
      <c r="B351" s="1037" t="s">
        <v>365</v>
      </c>
      <c r="C351" s="1040" t="s">
        <v>2257</v>
      </c>
      <c r="D351" s="1041" t="s">
        <v>6107</v>
      </c>
      <c r="E351" s="246">
        <v>1.38</v>
      </c>
      <c r="F351" s="246">
        <v>0.85</v>
      </c>
      <c r="G351" s="354"/>
      <c r="H351" s="354" t="s">
        <v>4646</v>
      </c>
      <c r="J351" s="535"/>
      <c r="K351" s="535"/>
      <c r="L351" s="535"/>
      <c r="N351" s="1290"/>
    </row>
    <row r="352" spans="1:14" ht="30" customHeight="1">
      <c r="A352" s="257" t="s">
        <v>2253</v>
      </c>
      <c r="B352" s="1037" t="s">
        <v>365</v>
      </c>
      <c r="C352" s="1040" t="s">
        <v>2258</v>
      </c>
      <c r="D352" s="1041" t="s">
        <v>6108</v>
      </c>
      <c r="E352" s="246">
        <v>2.41</v>
      </c>
      <c r="F352" s="246">
        <v>0.85</v>
      </c>
      <c r="G352" s="354"/>
      <c r="H352" s="354" t="s">
        <v>4646</v>
      </c>
      <c r="J352" s="535"/>
      <c r="K352" s="535"/>
      <c r="L352" s="535"/>
      <c r="N352" s="1290"/>
    </row>
    <row r="353" spans="1:14" ht="30" customHeight="1">
      <c r="A353" s="257" t="s">
        <v>2253</v>
      </c>
      <c r="B353" s="1037" t="s">
        <v>365</v>
      </c>
      <c r="C353" s="1040" t="s">
        <v>2259</v>
      </c>
      <c r="D353" s="1041" t="s">
        <v>563</v>
      </c>
      <c r="E353" s="246">
        <v>1.43</v>
      </c>
      <c r="F353" s="246">
        <v>0.93</v>
      </c>
      <c r="G353" s="354"/>
      <c r="H353" s="354" t="s">
        <v>4646</v>
      </c>
      <c r="J353" s="535"/>
      <c r="K353" s="535"/>
      <c r="L353" s="535"/>
      <c r="N353" s="1290"/>
    </row>
    <row r="354" spans="1:14" ht="30" customHeight="1">
      <c r="A354" s="257" t="s">
        <v>2253</v>
      </c>
      <c r="B354" s="1037" t="s">
        <v>365</v>
      </c>
      <c r="C354" s="1040" t="s">
        <v>2260</v>
      </c>
      <c r="D354" s="1041" t="s">
        <v>564</v>
      </c>
      <c r="E354" s="246">
        <v>1.83</v>
      </c>
      <c r="F354" s="246">
        <v>0.93</v>
      </c>
      <c r="G354" s="354"/>
      <c r="H354" s="354" t="s">
        <v>4646</v>
      </c>
      <c r="J354" s="535"/>
      <c r="K354" s="535"/>
      <c r="L354" s="535"/>
      <c r="N354" s="1290"/>
    </row>
    <row r="355" spans="1:14" ht="30" customHeight="1">
      <c r="A355" s="257" t="s">
        <v>2253</v>
      </c>
      <c r="B355" s="1037" t="s">
        <v>365</v>
      </c>
      <c r="C355" s="1040" t="s">
        <v>2261</v>
      </c>
      <c r="D355" s="1041" t="s">
        <v>565</v>
      </c>
      <c r="E355" s="246">
        <v>2.16</v>
      </c>
      <c r="F355" s="246">
        <v>0.93</v>
      </c>
      <c r="G355" s="354"/>
      <c r="H355" s="354" t="s">
        <v>4646</v>
      </c>
      <c r="J355" s="535"/>
      <c r="K355" s="535"/>
      <c r="L355" s="535"/>
      <c r="N355" s="1290"/>
    </row>
    <row r="356" spans="1:14" ht="30" customHeight="1">
      <c r="A356" s="257" t="s">
        <v>2253</v>
      </c>
      <c r="B356" s="1037" t="s">
        <v>365</v>
      </c>
      <c r="C356" s="1040" t="s">
        <v>2262</v>
      </c>
      <c r="D356" s="1041" t="s">
        <v>6109</v>
      </c>
      <c r="E356" s="246">
        <v>1.81</v>
      </c>
      <c r="F356" s="246">
        <v>0.93</v>
      </c>
      <c r="G356" s="354"/>
      <c r="H356" s="354" t="s">
        <v>4645</v>
      </c>
      <c r="J356" s="535"/>
      <c r="K356" s="535"/>
      <c r="L356" s="535"/>
      <c r="N356" s="1290"/>
    </row>
    <row r="357" spans="1:14" ht="30" customHeight="1">
      <c r="A357" s="257" t="s">
        <v>2253</v>
      </c>
      <c r="B357" s="1037" t="s">
        <v>365</v>
      </c>
      <c r="C357" s="1040" t="s">
        <v>2263</v>
      </c>
      <c r="D357" s="1041" t="s">
        <v>6110</v>
      </c>
      <c r="E357" s="246">
        <v>2.67</v>
      </c>
      <c r="F357" s="246">
        <v>0.93</v>
      </c>
      <c r="G357" s="354"/>
      <c r="H357" s="354" t="s">
        <v>4645</v>
      </c>
      <c r="J357" s="535"/>
      <c r="K357" s="535"/>
      <c r="L357" s="535"/>
      <c r="N357" s="1290"/>
    </row>
    <row r="358" spans="1:14" ht="30" customHeight="1">
      <c r="A358" s="257" t="s">
        <v>2253</v>
      </c>
      <c r="B358" s="1037" t="s">
        <v>365</v>
      </c>
      <c r="C358" s="1040" t="s">
        <v>2264</v>
      </c>
      <c r="D358" s="1041" t="s">
        <v>6111</v>
      </c>
      <c r="E358" s="246">
        <v>0.73</v>
      </c>
      <c r="F358" s="246">
        <v>0.92</v>
      </c>
      <c r="G358" s="354"/>
      <c r="H358" s="354" t="s">
        <v>4646</v>
      </c>
      <c r="J358" s="535"/>
      <c r="K358" s="535"/>
      <c r="L358" s="535"/>
      <c r="N358" s="1290"/>
    </row>
    <row r="359" spans="1:14" ht="30" customHeight="1">
      <c r="A359" s="257" t="s">
        <v>2253</v>
      </c>
      <c r="B359" s="1037" t="s">
        <v>365</v>
      </c>
      <c r="C359" s="1040" t="s">
        <v>2265</v>
      </c>
      <c r="D359" s="1041" t="s">
        <v>568</v>
      </c>
      <c r="E359" s="246">
        <v>0.76</v>
      </c>
      <c r="F359" s="246">
        <v>0.9</v>
      </c>
      <c r="G359" s="354"/>
      <c r="H359" s="354" t="s">
        <v>4645</v>
      </c>
      <c r="J359" s="535"/>
      <c r="K359" s="535"/>
      <c r="L359" s="535"/>
      <c r="N359" s="1290"/>
    </row>
    <row r="360" spans="1:14" ht="30" customHeight="1">
      <c r="A360" s="257" t="s">
        <v>2253</v>
      </c>
      <c r="B360" s="1037" t="s">
        <v>365</v>
      </c>
      <c r="C360" s="1040" t="s">
        <v>2266</v>
      </c>
      <c r="D360" s="1041" t="s">
        <v>667</v>
      </c>
      <c r="E360" s="246">
        <v>2.42</v>
      </c>
      <c r="F360" s="246">
        <v>0.93</v>
      </c>
      <c r="G360" s="354"/>
      <c r="H360" s="354" t="s">
        <v>4646</v>
      </c>
      <c r="J360" s="535"/>
      <c r="K360" s="535"/>
      <c r="L360" s="535"/>
      <c r="N360" s="1290"/>
    </row>
    <row r="361" spans="1:14" ht="30" customHeight="1">
      <c r="A361" s="257" t="s">
        <v>2253</v>
      </c>
      <c r="B361" s="1037" t="s">
        <v>365</v>
      </c>
      <c r="C361" s="1040" t="s">
        <v>2267</v>
      </c>
      <c r="D361" s="1041" t="s">
        <v>668</v>
      </c>
      <c r="E361" s="246">
        <v>3.51</v>
      </c>
      <c r="F361" s="246">
        <v>0.93</v>
      </c>
      <c r="G361" s="354"/>
      <c r="H361" s="354" t="s">
        <v>4646</v>
      </c>
      <c r="J361" s="535"/>
      <c r="K361" s="535"/>
      <c r="L361" s="535"/>
      <c r="N361" s="1290"/>
    </row>
    <row r="362" spans="1:14" ht="30" customHeight="1">
      <c r="A362" s="257" t="s">
        <v>2253</v>
      </c>
      <c r="B362" s="1037" t="s">
        <v>365</v>
      </c>
      <c r="C362" s="1040" t="s">
        <v>2268</v>
      </c>
      <c r="D362" s="1041" t="s">
        <v>669</v>
      </c>
      <c r="E362" s="246">
        <v>4.0199999999999996</v>
      </c>
      <c r="F362" s="246">
        <v>0.93</v>
      </c>
      <c r="G362" s="354"/>
      <c r="H362" s="354" t="s">
        <v>4646</v>
      </c>
      <c r="J362" s="535"/>
      <c r="K362" s="535"/>
      <c r="L362" s="535"/>
      <c r="N362" s="1290"/>
    </row>
    <row r="363" spans="1:14" ht="30" customHeight="1">
      <c r="A363" s="257" t="s">
        <v>2253</v>
      </c>
      <c r="B363" s="1037" t="s">
        <v>365</v>
      </c>
      <c r="C363" s="1040" t="s">
        <v>2269</v>
      </c>
      <c r="D363" s="1041" t="s">
        <v>366</v>
      </c>
      <c r="E363" s="246">
        <v>0.84</v>
      </c>
      <c r="F363" s="246">
        <v>0.9</v>
      </c>
      <c r="G363" s="354"/>
      <c r="H363" s="354" t="s">
        <v>4646</v>
      </c>
      <c r="J363" s="535"/>
      <c r="K363" s="535"/>
      <c r="L363" s="535"/>
      <c r="N363" s="1290"/>
    </row>
    <row r="364" spans="1:14" ht="30" customHeight="1">
      <c r="A364" s="257" t="s">
        <v>2253</v>
      </c>
      <c r="B364" s="1037" t="s">
        <v>365</v>
      </c>
      <c r="C364" s="1040" t="s">
        <v>2270</v>
      </c>
      <c r="D364" s="1041" t="s">
        <v>702</v>
      </c>
      <c r="E364" s="246">
        <v>0.5</v>
      </c>
      <c r="F364" s="246">
        <v>0.9</v>
      </c>
      <c r="G364" s="354"/>
      <c r="H364" s="354" t="s">
        <v>4646</v>
      </c>
      <c r="J364" s="535"/>
      <c r="K364" s="535"/>
      <c r="L364" s="535"/>
      <c r="N364" s="1290"/>
    </row>
    <row r="365" spans="1:14" ht="30" customHeight="1">
      <c r="A365" s="257" t="s">
        <v>2253</v>
      </c>
      <c r="B365" s="1037" t="s">
        <v>365</v>
      </c>
      <c r="C365" s="1040" t="s">
        <v>2271</v>
      </c>
      <c r="D365" s="1041" t="s">
        <v>367</v>
      </c>
      <c r="E365" s="246">
        <v>0.37</v>
      </c>
      <c r="F365" s="246">
        <v>0.8</v>
      </c>
      <c r="G365" s="354"/>
      <c r="H365" s="354" t="s">
        <v>4645</v>
      </c>
      <c r="J365" s="535"/>
      <c r="K365" s="535"/>
      <c r="L365" s="535"/>
      <c r="N365" s="1290"/>
    </row>
    <row r="366" spans="1:14" ht="30" customHeight="1">
      <c r="A366" s="257" t="s">
        <v>2253</v>
      </c>
      <c r="B366" s="1037" t="s">
        <v>365</v>
      </c>
      <c r="C366" s="1040" t="s">
        <v>2272</v>
      </c>
      <c r="D366" s="1041" t="s">
        <v>569</v>
      </c>
      <c r="E366" s="246">
        <v>1.19</v>
      </c>
      <c r="F366" s="246">
        <v>0.91</v>
      </c>
      <c r="G366" s="354"/>
      <c r="H366" s="354" t="s">
        <v>4646</v>
      </c>
      <c r="J366" s="535"/>
      <c r="K366" s="535"/>
      <c r="L366" s="535"/>
      <c r="N366" s="1290"/>
    </row>
    <row r="367" spans="1:14" ht="30" customHeight="1">
      <c r="A367" s="257" t="s">
        <v>2273</v>
      </c>
      <c r="B367" s="1037" t="s">
        <v>368</v>
      </c>
      <c r="C367" s="1040" t="s">
        <v>2274</v>
      </c>
      <c r="D367" s="1041" t="s">
        <v>6112</v>
      </c>
      <c r="E367" s="246">
        <v>1.1499999999999999</v>
      </c>
      <c r="F367" s="246">
        <v>0.91</v>
      </c>
      <c r="G367" s="354"/>
      <c r="H367" s="354" t="s">
        <v>4646</v>
      </c>
      <c r="J367" s="535"/>
      <c r="K367" s="535"/>
      <c r="L367" s="535"/>
      <c r="N367" s="1290"/>
    </row>
    <row r="368" spans="1:14" ht="30" customHeight="1">
      <c r="A368" s="257" t="s">
        <v>2273</v>
      </c>
      <c r="B368" s="1037" t="s">
        <v>368</v>
      </c>
      <c r="C368" s="1040" t="s">
        <v>2275</v>
      </c>
      <c r="D368" s="1041" t="s">
        <v>6113</v>
      </c>
      <c r="E368" s="246">
        <v>1.43</v>
      </c>
      <c r="F368" s="246">
        <v>0.91</v>
      </c>
      <c r="G368" s="354"/>
      <c r="H368" s="354" t="s">
        <v>4646</v>
      </c>
      <c r="J368" s="535"/>
      <c r="K368" s="535"/>
      <c r="L368" s="535"/>
      <c r="N368" s="1290"/>
    </row>
    <row r="369" spans="1:14" ht="30" customHeight="1">
      <c r="A369" s="257" t="s">
        <v>2273</v>
      </c>
      <c r="B369" s="1037" t="s">
        <v>368</v>
      </c>
      <c r="C369" s="1040" t="s">
        <v>2276</v>
      </c>
      <c r="D369" s="1041" t="s">
        <v>6114</v>
      </c>
      <c r="E369" s="246">
        <v>3</v>
      </c>
      <c r="F369" s="246">
        <v>0.91</v>
      </c>
      <c r="G369" s="354"/>
      <c r="H369" s="354" t="s">
        <v>4646</v>
      </c>
      <c r="J369" s="535"/>
      <c r="K369" s="535"/>
      <c r="L369" s="535"/>
      <c r="N369" s="1290"/>
    </row>
    <row r="370" spans="1:14" ht="30" customHeight="1">
      <c r="A370" s="257" t="s">
        <v>2273</v>
      </c>
      <c r="B370" s="1037" t="s">
        <v>368</v>
      </c>
      <c r="C370" s="1040" t="s">
        <v>2277</v>
      </c>
      <c r="D370" s="1041" t="s">
        <v>6115</v>
      </c>
      <c r="E370" s="246">
        <v>4.3</v>
      </c>
      <c r="F370" s="246">
        <v>0.93</v>
      </c>
      <c r="G370" s="354"/>
      <c r="H370" s="354" t="s">
        <v>4645</v>
      </c>
      <c r="J370" s="535"/>
      <c r="K370" s="535"/>
      <c r="L370" s="535"/>
      <c r="N370" s="1290"/>
    </row>
    <row r="371" spans="1:14" ht="30" customHeight="1">
      <c r="A371" s="257" t="s">
        <v>2273</v>
      </c>
      <c r="B371" s="1037" t="s">
        <v>368</v>
      </c>
      <c r="C371" s="1040" t="s">
        <v>2278</v>
      </c>
      <c r="D371" s="1041" t="s">
        <v>6116</v>
      </c>
      <c r="E371" s="246">
        <v>2.42</v>
      </c>
      <c r="F371" s="246">
        <v>0.93</v>
      </c>
      <c r="G371" s="354"/>
      <c r="H371" s="354" t="s">
        <v>4646</v>
      </c>
      <c r="J371" s="535"/>
      <c r="K371" s="535"/>
      <c r="L371" s="535"/>
      <c r="N371" s="1290"/>
    </row>
    <row r="372" spans="1:14" ht="30" customHeight="1">
      <c r="A372" s="257" t="s">
        <v>2273</v>
      </c>
      <c r="B372" s="1037" t="s">
        <v>368</v>
      </c>
      <c r="C372" s="1040" t="s">
        <v>2279</v>
      </c>
      <c r="D372" s="1041" t="s">
        <v>6117</v>
      </c>
      <c r="E372" s="246">
        <v>2.69</v>
      </c>
      <c r="F372" s="246">
        <v>0.93</v>
      </c>
      <c r="G372" s="354"/>
      <c r="H372" s="354" t="s">
        <v>4646</v>
      </c>
      <c r="J372" s="535"/>
      <c r="K372" s="535"/>
      <c r="L372" s="535"/>
      <c r="N372" s="1290"/>
    </row>
    <row r="373" spans="1:14" ht="30" customHeight="1">
      <c r="A373" s="257" t="s">
        <v>2273</v>
      </c>
      <c r="B373" s="1037" t="s">
        <v>368</v>
      </c>
      <c r="C373" s="1040" t="s">
        <v>2280</v>
      </c>
      <c r="D373" s="1041" t="s">
        <v>576</v>
      </c>
      <c r="E373" s="246">
        <v>4.12</v>
      </c>
      <c r="F373" s="246">
        <v>0.93</v>
      </c>
      <c r="G373" s="354"/>
      <c r="H373" s="354" t="s">
        <v>4646</v>
      </c>
      <c r="J373" s="535"/>
      <c r="K373" s="535"/>
      <c r="L373" s="535"/>
      <c r="N373" s="1290"/>
    </row>
    <row r="374" spans="1:14" ht="30" customHeight="1">
      <c r="A374" s="257" t="s">
        <v>2273</v>
      </c>
      <c r="B374" s="1037" t="s">
        <v>368</v>
      </c>
      <c r="C374" s="1040" t="s">
        <v>2281</v>
      </c>
      <c r="D374" s="1041" t="s">
        <v>577</v>
      </c>
      <c r="E374" s="246">
        <v>1.1599999999999999</v>
      </c>
      <c r="F374" s="246">
        <v>0.91</v>
      </c>
      <c r="G374" s="354"/>
      <c r="H374" s="354" t="s">
        <v>4646</v>
      </c>
      <c r="J374" s="535"/>
      <c r="K374" s="535"/>
      <c r="L374" s="535"/>
      <c r="N374" s="1290"/>
    </row>
    <row r="375" spans="1:14" ht="30" customHeight="1">
      <c r="A375" s="257" t="s">
        <v>2273</v>
      </c>
      <c r="B375" s="1037" t="s">
        <v>368</v>
      </c>
      <c r="C375" s="1040" t="s">
        <v>2282</v>
      </c>
      <c r="D375" s="1041" t="s">
        <v>578</v>
      </c>
      <c r="E375" s="246">
        <v>1.95</v>
      </c>
      <c r="F375" s="246">
        <v>0.93</v>
      </c>
      <c r="G375" s="354"/>
      <c r="H375" s="354" t="s">
        <v>4646</v>
      </c>
      <c r="J375" s="535"/>
      <c r="K375" s="535"/>
      <c r="L375" s="535"/>
      <c r="N375" s="1290"/>
    </row>
    <row r="376" spans="1:14" ht="30" customHeight="1">
      <c r="A376" s="257" t="s">
        <v>2273</v>
      </c>
      <c r="B376" s="1037" t="s">
        <v>368</v>
      </c>
      <c r="C376" s="1040" t="s">
        <v>2283</v>
      </c>
      <c r="D376" s="1041" t="s">
        <v>579</v>
      </c>
      <c r="E376" s="246">
        <v>2.46</v>
      </c>
      <c r="F376" s="246">
        <v>0.93</v>
      </c>
      <c r="G376" s="354"/>
      <c r="H376" s="354" t="s">
        <v>4645</v>
      </c>
      <c r="J376" s="535"/>
      <c r="K376" s="535"/>
      <c r="L376" s="535"/>
      <c r="N376" s="1290"/>
    </row>
    <row r="377" spans="1:14" ht="30" customHeight="1">
      <c r="A377" s="257" t="s">
        <v>2273</v>
      </c>
      <c r="B377" s="1037" t="s">
        <v>368</v>
      </c>
      <c r="C377" s="1040" t="s">
        <v>2284</v>
      </c>
      <c r="D377" s="1041" t="s">
        <v>5447</v>
      </c>
      <c r="E377" s="246">
        <v>0.73</v>
      </c>
      <c r="F377" s="246">
        <v>0.93</v>
      </c>
      <c r="G377" s="354"/>
      <c r="H377" s="354" t="s">
        <v>4645</v>
      </c>
      <c r="J377" s="535"/>
      <c r="K377" s="535"/>
      <c r="L377" s="535"/>
      <c r="N377" s="1290"/>
    </row>
    <row r="378" spans="1:14" ht="30" customHeight="1">
      <c r="A378" s="257" t="s">
        <v>2273</v>
      </c>
      <c r="B378" s="1037" t="s">
        <v>368</v>
      </c>
      <c r="C378" s="1040" t="s">
        <v>2285</v>
      </c>
      <c r="D378" s="1041" t="s">
        <v>6118</v>
      </c>
      <c r="E378" s="246">
        <v>0.86</v>
      </c>
      <c r="F378" s="246">
        <v>0.93</v>
      </c>
      <c r="G378" s="354"/>
      <c r="H378" s="354" t="s">
        <v>4645</v>
      </c>
      <c r="J378" s="535"/>
      <c r="K378" s="535"/>
      <c r="L378" s="535"/>
      <c r="N378" s="1290"/>
    </row>
    <row r="379" spans="1:14" ht="30" customHeight="1">
      <c r="A379" s="257" t="s">
        <v>2273</v>
      </c>
      <c r="B379" s="1037" t="s">
        <v>368</v>
      </c>
      <c r="C379" s="1040" t="s">
        <v>2286</v>
      </c>
      <c r="D379" s="1041" t="s">
        <v>6119</v>
      </c>
      <c r="E379" s="246">
        <v>1.24</v>
      </c>
      <c r="F379" s="246">
        <v>0.93</v>
      </c>
      <c r="G379" s="354"/>
      <c r="H379" s="354" t="s">
        <v>4645</v>
      </c>
      <c r="J379" s="535"/>
      <c r="K379" s="535"/>
      <c r="L379" s="535"/>
      <c r="N379" s="1290"/>
    </row>
    <row r="380" spans="1:14" ht="30" customHeight="1">
      <c r="A380" s="257" t="s">
        <v>2273</v>
      </c>
      <c r="B380" s="1037" t="s">
        <v>368</v>
      </c>
      <c r="C380" s="1040" t="s">
        <v>2287</v>
      </c>
      <c r="D380" s="1041" t="s">
        <v>6120</v>
      </c>
      <c r="E380" s="246">
        <v>1.78</v>
      </c>
      <c r="F380" s="246">
        <v>0.93</v>
      </c>
      <c r="G380" s="354"/>
      <c r="H380" s="354" t="s">
        <v>4645</v>
      </c>
      <c r="J380" s="535"/>
      <c r="K380" s="535"/>
      <c r="L380" s="535"/>
      <c r="N380" s="1290"/>
    </row>
    <row r="381" spans="1:14" ht="30" customHeight="1">
      <c r="A381" s="257" t="s">
        <v>2273</v>
      </c>
      <c r="B381" s="1037" t="s">
        <v>368</v>
      </c>
      <c r="C381" s="1040" t="s">
        <v>3735</v>
      </c>
      <c r="D381" s="1041" t="s">
        <v>6121</v>
      </c>
      <c r="E381" s="246">
        <v>5.6</v>
      </c>
      <c r="F381" s="246">
        <v>0.93</v>
      </c>
      <c r="G381" s="354"/>
      <c r="H381" s="354" t="s">
        <v>4646</v>
      </c>
      <c r="J381" s="535"/>
      <c r="K381" s="535"/>
      <c r="L381" s="535"/>
      <c r="N381" s="1290"/>
    </row>
    <row r="382" spans="1:14" ht="30" customHeight="1">
      <c r="A382" s="257" t="s">
        <v>2273</v>
      </c>
      <c r="B382" s="1037" t="s">
        <v>368</v>
      </c>
      <c r="C382" s="1040" t="s">
        <v>2288</v>
      </c>
      <c r="D382" s="1041" t="s">
        <v>583</v>
      </c>
      <c r="E382" s="246">
        <v>1.1299999999999999</v>
      </c>
      <c r="F382" s="246">
        <v>0.91</v>
      </c>
      <c r="G382" s="354"/>
      <c r="H382" s="354" t="s">
        <v>4646</v>
      </c>
      <c r="J382" s="535"/>
      <c r="K382" s="535"/>
      <c r="L382" s="535"/>
      <c r="N382" s="1290"/>
    </row>
    <row r="383" spans="1:14" ht="30" customHeight="1">
      <c r="A383" s="257" t="s">
        <v>2273</v>
      </c>
      <c r="B383" s="1037" t="s">
        <v>368</v>
      </c>
      <c r="C383" s="1040" t="s">
        <v>2289</v>
      </c>
      <c r="D383" s="1041" t="s">
        <v>584</v>
      </c>
      <c r="E383" s="246">
        <v>1.19</v>
      </c>
      <c r="F383" s="246">
        <v>0.91</v>
      </c>
      <c r="G383" s="354"/>
      <c r="H383" s="354" t="s">
        <v>4646</v>
      </c>
      <c r="J383" s="535"/>
      <c r="K383" s="535"/>
      <c r="L383" s="535"/>
      <c r="N383" s="1290"/>
    </row>
    <row r="384" spans="1:14" ht="30" customHeight="1">
      <c r="A384" s="257" t="s">
        <v>2273</v>
      </c>
      <c r="B384" s="1037" t="s">
        <v>368</v>
      </c>
      <c r="C384" s="1040" t="s">
        <v>2290</v>
      </c>
      <c r="D384" s="1041" t="s">
        <v>585</v>
      </c>
      <c r="E384" s="246">
        <v>2.13</v>
      </c>
      <c r="F384" s="246">
        <v>0.91</v>
      </c>
      <c r="G384" s="354"/>
      <c r="H384" s="354" t="s">
        <v>4646</v>
      </c>
      <c r="J384" s="535"/>
      <c r="K384" s="535"/>
      <c r="L384" s="535"/>
      <c r="N384" s="1290"/>
    </row>
    <row r="385" spans="1:14" ht="30" customHeight="1">
      <c r="A385" s="257" t="s">
        <v>2273</v>
      </c>
      <c r="B385" s="1037" t="s">
        <v>368</v>
      </c>
      <c r="C385" s="1040" t="s">
        <v>5448</v>
      </c>
      <c r="D385" s="1041" t="s">
        <v>5449</v>
      </c>
      <c r="E385" s="246">
        <v>2.36</v>
      </c>
      <c r="F385" s="246">
        <v>0.92</v>
      </c>
      <c r="G385" s="354">
        <v>0.34649999999999997</v>
      </c>
      <c r="H385" s="354" t="s">
        <v>4646</v>
      </c>
      <c r="J385" s="535"/>
      <c r="K385" s="535"/>
      <c r="L385" s="535"/>
      <c r="N385" s="1290"/>
    </row>
    <row r="386" spans="1:14" ht="30" customHeight="1">
      <c r="A386" s="257" t="s">
        <v>2273</v>
      </c>
      <c r="B386" s="1037" t="s">
        <v>368</v>
      </c>
      <c r="C386" s="1040" t="s">
        <v>5450</v>
      </c>
      <c r="D386" s="1041" t="s">
        <v>5451</v>
      </c>
      <c r="E386" s="246">
        <v>2.69</v>
      </c>
      <c r="F386" s="246">
        <v>0.92</v>
      </c>
      <c r="G386" s="354">
        <v>0.38579999999999998</v>
      </c>
      <c r="H386" s="354" t="s">
        <v>4646</v>
      </c>
      <c r="J386" s="535"/>
      <c r="K386" s="535"/>
      <c r="L386" s="535"/>
      <c r="N386" s="1290"/>
    </row>
    <row r="387" spans="1:14" ht="30" customHeight="1">
      <c r="A387" s="257" t="s">
        <v>2291</v>
      </c>
      <c r="B387" s="1037" t="s">
        <v>369</v>
      </c>
      <c r="C387" s="1040" t="s">
        <v>2292</v>
      </c>
      <c r="D387" s="1041" t="s">
        <v>586</v>
      </c>
      <c r="E387" s="246">
        <v>1.17</v>
      </c>
      <c r="F387" s="246">
        <v>0.95</v>
      </c>
      <c r="G387" s="354"/>
      <c r="H387" s="354" t="s">
        <v>4646</v>
      </c>
      <c r="J387" s="535"/>
      <c r="K387" s="535"/>
      <c r="L387" s="535"/>
      <c r="N387" s="1290"/>
    </row>
    <row r="388" spans="1:14" ht="30" customHeight="1">
      <c r="A388" s="257" t="s">
        <v>2291</v>
      </c>
      <c r="B388" s="1037" t="s">
        <v>369</v>
      </c>
      <c r="C388" s="1040" t="s">
        <v>2293</v>
      </c>
      <c r="D388" s="1041" t="s">
        <v>587</v>
      </c>
      <c r="E388" s="246">
        <v>2.91</v>
      </c>
      <c r="F388" s="246">
        <v>0.95</v>
      </c>
      <c r="G388" s="354"/>
      <c r="H388" s="354" t="s">
        <v>4646</v>
      </c>
      <c r="J388" s="535"/>
      <c r="K388" s="535"/>
      <c r="L388" s="535"/>
      <c r="N388" s="1290"/>
    </row>
    <row r="389" spans="1:14" ht="30" customHeight="1">
      <c r="A389" s="257" t="s">
        <v>2291</v>
      </c>
      <c r="B389" s="1037" t="s">
        <v>369</v>
      </c>
      <c r="C389" s="1040" t="s">
        <v>2294</v>
      </c>
      <c r="D389" s="1041" t="s">
        <v>588</v>
      </c>
      <c r="E389" s="246">
        <v>1.21</v>
      </c>
      <c r="F389" s="246">
        <v>0.95</v>
      </c>
      <c r="G389" s="354"/>
      <c r="H389" s="354" t="s">
        <v>4646</v>
      </c>
      <c r="J389" s="535"/>
      <c r="K389" s="535"/>
      <c r="L389" s="535"/>
      <c r="N389" s="1290"/>
    </row>
    <row r="390" spans="1:14" ht="30" customHeight="1">
      <c r="A390" s="257" t="s">
        <v>2291</v>
      </c>
      <c r="B390" s="1037" t="s">
        <v>369</v>
      </c>
      <c r="C390" s="1040" t="s">
        <v>2295</v>
      </c>
      <c r="D390" s="1041" t="s">
        <v>589</v>
      </c>
      <c r="E390" s="246">
        <v>2.0299999999999998</v>
      </c>
      <c r="F390" s="246">
        <v>0.95</v>
      </c>
      <c r="G390" s="354"/>
      <c r="H390" s="354" t="s">
        <v>4646</v>
      </c>
      <c r="J390" s="535"/>
      <c r="K390" s="535"/>
      <c r="L390" s="535"/>
      <c r="N390" s="1290"/>
    </row>
    <row r="391" spans="1:14" ht="30" customHeight="1">
      <c r="A391" s="257" t="s">
        <v>2291</v>
      </c>
      <c r="B391" s="1037" t="s">
        <v>369</v>
      </c>
      <c r="C391" s="1040" t="s">
        <v>2296</v>
      </c>
      <c r="D391" s="1041" t="s">
        <v>590</v>
      </c>
      <c r="E391" s="246">
        <v>3.54</v>
      </c>
      <c r="F391" s="246">
        <v>0.95</v>
      </c>
      <c r="G391" s="354"/>
      <c r="H391" s="354" t="s">
        <v>4646</v>
      </c>
      <c r="J391" s="535"/>
      <c r="K391" s="535"/>
      <c r="L391" s="535"/>
      <c r="N391" s="1290"/>
    </row>
    <row r="392" spans="1:14" ht="30" customHeight="1">
      <c r="A392" s="257" t="s">
        <v>2291</v>
      </c>
      <c r="B392" s="1037" t="s">
        <v>369</v>
      </c>
      <c r="C392" s="1040" t="s">
        <v>2297</v>
      </c>
      <c r="D392" s="1041" t="s">
        <v>591</v>
      </c>
      <c r="E392" s="246">
        <v>5.2</v>
      </c>
      <c r="F392" s="246">
        <v>0.95</v>
      </c>
      <c r="G392" s="354"/>
      <c r="H392" s="354" t="s">
        <v>4646</v>
      </c>
      <c r="J392" s="535"/>
      <c r="K392" s="535"/>
      <c r="L392" s="535"/>
      <c r="N392" s="1290"/>
    </row>
    <row r="393" spans="1:14" ht="30" customHeight="1">
      <c r="A393" s="257" t="s">
        <v>2291</v>
      </c>
      <c r="B393" s="1037" t="s">
        <v>369</v>
      </c>
      <c r="C393" s="1040" t="s">
        <v>2298</v>
      </c>
      <c r="D393" s="1041" t="s">
        <v>592</v>
      </c>
      <c r="E393" s="246">
        <v>11.11</v>
      </c>
      <c r="F393" s="246">
        <v>0.95</v>
      </c>
      <c r="G393" s="354"/>
      <c r="H393" s="354" t="s">
        <v>4646</v>
      </c>
      <c r="J393" s="535"/>
      <c r="K393" s="535"/>
      <c r="L393" s="535"/>
      <c r="N393" s="1290"/>
    </row>
    <row r="394" spans="1:14" ht="30" customHeight="1">
      <c r="A394" s="257" t="s">
        <v>2291</v>
      </c>
      <c r="B394" s="1037" t="s">
        <v>369</v>
      </c>
      <c r="C394" s="1040" t="s">
        <v>2299</v>
      </c>
      <c r="D394" s="1041" t="s">
        <v>703</v>
      </c>
      <c r="E394" s="246">
        <v>14.07</v>
      </c>
      <c r="F394" s="246">
        <v>1</v>
      </c>
      <c r="G394" s="354"/>
      <c r="H394" s="354" t="s">
        <v>4646</v>
      </c>
      <c r="J394" s="535"/>
      <c r="K394" s="535"/>
      <c r="L394" s="535"/>
      <c r="N394" s="1290"/>
    </row>
    <row r="395" spans="1:14" ht="30" customHeight="1">
      <c r="A395" s="257" t="s">
        <v>2300</v>
      </c>
      <c r="B395" s="1037" t="s">
        <v>370</v>
      </c>
      <c r="C395" s="1040" t="s">
        <v>2301</v>
      </c>
      <c r="D395" s="1041" t="s">
        <v>371</v>
      </c>
      <c r="E395" s="246">
        <v>0.89</v>
      </c>
      <c r="F395" s="246">
        <v>0.9</v>
      </c>
      <c r="G395" s="354"/>
      <c r="H395" s="354" t="s">
        <v>4646</v>
      </c>
      <c r="J395" s="535"/>
      <c r="K395" s="535"/>
      <c r="L395" s="535"/>
      <c r="N395" s="1290"/>
    </row>
    <row r="396" spans="1:14" ht="30" customHeight="1">
      <c r="A396" s="257" t="s">
        <v>2300</v>
      </c>
      <c r="B396" s="1037" t="s">
        <v>370</v>
      </c>
      <c r="C396" s="1040" t="s">
        <v>2302</v>
      </c>
      <c r="D396" s="1041" t="s">
        <v>593</v>
      </c>
      <c r="E396" s="246">
        <v>0.74</v>
      </c>
      <c r="F396" s="246">
        <v>0.91</v>
      </c>
      <c r="G396" s="354"/>
      <c r="H396" s="354" t="s">
        <v>4646</v>
      </c>
      <c r="J396" s="535"/>
      <c r="K396" s="535"/>
      <c r="L396" s="535"/>
      <c r="N396" s="1290"/>
    </row>
    <row r="397" spans="1:14" ht="30" customHeight="1">
      <c r="A397" s="257" t="s">
        <v>2300</v>
      </c>
      <c r="B397" s="1037" t="s">
        <v>370</v>
      </c>
      <c r="C397" s="1040" t="s">
        <v>2303</v>
      </c>
      <c r="D397" s="1041" t="s">
        <v>594</v>
      </c>
      <c r="E397" s="246">
        <v>1.27</v>
      </c>
      <c r="F397" s="246">
        <v>0.88</v>
      </c>
      <c r="G397" s="354"/>
      <c r="H397" s="354" t="s">
        <v>4646</v>
      </c>
      <c r="J397" s="535"/>
      <c r="K397" s="535"/>
      <c r="L397" s="535"/>
      <c r="N397" s="1290"/>
    </row>
    <row r="398" spans="1:14" ht="30" customHeight="1">
      <c r="A398" s="257" t="s">
        <v>2300</v>
      </c>
      <c r="B398" s="1037" t="s">
        <v>370</v>
      </c>
      <c r="C398" s="1040" t="s">
        <v>2304</v>
      </c>
      <c r="D398" s="1041" t="s">
        <v>595</v>
      </c>
      <c r="E398" s="246">
        <v>1.63</v>
      </c>
      <c r="F398" s="246">
        <v>0.92</v>
      </c>
      <c r="G398" s="354"/>
      <c r="H398" s="354" t="s">
        <v>4646</v>
      </c>
      <c r="J398" s="535"/>
      <c r="K398" s="535"/>
      <c r="L398" s="535"/>
      <c r="N398" s="1290"/>
    </row>
    <row r="399" spans="1:14" ht="30" customHeight="1">
      <c r="A399" s="257" t="s">
        <v>2300</v>
      </c>
      <c r="B399" s="1037" t="s">
        <v>370</v>
      </c>
      <c r="C399" s="1040" t="s">
        <v>2305</v>
      </c>
      <c r="D399" s="1041" t="s">
        <v>596</v>
      </c>
      <c r="E399" s="246">
        <v>1.9</v>
      </c>
      <c r="F399" s="246">
        <v>0.92</v>
      </c>
      <c r="G399" s="354"/>
      <c r="H399" s="354" t="s">
        <v>4646</v>
      </c>
      <c r="J399" s="535"/>
      <c r="K399" s="535"/>
      <c r="L399" s="535"/>
      <c r="N399" s="1290"/>
    </row>
    <row r="400" spans="1:14" ht="30" customHeight="1">
      <c r="A400" s="257" t="s">
        <v>2306</v>
      </c>
      <c r="B400" s="1037" t="s">
        <v>372</v>
      </c>
      <c r="C400" s="1040" t="s">
        <v>2307</v>
      </c>
      <c r="D400" s="1041" t="s">
        <v>670</v>
      </c>
      <c r="E400" s="246">
        <v>1.02</v>
      </c>
      <c r="F400" s="246">
        <v>0.91</v>
      </c>
      <c r="G400" s="354"/>
      <c r="H400" s="354" t="s">
        <v>4646</v>
      </c>
      <c r="J400" s="535"/>
      <c r="K400" s="535"/>
      <c r="L400" s="535"/>
      <c r="N400" s="1290"/>
    </row>
    <row r="401" spans="1:14" ht="30" customHeight="1">
      <c r="A401" s="257" t="s">
        <v>2306</v>
      </c>
      <c r="B401" s="1037" t="s">
        <v>372</v>
      </c>
      <c r="C401" s="1040" t="s">
        <v>2308</v>
      </c>
      <c r="D401" s="1041" t="s">
        <v>671</v>
      </c>
      <c r="E401" s="246">
        <v>1.49</v>
      </c>
      <c r="F401" s="246">
        <v>0.91</v>
      </c>
      <c r="G401" s="354"/>
      <c r="H401" s="354" t="s">
        <v>4646</v>
      </c>
      <c r="J401" s="535"/>
      <c r="K401" s="535"/>
      <c r="L401" s="535"/>
      <c r="N401" s="1290"/>
    </row>
    <row r="402" spans="1:14" ht="30" customHeight="1">
      <c r="A402" s="257" t="s">
        <v>2306</v>
      </c>
      <c r="B402" s="1037" t="s">
        <v>372</v>
      </c>
      <c r="C402" s="1040" t="s">
        <v>2309</v>
      </c>
      <c r="D402" s="1041" t="s">
        <v>597</v>
      </c>
      <c r="E402" s="246">
        <v>2.14</v>
      </c>
      <c r="F402" s="246">
        <v>0.91</v>
      </c>
      <c r="G402" s="354"/>
      <c r="H402" s="354" t="s">
        <v>4646</v>
      </c>
      <c r="J402" s="535"/>
      <c r="K402" s="535"/>
      <c r="L402" s="535"/>
      <c r="N402" s="1290"/>
    </row>
    <row r="403" spans="1:14" ht="30" customHeight="1">
      <c r="A403" s="257" t="s">
        <v>2306</v>
      </c>
      <c r="B403" s="1037" t="s">
        <v>372</v>
      </c>
      <c r="C403" s="1040" t="s">
        <v>2310</v>
      </c>
      <c r="D403" s="1041" t="s">
        <v>672</v>
      </c>
      <c r="E403" s="246">
        <v>1.25</v>
      </c>
      <c r="F403" s="246">
        <v>0.91</v>
      </c>
      <c r="G403" s="354"/>
      <c r="H403" s="354" t="s">
        <v>4646</v>
      </c>
      <c r="J403" s="535"/>
      <c r="K403" s="535"/>
      <c r="L403" s="535"/>
      <c r="N403" s="1290"/>
    </row>
    <row r="404" spans="1:14" ht="30" customHeight="1">
      <c r="A404" s="257" t="s">
        <v>2306</v>
      </c>
      <c r="B404" s="1037" t="s">
        <v>372</v>
      </c>
      <c r="C404" s="1040" t="s">
        <v>2311</v>
      </c>
      <c r="D404" s="1041" t="s">
        <v>673</v>
      </c>
      <c r="E404" s="246">
        <v>2.76</v>
      </c>
      <c r="F404" s="246">
        <v>0.91</v>
      </c>
      <c r="G404" s="354"/>
      <c r="H404" s="354" t="s">
        <v>4646</v>
      </c>
      <c r="J404" s="535"/>
      <c r="K404" s="535"/>
      <c r="L404" s="535"/>
      <c r="N404" s="1290"/>
    </row>
    <row r="405" spans="1:14" ht="30" customHeight="1">
      <c r="A405" s="257" t="s">
        <v>2306</v>
      </c>
      <c r="B405" s="1037" t="s">
        <v>372</v>
      </c>
      <c r="C405" s="1040" t="s">
        <v>2312</v>
      </c>
      <c r="D405" s="1041" t="s">
        <v>6122</v>
      </c>
      <c r="E405" s="246">
        <v>0.76</v>
      </c>
      <c r="F405" s="246">
        <v>0.92</v>
      </c>
      <c r="G405" s="354"/>
      <c r="H405" s="354" t="s">
        <v>4646</v>
      </c>
      <c r="J405" s="535"/>
      <c r="K405" s="535"/>
      <c r="L405" s="535"/>
      <c r="N405" s="1290"/>
    </row>
    <row r="406" spans="1:14" ht="30" customHeight="1">
      <c r="A406" s="257" t="s">
        <v>2306</v>
      </c>
      <c r="B406" s="1037" t="s">
        <v>372</v>
      </c>
      <c r="C406" s="1040" t="s">
        <v>2313</v>
      </c>
      <c r="D406" s="1041" t="s">
        <v>373</v>
      </c>
      <c r="E406" s="246">
        <v>1.06</v>
      </c>
      <c r="F406" s="246">
        <v>0.91</v>
      </c>
      <c r="G406" s="354"/>
      <c r="H406" s="354" t="s">
        <v>4646</v>
      </c>
      <c r="J406" s="535"/>
      <c r="K406" s="535"/>
      <c r="L406" s="535"/>
      <c r="N406" s="1290"/>
    </row>
    <row r="407" spans="1:14" ht="30" customHeight="1">
      <c r="A407" s="257" t="s">
        <v>2306</v>
      </c>
      <c r="B407" s="1037" t="s">
        <v>372</v>
      </c>
      <c r="C407" s="1040" t="s">
        <v>2314</v>
      </c>
      <c r="D407" s="1041" t="s">
        <v>374</v>
      </c>
      <c r="E407" s="246">
        <v>1.1599999999999999</v>
      </c>
      <c r="F407" s="246">
        <v>0.91</v>
      </c>
      <c r="G407" s="354"/>
      <c r="H407" s="354" t="s">
        <v>4646</v>
      </c>
      <c r="J407" s="535"/>
      <c r="K407" s="535"/>
      <c r="L407" s="535"/>
      <c r="N407" s="1290"/>
    </row>
    <row r="408" spans="1:14" ht="30" customHeight="1">
      <c r="A408" s="257" t="s">
        <v>2306</v>
      </c>
      <c r="B408" s="1037" t="s">
        <v>372</v>
      </c>
      <c r="C408" s="1040" t="s">
        <v>2315</v>
      </c>
      <c r="D408" s="1041" t="s">
        <v>454</v>
      </c>
      <c r="E408" s="246">
        <v>3.32</v>
      </c>
      <c r="F408" s="246">
        <v>0.91</v>
      </c>
      <c r="G408" s="354"/>
      <c r="H408" s="354" t="s">
        <v>4646</v>
      </c>
      <c r="J408" s="535"/>
      <c r="K408" s="535"/>
      <c r="L408" s="535"/>
      <c r="N408" s="1290"/>
    </row>
    <row r="409" spans="1:14" ht="30" customHeight="1">
      <c r="A409" s="257" t="s">
        <v>2316</v>
      </c>
      <c r="B409" s="1037" t="s">
        <v>375</v>
      </c>
      <c r="C409" s="1040" t="s">
        <v>2317</v>
      </c>
      <c r="D409" s="1041" t="s">
        <v>675</v>
      </c>
      <c r="E409" s="246">
        <v>4.32</v>
      </c>
      <c r="F409" s="246">
        <v>0.8</v>
      </c>
      <c r="G409" s="354"/>
      <c r="H409" s="354" t="s">
        <v>4645</v>
      </c>
      <c r="J409" s="535"/>
      <c r="K409" s="535"/>
      <c r="L409" s="535"/>
      <c r="N409" s="1290"/>
    </row>
    <row r="410" spans="1:14" ht="30" customHeight="1">
      <c r="A410" s="257" t="s">
        <v>2316</v>
      </c>
      <c r="B410" s="1037" t="s">
        <v>375</v>
      </c>
      <c r="C410" s="1040" t="s">
        <v>2318</v>
      </c>
      <c r="D410" s="1041" t="s">
        <v>598</v>
      </c>
      <c r="E410" s="246">
        <v>3.5</v>
      </c>
      <c r="F410" s="246">
        <v>0.8</v>
      </c>
      <c r="G410" s="354"/>
      <c r="H410" s="354" t="s">
        <v>4646</v>
      </c>
      <c r="J410" s="535"/>
      <c r="K410" s="535"/>
      <c r="L410" s="535"/>
      <c r="N410" s="1290"/>
    </row>
    <row r="411" spans="1:14" ht="30" customHeight="1">
      <c r="A411" s="257" t="s">
        <v>2316</v>
      </c>
      <c r="B411" s="1037" t="s">
        <v>375</v>
      </c>
      <c r="C411" s="1040" t="s">
        <v>2319</v>
      </c>
      <c r="D411" s="1041" t="s">
        <v>676</v>
      </c>
      <c r="E411" s="246">
        <v>0.32</v>
      </c>
      <c r="F411" s="246">
        <v>0.9</v>
      </c>
      <c r="G411" s="354"/>
      <c r="H411" s="354" t="s">
        <v>4646</v>
      </c>
      <c r="J411" s="535"/>
      <c r="K411" s="535"/>
      <c r="L411" s="535"/>
      <c r="N411" s="1290"/>
    </row>
    <row r="412" spans="1:14" ht="30" customHeight="1">
      <c r="A412" s="257" t="s">
        <v>2316</v>
      </c>
      <c r="B412" s="1037" t="s">
        <v>375</v>
      </c>
      <c r="C412" s="1040" t="s">
        <v>2320</v>
      </c>
      <c r="D412" s="1041" t="s">
        <v>599</v>
      </c>
      <c r="E412" s="246">
        <v>0.46</v>
      </c>
      <c r="F412" s="246">
        <v>1</v>
      </c>
      <c r="G412" s="354"/>
      <c r="H412" s="354" t="s">
        <v>4646</v>
      </c>
      <c r="J412" s="535"/>
      <c r="K412" s="535"/>
      <c r="L412" s="535"/>
      <c r="N412" s="1290"/>
    </row>
    <row r="413" spans="1:14" ht="30" customHeight="1">
      <c r="A413" s="257" t="s">
        <v>2316</v>
      </c>
      <c r="B413" s="1037" t="s">
        <v>375</v>
      </c>
      <c r="C413" s="1040" t="s">
        <v>2321</v>
      </c>
      <c r="D413" s="1041" t="s">
        <v>457</v>
      </c>
      <c r="E413" s="246">
        <v>8.4</v>
      </c>
      <c r="F413" s="246">
        <v>1</v>
      </c>
      <c r="G413" s="354"/>
      <c r="H413" s="354" t="s">
        <v>4646</v>
      </c>
      <c r="J413" s="535"/>
      <c r="K413" s="535"/>
      <c r="L413" s="535"/>
      <c r="N413" s="1290"/>
    </row>
    <row r="414" spans="1:14" ht="30" customHeight="1">
      <c r="A414" s="257" t="s">
        <v>2316</v>
      </c>
      <c r="B414" s="1037" t="s">
        <v>375</v>
      </c>
      <c r="C414" s="1040" t="s">
        <v>2322</v>
      </c>
      <c r="D414" s="1041" t="s">
        <v>600</v>
      </c>
      <c r="E414" s="246">
        <v>2.3199999999999998</v>
      </c>
      <c r="F414" s="246">
        <v>1</v>
      </c>
      <c r="G414" s="354"/>
      <c r="H414" s="354" t="s">
        <v>4645</v>
      </c>
      <c r="J414" s="535"/>
      <c r="K414" s="535"/>
      <c r="L414" s="535"/>
      <c r="N414" s="1290"/>
    </row>
    <row r="415" spans="1:14" ht="30" customHeight="1">
      <c r="A415" s="257" t="s">
        <v>2316</v>
      </c>
      <c r="B415" s="1037" t="s">
        <v>375</v>
      </c>
      <c r="C415" s="1040" t="s">
        <v>2323</v>
      </c>
      <c r="D415" s="1041" t="s">
        <v>704</v>
      </c>
      <c r="E415" s="246">
        <v>18.149999999999999</v>
      </c>
      <c r="F415" s="246">
        <v>0.91</v>
      </c>
      <c r="G415" s="354"/>
      <c r="H415" s="354" t="s">
        <v>4646</v>
      </c>
      <c r="J415" s="535"/>
      <c r="K415" s="535"/>
      <c r="L415" s="535"/>
      <c r="N415" s="1290"/>
    </row>
    <row r="416" spans="1:14" ht="30" customHeight="1">
      <c r="A416" s="257" t="s">
        <v>2316</v>
      </c>
      <c r="B416" s="1037" t="s">
        <v>375</v>
      </c>
      <c r="C416" s="1040" t="s">
        <v>2324</v>
      </c>
      <c r="D416" s="1041" t="s">
        <v>705</v>
      </c>
      <c r="E416" s="246">
        <v>2.0499999999999998</v>
      </c>
      <c r="F416" s="246">
        <v>0.91</v>
      </c>
      <c r="G416" s="354"/>
      <c r="H416" s="354" t="s">
        <v>4645</v>
      </c>
      <c r="J416" s="535"/>
      <c r="K416" s="535"/>
      <c r="L416" s="535"/>
      <c r="N416" s="1290"/>
    </row>
    <row r="417" spans="1:14" ht="30" customHeight="1">
      <c r="A417" s="257" t="s">
        <v>2316</v>
      </c>
      <c r="B417" s="1037" t="s">
        <v>375</v>
      </c>
      <c r="C417" s="1040" t="s">
        <v>2325</v>
      </c>
      <c r="D417" s="1041" t="s">
        <v>706</v>
      </c>
      <c r="E417" s="246">
        <v>7.81</v>
      </c>
      <c r="F417" s="246">
        <v>0.91</v>
      </c>
      <c r="G417" s="354"/>
      <c r="H417" s="354" t="s">
        <v>4645</v>
      </c>
      <c r="J417" s="535"/>
      <c r="K417" s="535"/>
      <c r="L417" s="535"/>
      <c r="N417" s="1290"/>
    </row>
    <row r="418" spans="1:14" ht="30" customHeight="1">
      <c r="A418" s="257" t="s">
        <v>2316</v>
      </c>
      <c r="B418" s="1037" t="s">
        <v>375</v>
      </c>
      <c r="C418" s="1040" t="s">
        <v>2326</v>
      </c>
      <c r="D418" s="1041" t="s">
        <v>707</v>
      </c>
      <c r="E418" s="246">
        <v>40</v>
      </c>
      <c r="F418" s="246">
        <v>0.91</v>
      </c>
      <c r="G418" s="354">
        <v>0.2722</v>
      </c>
      <c r="H418" s="354" t="s">
        <v>4645</v>
      </c>
      <c r="J418" s="535"/>
      <c r="K418" s="535"/>
      <c r="L418" s="535"/>
      <c r="N418" s="1290"/>
    </row>
    <row r="419" spans="1:14" ht="30" customHeight="1">
      <c r="A419" s="257" t="s">
        <v>2316</v>
      </c>
      <c r="B419" s="1037" t="s">
        <v>375</v>
      </c>
      <c r="C419" s="1040" t="s">
        <v>2327</v>
      </c>
      <c r="D419" s="1041" t="s">
        <v>6123</v>
      </c>
      <c r="E419" s="246">
        <v>0.5</v>
      </c>
      <c r="F419" s="246">
        <v>0.91</v>
      </c>
      <c r="G419" s="354"/>
      <c r="H419" s="354" t="s">
        <v>4646</v>
      </c>
      <c r="J419" s="535"/>
      <c r="K419" s="535"/>
      <c r="L419" s="535"/>
      <c r="N419" s="1290"/>
    </row>
    <row r="420" spans="1:14" ht="30" customHeight="1">
      <c r="A420" s="257" t="s">
        <v>2316</v>
      </c>
      <c r="B420" s="1037" t="s">
        <v>375</v>
      </c>
      <c r="C420" s="1040" t="s">
        <v>6124</v>
      </c>
      <c r="D420" s="1041" t="s">
        <v>4330</v>
      </c>
      <c r="E420" s="246">
        <v>1.1499999999999999</v>
      </c>
      <c r="F420" s="246">
        <v>1</v>
      </c>
      <c r="G420" s="354">
        <v>0</v>
      </c>
      <c r="H420" s="354" t="s">
        <v>4646</v>
      </c>
      <c r="J420" s="535"/>
      <c r="K420" s="535"/>
      <c r="L420" s="535"/>
      <c r="N420" s="1290"/>
    </row>
    <row r="421" spans="1:14" ht="30" customHeight="1">
      <c r="A421" s="257" t="s">
        <v>2316</v>
      </c>
      <c r="B421" s="1037" t="s">
        <v>375</v>
      </c>
      <c r="C421" s="1040" t="s">
        <v>6125</v>
      </c>
      <c r="D421" s="1041" t="s">
        <v>4331</v>
      </c>
      <c r="E421" s="246">
        <v>1.68</v>
      </c>
      <c r="F421" s="246">
        <v>1</v>
      </c>
      <c r="G421" s="354">
        <v>0</v>
      </c>
      <c r="H421" s="354" t="s">
        <v>4646</v>
      </c>
      <c r="J421" s="535"/>
      <c r="K421" s="535"/>
      <c r="L421" s="535"/>
      <c r="N421" s="1290"/>
    </row>
    <row r="422" spans="1:14" ht="30" customHeight="1">
      <c r="A422" s="257" t="s">
        <v>2316</v>
      </c>
      <c r="B422" s="1037" t="s">
        <v>375</v>
      </c>
      <c r="C422" s="1040" t="s">
        <v>6126</v>
      </c>
      <c r="D422" s="1041" t="s">
        <v>4332</v>
      </c>
      <c r="E422" s="246">
        <v>2.38</v>
      </c>
      <c r="F422" s="246">
        <v>1</v>
      </c>
      <c r="G422" s="354">
        <v>0</v>
      </c>
      <c r="H422" s="354" t="s">
        <v>4646</v>
      </c>
      <c r="J422" s="535"/>
      <c r="K422" s="535"/>
      <c r="L422" s="535"/>
      <c r="N422" s="1290"/>
    </row>
    <row r="423" spans="1:14" ht="30" customHeight="1">
      <c r="A423" s="257" t="s">
        <v>2316</v>
      </c>
      <c r="B423" s="1037" t="s">
        <v>375</v>
      </c>
      <c r="C423" s="1040" t="s">
        <v>6127</v>
      </c>
      <c r="D423" s="1041" t="s">
        <v>6128</v>
      </c>
      <c r="E423" s="246">
        <v>3.22</v>
      </c>
      <c r="F423" s="246">
        <v>1</v>
      </c>
      <c r="G423" s="354">
        <v>0</v>
      </c>
      <c r="H423" s="354" t="s">
        <v>4646</v>
      </c>
      <c r="J423" s="535"/>
      <c r="K423" s="535"/>
      <c r="L423" s="535"/>
      <c r="N423" s="1290"/>
    </row>
    <row r="424" spans="1:14" ht="30" customHeight="1">
      <c r="A424" s="257" t="s">
        <v>2316</v>
      </c>
      <c r="B424" s="1037" t="s">
        <v>375</v>
      </c>
      <c r="C424" s="1040" t="s">
        <v>6129</v>
      </c>
      <c r="D424" s="1041" t="s">
        <v>6130</v>
      </c>
      <c r="E424" s="246">
        <v>8.1300000000000008</v>
      </c>
      <c r="F424" s="246">
        <v>1</v>
      </c>
      <c r="G424" s="354">
        <v>0</v>
      </c>
      <c r="H424" s="354" t="s">
        <v>4646</v>
      </c>
      <c r="J424" s="535"/>
      <c r="K424" s="535"/>
      <c r="L424" s="535"/>
      <c r="N424" s="1290"/>
    </row>
    <row r="425" spans="1:14" ht="30" customHeight="1">
      <c r="A425" s="257" t="s">
        <v>2316</v>
      </c>
      <c r="B425" s="1037" t="s">
        <v>375</v>
      </c>
      <c r="C425" s="1040" t="s">
        <v>4975</v>
      </c>
      <c r="D425" s="1041" t="s">
        <v>4976</v>
      </c>
      <c r="E425" s="246">
        <v>2.46</v>
      </c>
      <c r="F425" s="246">
        <v>1</v>
      </c>
      <c r="G425" s="354">
        <v>0.70660000000000001</v>
      </c>
      <c r="H425" s="354" t="s">
        <v>4645</v>
      </c>
      <c r="J425" s="535"/>
      <c r="K425" s="535"/>
      <c r="L425" s="535"/>
      <c r="N425" s="1290"/>
    </row>
    <row r="426" spans="1:14" ht="30" customHeight="1">
      <c r="A426" s="257" t="s">
        <v>2316</v>
      </c>
      <c r="B426" s="1037" t="s">
        <v>375</v>
      </c>
      <c r="C426" s="1040" t="s">
        <v>4977</v>
      </c>
      <c r="D426" s="1041" t="s">
        <v>4941</v>
      </c>
      <c r="E426" s="246">
        <v>1.52</v>
      </c>
      <c r="F426" s="246">
        <v>1</v>
      </c>
      <c r="G426" s="354">
        <v>5.8500000000000003E-2</v>
      </c>
      <c r="H426" s="354" t="s">
        <v>4646</v>
      </c>
      <c r="J426" s="535"/>
      <c r="K426" s="535"/>
      <c r="L426" s="535"/>
      <c r="N426" s="1290"/>
    </row>
    <row r="427" spans="1:14" ht="30" customHeight="1">
      <c r="A427" s="257" t="s">
        <v>2316</v>
      </c>
      <c r="B427" s="1037" t="s">
        <v>375</v>
      </c>
      <c r="C427" s="1040" t="s">
        <v>4978</v>
      </c>
      <c r="D427" s="1041" t="s">
        <v>4943</v>
      </c>
      <c r="E427" s="246">
        <v>3.24</v>
      </c>
      <c r="F427" s="246">
        <v>1</v>
      </c>
      <c r="G427" s="354">
        <v>4.58E-2</v>
      </c>
      <c r="H427" s="354" t="s">
        <v>4646</v>
      </c>
      <c r="J427" s="535"/>
      <c r="K427" s="535"/>
      <c r="L427" s="535"/>
      <c r="N427" s="1290"/>
    </row>
    <row r="428" spans="1:14" ht="42.75">
      <c r="A428" s="257" t="s">
        <v>2316</v>
      </c>
      <c r="B428" s="1037" t="s">
        <v>375</v>
      </c>
      <c r="C428" s="1040" t="s">
        <v>4954</v>
      </c>
      <c r="D428" s="1041" t="s">
        <v>6131</v>
      </c>
      <c r="E428" s="246">
        <v>3.25</v>
      </c>
      <c r="F428" s="246">
        <v>1</v>
      </c>
      <c r="G428" s="354">
        <v>0.34499999999999997</v>
      </c>
      <c r="H428" s="354" t="s">
        <v>4645</v>
      </c>
      <c r="J428" s="535"/>
      <c r="K428" s="535"/>
      <c r="L428" s="535"/>
      <c r="N428" s="1290"/>
    </row>
    <row r="429" spans="1:14" ht="30" customHeight="1">
      <c r="A429" s="257" t="s">
        <v>2316</v>
      </c>
      <c r="B429" s="1037" t="s">
        <v>375</v>
      </c>
      <c r="C429" s="1040" t="s">
        <v>4955</v>
      </c>
      <c r="D429" s="1041" t="s">
        <v>6132</v>
      </c>
      <c r="E429" s="246">
        <v>0.38</v>
      </c>
      <c r="F429" s="246">
        <v>1</v>
      </c>
      <c r="G429" s="354">
        <v>0.62809999999999999</v>
      </c>
      <c r="H429" s="354" t="s">
        <v>4645</v>
      </c>
      <c r="J429" s="535"/>
      <c r="K429" s="535"/>
      <c r="L429" s="535"/>
      <c r="N429" s="1290"/>
    </row>
    <row r="430" spans="1:14" ht="30" customHeight="1">
      <c r="A430" s="257" t="s">
        <v>2316</v>
      </c>
      <c r="B430" s="1037" t="s">
        <v>375</v>
      </c>
      <c r="C430" s="1040" t="s">
        <v>4956</v>
      </c>
      <c r="D430" s="1041" t="s">
        <v>6133</v>
      </c>
      <c r="E430" s="246">
        <v>0.54</v>
      </c>
      <c r="F430" s="246">
        <v>1</v>
      </c>
      <c r="G430" s="354">
        <v>0.44090000000000001</v>
      </c>
      <c r="H430" s="354" t="s">
        <v>4645</v>
      </c>
      <c r="J430" s="535"/>
      <c r="K430" s="535"/>
      <c r="L430" s="535"/>
      <c r="N430" s="1290"/>
    </row>
    <row r="431" spans="1:14" ht="30" customHeight="1">
      <c r="A431" s="257" t="s">
        <v>2316</v>
      </c>
      <c r="B431" s="1037" t="s">
        <v>375</v>
      </c>
      <c r="C431" s="1040" t="s">
        <v>4957</v>
      </c>
      <c r="D431" s="1041" t="s">
        <v>6134</v>
      </c>
      <c r="E431" s="246">
        <v>0.74</v>
      </c>
      <c r="F431" s="246">
        <v>1</v>
      </c>
      <c r="G431" s="354">
        <v>0.31990000000000002</v>
      </c>
      <c r="H431" s="354" t="s">
        <v>4645</v>
      </c>
      <c r="J431" s="535"/>
      <c r="K431" s="535"/>
      <c r="L431" s="535"/>
      <c r="N431" s="1290"/>
    </row>
    <row r="432" spans="1:14" ht="30" customHeight="1">
      <c r="A432" s="257" t="s">
        <v>2316</v>
      </c>
      <c r="B432" s="1037" t="s">
        <v>375</v>
      </c>
      <c r="C432" s="1040" t="s">
        <v>4958</v>
      </c>
      <c r="D432" s="1041" t="s">
        <v>6135</v>
      </c>
      <c r="E432" s="246">
        <v>0.85</v>
      </c>
      <c r="F432" s="246">
        <v>1</v>
      </c>
      <c r="G432" s="354">
        <v>0.27979999999999999</v>
      </c>
      <c r="H432" s="354" t="s">
        <v>4645</v>
      </c>
      <c r="J432" s="535"/>
      <c r="K432" s="535"/>
      <c r="L432" s="535"/>
      <c r="N432" s="1290"/>
    </row>
    <row r="433" spans="1:14" ht="30" customHeight="1">
      <c r="A433" s="257" t="s">
        <v>2316</v>
      </c>
      <c r="B433" s="1037" t="s">
        <v>375</v>
      </c>
      <c r="C433" s="1040" t="s">
        <v>4959</v>
      </c>
      <c r="D433" s="1041" t="s">
        <v>6136</v>
      </c>
      <c r="E433" s="246">
        <v>1.04</v>
      </c>
      <c r="F433" s="246">
        <v>1</v>
      </c>
      <c r="G433" s="354">
        <v>0.22819999999999999</v>
      </c>
      <c r="H433" s="354" t="s">
        <v>4645</v>
      </c>
      <c r="J433" s="535"/>
      <c r="K433" s="535"/>
      <c r="L433" s="535"/>
      <c r="N433" s="1290"/>
    </row>
    <row r="434" spans="1:14" ht="30" customHeight="1">
      <c r="A434" s="257" t="s">
        <v>2316</v>
      </c>
      <c r="B434" s="1037" t="s">
        <v>375</v>
      </c>
      <c r="C434" s="1038" t="s">
        <v>4960</v>
      </c>
      <c r="D434" s="1039" t="s">
        <v>6137</v>
      </c>
      <c r="E434" s="246">
        <v>1.25</v>
      </c>
      <c r="F434" s="246">
        <v>1</v>
      </c>
      <c r="G434" s="354">
        <v>0.19009999999999999</v>
      </c>
      <c r="H434" s="354" t="s">
        <v>4645</v>
      </c>
      <c r="J434" s="535"/>
      <c r="K434" s="535"/>
      <c r="L434" s="535"/>
      <c r="N434" s="1290"/>
    </row>
    <row r="435" spans="1:14" ht="30" customHeight="1">
      <c r="A435" s="257" t="s">
        <v>2316</v>
      </c>
      <c r="B435" s="1037" t="s">
        <v>375</v>
      </c>
      <c r="C435" s="1040" t="s">
        <v>4961</v>
      </c>
      <c r="D435" s="1041" t="s">
        <v>6138</v>
      </c>
      <c r="E435" s="246">
        <v>1.36</v>
      </c>
      <c r="F435" s="246">
        <v>1</v>
      </c>
      <c r="G435" s="354">
        <v>0.17480000000000001</v>
      </c>
      <c r="H435" s="354" t="s">
        <v>4645</v>
      </c>
      <c r="J435" s="535"/>
      <c r="K435" s="535"/>
      <c r="L435" s="535"/>
      <c r="N435" s="1290"/>
    </row>
    <row r="436" spans="1:14" ht="30" customHeight="1">
      <c r="A436" s="257" t="s">
        <v>2316</v>
      </c>
      <c r="B436" s="1037" t="s">
        <v>375</v>
      </c>
      <c r="C436" s="1040" t="s">
        <v>4962</v>
      </c>
      <c r="D436" s="1041" t="s">
        <v>6139</v>
      </c>
      <c r="E436" s="246">
        <v>1.43</v>
      </c>
      <c r="F436" s="246">
        <v>1</v>
      </c>
      <c r="G436" s="354">
        <v>0.16700000000000001</v>
      </c>
      <c r="H436" s="354" t="s">
        <v>4645</v>
      </c>
      <c r="J436" s="535"/>
      <c r="K436" s="535"/>
      <c r="L436" s="535"/>
      <c r="N436" s="1290"/>
    </row>
    <row r="437" spans="1:14" ht="30" customHeight="1">
      <c r="A437" s="257" t="s">
        <v>2316</v>
      </c>
      <c r="B437" s="1037" t="s">
        <v>375</v>
      </c>
      <c r="C437" s="1040" t="s">
        <v>4963</v>
      </c>
      <c r="D437" s="1041" t="s">
        <v>6140</v>
      </c>
      <c r="E437" s="246">
        <v>1.53</v>
      </c>
      <c r="F437" s="246">
        <v>1</v>
      </c>
      <c r="G437" s="354">
        <v>0.1555</v>
      </c>
      <c r="H437" s="354" t="s">
        <v>4645</v>
      </c>
      <c r="J437" s="535"/>
      <c r="K437" s="535"/>
      <c r="L437" s="535"/>
      <c r="N437" s="1290"/>
    </row>
    <row r="438" spans="1:14" ht="30" customHeight="1">
      <c r="A438" s="257" t="s">
        <v>2316</v>
      </c>
      <c r="B438" s="1037" t="s">
        <v>375</v>
      </c>
      <c r="C438" s="1040" t="s">
        <v>4964</v>
      </c>
      <c r="D438" s="1041" t="s">
        <v>6141</v>
      </c>
      <c r="E438" s="246">
        <v>1.88</v>
      </c>
      <c r="F438" s="246">
        <v>1</v>
      </c>
      <c r="G438" s="354">
        <v>0.12670000000000001</v>
      </c>
      <c r="H438" s="354" t="s">
        <v>4645</v>
      </c>
      <c r="J438" s="535"/>
      <c r="K438" s="535"/>
      <c r="L438" s="535"/>
      <c r="N438" s="1290"/>
    </row>
    <row r="439" spans="1:14" ht="30" customHeight="1">
      <c r="A439" s="257" t="s">
        <v>2316</v>
      </c>
      <c r="B439" s="1037" t="s">
        <v>375</v>
      </c>
      <c r="C439" s="1040" t="s">
        <v>4965</v>
      </c>
      <c r="D439" s="1041" t="s">
        <v>6142</v>
      </c>
      <c r="E439" s="246">
        <v>2.27</v>
      </c>
      <c r="F439" s="246">
        <v>1</v>
      </c>
      <c r="G439" s="354">
        <v>0.1046</v>
      </c>
      <c r="H439" s="354" t="s">
        <v>4645</v>
      </c>
      <c r="J439" s="535"/>
      <c r="K439" s="535"/>
      <c r="L439" s="535"/>
      <c r="N439" s="1290"/>
    </row>
    <row r="440" spans="1:14" ht="30" customHeight="1">
      <c r="A440" s="257" t="s">
        <v>2316</v>
      </c>
      <c r="B440" s="1037" t="s">
        <v>375</v>
      </c>
      <c r="C440" s="1040" t="s">
        <v>4966</v>
      </c>
      <c r="D440" s="1041" t="s">
        <v>6143</v>
      </c>
      <c r="E440" s="246">
        <v>2.54</v>
      </c>
      <c r="F440" s="246">
        <v>1</v>
      </c>
      <c r="G440" s="354">
        <v>9.3799999999999994E-2</v>
      </c>
      <c r="H440" s="354" t="s">
        <v>4645</v>
      </c>
      <c r="J440" s="535"/>
      <c r="K440" s="535"/>
      <c r="L440" s="535"/>
      <c r="N440" s="1290"/>
    </row>
    <row r="441" spans="1:14" ht="30" customHeight="1">
      <c r="A441" s="257" t="s">
        <v>2316</v>
      </c>
      <c r="B441" s="1037" t="s">
        <v>375</v>
      </c>
      <c r="C441" s="1040" t="s">
        <v>4967</v>
      </c>
      <c r="D441" s="1041" t="s">
        <v>6144</v>
      </c>
      <c r="E441" s="246">
        <v>3.48</v>
      </c>
      <c r="F441" s="246">
        <v>1</v>
      </c>
      <c r="G441" s="354">
        <v>6.8400000000000002E-2</v>
      </c>
      <c r="H441" s="354" t="s">
        <v>4645</v>
      </c>
      <c r="J441" s="535"/>
      <c r="K441" s="535"/>
      <c r="L441" s="535"/>
      <c r="N441" s="1290"/>
    </row>
    <row r="442" spans="1:14" ht="30" customHeight="1">
      <c r="A442" s="257" t="s">
        <v>2316</v>
      </c>
      <c r="B442" s="1037" t="s">
        <v>375</v>
      </c>
      <c r="C442" s="1040" t="s">
        <v>4968</v>
      </c>
      <c r="D442" s="1041" t="s">
        <v>6145</v>
      </c>
      <c r="E442" s="246">
        <v>4.2699999999999996</v>
      </c>
      <c r="F442" s="246">
        <v>1</v>
      </c>
      <c r="G442" s="354">
        <v>5.57E-2</v>
      </c>
      <c r="H442" s="354" t="s">
        <v>4645</v>
      </c>
      <c r="J442" s="535"/>
      <c r="K442" s="535"/>
      <c r="L442" s="535"/>
      <c r="N442" s="1290"/>
    </row>
    <row r="443" spans="1:14" ht="30" customHeight="1">
      <c r="A443" s="257" t="s">
        <v>2316</v>
      </c>
      <c r="B443" s="1037" t="s">
        <v>375</v>
      </c>
      <c r="C443" s="1040" t="s">
        <v>4969</v>
      </c>
      <c r="D443" s="1041" t="s">
        <v>6146</v>
      </c>
      <c r="E443" s="246">
        <v>4.57</v>
      </c>
      <c r="F443" s="246">
        <v>1</v>
      </c>
      <c r="G443" s="354">
        <v>5.21E-2</v>
      </c>
      <c r="H443" s="354" t="s">
        <v>4645</v>
      </c>
      <c r="J443" s="535"/>
      <c r="K443" s="535"/>
      <c r="L443" s="535"/>
      <c r="N443" s="1290"/>
    </row>
    <row r="444" spans="1:14" ht="30" customHeight="1">
      <c r="A444" s="257" t="s">
        <v>2316</v>
      </c>
      <c r="B444" s="1037" t="s">
        <v>375</v>
      </c>
      <c r="C444" s="1040" t="s">
        <v>4970</v>
      </c>
      <c r="D444" s="1041" t="s">
        <v>6147</v>
      </c>
      <c r="E444" s="246">
        <v>5.34</v>
      </c>
      <c r="F444" s="246">
        <v>1</v>
      </c>
      <c r="G444" s="354">
        <v>4.4499999999999998E-2</v>
      </c>
      <c r="H444" s="354" t="s">
        <v>4645</v>
      </c>
      <c r="J444" s="535"/>
      <c r="K444" s="535"/>
      <c r="L444" s="535"/>
      <c r="N444" s="1290"/>
    </row>
    <row r="445" spans="1:14" ht="30" customHeight="1">
      <c r="A445" s="257" t="s">
        <v>2316</v>
      </c>
      <c r="B445" s="1037" t="s">
        <v>375</v>
      </c>
      <c r="C445" s="1040" t="s">
        <v>4971</v>
      </c>
      <c r="D445" s="1041" t="s">
        <v>6148</v>
      </c>
      <c r="E445" s="246">
        <v>8.42</v>
      </c>
      <c r="F445" s="246">
        <v>1</v>
      </c>
      <c r="G445" s="354">
        <v>0.13370000000000001</v>
      </c>
      <c r="H445" s="354" t="s">
        <v>4645</v>
      </c>
      <c r="J445" s="535"/>
      <c r="K445" s="535"/>
      <c r="L445" s="535"/>
      <c r="N445" s="1290"/>
    </row>
    <row r="446" spans="1:14" ht="30" customHeight="1">
      <c r="A446" s="257" t="s">
        <v>2316</v>
      </c>
      <c r="B446" s="1037" t="s">
        <v>375</v>
      </c>
      <c r="C446" s="1040" t="s">
        <v>4972</v>
      </c>
      <c r="D446" s="1041" t="s">
        <v>6149</v>
      </c>
      <c r="E446" s="246">
        <v>15.8</v>
      </c>
      <c r="F446" s="246">
        <v>1</v>
      </c>
      <c r="G446" s="354">
        <v>1.5100000000000001E-2</v>
      </c>
      <c r="H446" s="354" t="s">
        <v>4645</v>
      </c>
      <c r="J446" s="535"/>
      <c r="K446" s="535"/>
      <c r="L446" s="535"/>
      <c r="N446" s="1290"/>
    </row>
    <row r="447" spans="1:14" ht="30" customHeight="1">
      <c r="A447" s="257" t="s">
        <v>2316</v>
      </c>
      <c r="B447" s="1037" t="s">
        <v>375</v>
      </c>
      <c r="C447" s="1040" t="s">
        <v>4973</v>
      </c>
      <c r="D447" s="1041" t="s">
        <v>6150</v>
      </c>
      <c r="E447" s="246">
        <v>33.42</v>
      </c>
      <c r="F447" s="246">
        <v>1</v>
      </c>
      <c r="G447" s="354">
        <v>7.1000000000000004E-3</v>
      </c>
      <c r="H447" s="354" t="s">
        <v>4645</v>
      </c>
      <c r="J447" s="535"/>
      <c r="K447" s="535"/>
      <c r="L447" s="535"/>
      <c r="N447" s="1290"/>
    </row>
    <row r="448" spans="1:14" ht="30" customHeight="1">
      <c r="A448" s="257" t="s">
        <v>2316</v>
      </c>
      <c r="B448" s="1037" t="s">
        <v>375</v>
      </c>
      <c r="C448" s="1040" t="s">
        <v>4974</v>
      </c>
      <c r="D448" s="1041" t="s">
        <v>6151</v>
      </c>
      <c r="E448" s="246">
        <v>68.900000000000006</v>
      </c>
      <c r="F448" s="246">
        <v>1</v>
      </c>
      <c r="G448" s="354">
        <v>3.5000000000000001E-3</v>
      </c>
      <c r="H448" s="354" t="s">
        <v>4645</v>
      </c>
      <c r="J448" s="535"/>
      <c r="K448" s="535"/>
      <c r="L448" s="535"/>
      <c r="N448" s="1290"/>
    </row>
    <row r="449" spans="1:14" ht="30" customHeight="1">
      <c r="A449" s="257" t="s">
        <v>2316</v>
      </c>
      <c r="B449" s="1037" t="s">
        <v>375</v>
      </c>
      <c r="C449" s="1040" t="s">
        <v>5691</v>
      </c>
      <c r="D449" s="1041" t="s">
        <v>5692</v>
      </c>
      <c r="E449" s="246">
        <v>0.14000000000000001</v>
      </c>
      <c r="F449" s="246">
        <v>1</v>
      </c>
      <c r="G449" s="354"/>
      <c r="H449" s="354" t="s">
        <v>4646</v>
      </c>
      <c r="J449" s="535"/>
      <c r="K449" s="535"/>
      <c r="L449" s="535"/>
      <c r="N449" s="1290"/>
    </row>
    <row r="450" spans="1:14" ht="30" customHeight="1">
      <c r="A450" s="257" t="s">
        <v>2316</v>
      </c>
      <c r="B450" s="1067" t="s">
        <v>375</v>
      </c>
      <c r="C450" s="1068" t="s">
        <v>5898</v>
      </c>
      <c r="D450" s="1069" t="s">
        <v>6152</v>
      </c>
      <c r="E450" s="246">
        <v>0.33</v>
      </c>
      <c r="F450" s="246">
        <v>1</v>
      </c>
      <c r="G450" s="354"/>
      <c r="H450" s="354" t="s">
        <v>4646</v>
      </c>
      <c r="J450" s="535"/>
      <c r="K450" s="535"/>
      <c r="L450" s="535"/>
      <c r="N450" s="1290"/>
    </row>
    <row r="451" spans="1:14" ht="30" customHeight="1">
      <c r="A451" s="257" t="s">
        <v>2328</v>
      </c>
      <c r="B451" s="1037" t="s">
        <v>458</v>
      </c>
      <c r="C451" s="1040" t="s">
        <v>2329</v>
      </c>
      <c r="D451" s="1041" t="s">
        <v>6153</v>
      </c>
      <c r="E451" s="246">
        <v>1.53</v>
      </c>
      <c r="F451" s="246">
        <v>0.8</v>
      </c>
      <c r="G451" s="354"/>
      <c r="H451" s="354" t="s">
        <v>4646</v>
      </c>
      <c r="K451" s="535"/>
      <c r="L451" s="535"/>
      <c r="N451" s="1290"/>
    </row>
    <row r="452" spans="1:14" ht="30" customHeight="1">
      <c r="A452" s="257" t="s">
        <v>2328</v>
      </c>
      <c r="B452" s="1037" t="s">
        <v>458</v>
      </c>
      <c r="C452" s="1040" t="s">
        <v>2330</v>
      </c>
      <c r="D452" s="1041" t="s">
        <v>708</v>
      </c>
      <c r="E452" s="246">
        <v>3.4</v>
      </c>
      <c r="F452" s="246">
        <v>0.8</v>
      </c>
      <c r="G452" s="354"/>
      <c r="H452" s="354" t="s">
        <v>4646</v>
      </c>
      <c r="K452" s="535"/>
      <c r="L452" s="535"/>
      <c r="N452" s="1290"/>
    </row>
    <row r="453" spans="1:14" ht="30" customHeight="1">
      <c r="A453" s="257" t="s">
        <v>2328</v>
      </c>
      <c r="B453" s="1037" t="s">
        <v>458</v>
      </c>
      <c r="C453" s="1040" t="s">
        <v>2331</v>
      </c>
      <c r="D453" s="1041" t="s">
        <v>709</v>
      </c>
      <c r="E453" s="246">
        <v>4.8600000000000003</v>
      </c>
      <c r="F453" s="246">
        <v>0.8</v>
      </c>
      <c r="G453" s="354"/>
      <c r="H453" s="354" t="s">
        <v>4646</v>
      </c>
      <c r="K453" s="535"/>
      <c r="L453" s="535"/>
      <c r="N453" s="1290"/>
    </row>
    <row r="454" spans="1:14" ht="30" customHeight="1">
      <c r="A454" s="257" t="s">
        <v>2328</v>
      </c>
      <c r="B454" s="1037" t="s">
        <v>458</v>
      </c>
      <c r="C454" s="1040" t="s">
        <v>2332</v>
      </c>
      <c r="D454" s="1041" t="s">
        <v>710</v>
      </c>
      <c r="E454" s="246">
        <v>8.6</v>
      </c>
      <c r="F454" s="246">
        <v>0.8</v>
      </c>
      <c r="G454" s="354"/>
      <c r="H454" s="354" t="s">
        <v>4645</v>
      </c>
      <c r="K454" s="535"/>
      <c r="L454" s="535"/>
      <c r="N454" s="1290"/>
    </row>
    <row r="455" spans="1:14" ht="30" customHeight="1">
      <c r="A455" s="257" t="s">
        <v>2328</v>
      </c>
      <c r="B455" s="1037" t="s">
        <v>458</v>
      </c>
      <c r="C455" s="1040" t="s">
        <v>2333</v>
      </c>
      <c r="D455" s="1041" t="s">
        <v>6154</v>
      </c>
      <c r="E455" s="246">
        <v>1.24</v>
      </c>
      <c r="F455" s="246">
        <v>0.8</v>
      </c>
      <c r="G455" s="354"/>
      <c r="H455" s="354" t="s">
        <v>4646</v>
      </c>
      <c r="K455" s="535"/>
      <c r="L455" s="535"/>
      <c r="N455" s="1290"/>
    </row>
    <row r="456" spans="1:14" ht="30" customHeight="1">
      <c r="A456" s="257" t="s">
        <v>2328</v>
      </c>
      <c r="B456" s="1037" t="s">
        <v>458</v>
      </c>
      <c r="C456" s="1040" t="s">
        <v>2334</v>
      </c>
      <c r="D456" s="1041" t="s">
        <v>711</v>
      </c>
      <c r="E456" s="246">
        <v>2.62</v>
      </c>
      <c r="F456" s="246">
        <v>0.8</v>
      </c>
      <c r="G456" s="354"/>
      <c r="H456" s="354" t="s">
        <v>4646</v>
      </c>
      <c r="K456" s="535"/>
      <c r="L456" s="535"/>
      <c r="N456" s="1290"/>
    </row>
    <row r="457" spans="1:14" ht="30" customHeight="1">
      <c r="A457" s="257" t="s">
        <v>2328</v>
      </c>
      <c r="B457" s="1037" t="s">
        <v>458</v>
      </c>
      <c r="C457" s="1040" t="s">
        <v>2335</v>
      </c>
      <c r="D457" s="1041" t="s">
        <v>712</v>
      </c>
      <c r="E457" s="246">
        <v>3.93</v>
      </c>
      <c r="F457" s="246">
        <v>0.8</v>
      </c>
      <c r="G457" s="354"/>
      <c r="H457" s="354" t="s">
        <v>4646</v>
      </c>
      <c r="K457" s="535"/>
      <c r="L457" s="535"/>
      <c r="N457" s="1290"/>
    </row>
    <row r="458" spans="1:14" ht="30" customHeight="1">
      <c r="A458" s="257" t="s">
        <v>2328</v>
      </c>
      <c r="B458" s="1037" t="s">
        <v>458</v>
      </c>
      <c r="C458" s="1040" t="s">
        <v>2336</v>
      </c>
      <c r="D458" s="1041" t="s">
        <v>6155</v>
      </c>
      <c r="E458" s="246">
        <v>1.02</v>
      </c>
      <c r="F458" s="246">
        <v>0.8</v>
      </c>
      <c r="G458" s="354"/>
      <c r="H458" s="354" t="s">
        <v>4646</v>
      </c>
      <c r="K458" s="535"/>
      <c r="L458" s="535"/>
      <c r="N458" s="1290"/>
    </row>
    <row r="459" spans="1:14" ht="30" customHeight="1">
      <c r="A459" s="257" t="s">
        <v>2328</v>
      </c>
      <c r="B459" s="1037" t="s">
        <v>458</v>
      </c>
      <c r="C459" s="1040" t="s">
        <v>2337</v>
      </c>
      <c r="D459" s="1041" t="s">
        <v>6156</v>
      </c>
      <c r="E459" s="246">
        <v>1.38</v>
      </c>
      <c r="F459" s="246">
        <v>0.8</v>
      </c>
      <c r="G459" s="354"/>
      <c r="H459" s="354" t="s">
        <v>4646</v>
      </c>
      <c r="K459" s="535"/>
      <c r="L459" s="535"/>
      <c r="N459" s="1290"/>
    </row>
    <row r="460" spans="1:14" ht="30" customHeight="1">
      <c r="A460" s="257" t="s">
        <v>2328</v>
      </c>
      <c r="B460" s="1037" t="s">
        <v>458</v>
      </c>
      <c r="C460" s="1040" t="s">
        <v>2338</v>
      </c>
      <c r="D460" s="1041" t="s">
        <v>6157</v>
      </c>
      <c r="E460" s="246">
        <v>2</v>
      </c>
      <c r="F460" s="246">
        <v>0.8</v>
      </c>
      <c r="G460" s="354"/>
      <c r="H460" s="354" t="s">
        <v>4646</v>
      </c>
      <c r="K460" s="535"/>
      <c r="L460" s="535"/>
      <c r="N460" s="1290"/>
    </row>
    <row r="461" spans="1:14" ht="30" customHeight="1">
      <c r="A461" s="257" t="s">
        <v>2328</v>
      </c>
      <c r="B461" s="1037" t="s">
        <v>458</v>
      </c>
      <c r="C461" s="1040" t="s">
        <v>2339</v>
      </c>
      <c r="D461" s="1041" t="s">
        <v>745</v>
      </c>
      <c r="E461" s="246">
        <v>0.59</v>
      </c>
      <c r="F461" s="246">
        <v>0.8</v>
      </c>
      <c r="G461" s="354"/>
      <c r="H461" s="354" t="s">
        <v>4646</v>
      </c>
      <c r="K461" s="535"/>
      <c r="L461" s="535"/>
      <c r="N461" s="1290"/>
    </row>
    <row r="462" spans="1:14" ht="30" customHeight="1">
      <c r="A462" s="257" t="s">
        <v>2328</v>
      </c>
      <c r="B462" s="1037" t="s">
        <v>458</v>
      </c>
      <c r="C462" s="1040" t="s">
        <v>2340</v>
      </c>
      <c r="D462" s="1041" t="s">
        <v>3677</v>
      </c>
      <c r="E462" s="246">
        <v>0.84</v>
      </c>
      <c r="F462" s="246">
        <v>0.8</v>
      </c>
      <c r="G462" s="354"/>
      <c r="H462" s="354" t="s">
        <v>4646</v>
      </c>
      <c r="K462" s="535"/>
      <c r="L462" s="535"/>
      <c r="N462" s="1290"/>
    </row>
    <row r="463" spans="1:14" ht="30" customHeight="1">
      <c r="A463" s="257" t="s">
        <v>2328</v>
      </c>
      <c r="B463" s="1037" t="s">
        <v>458</v>
      </c>
      <c r="C463" s="1040" t="s">
        <v>2341</v>
      </c>
      <c r="D463" s="1041" t="s">
        <v>3678</v>
      </c>
      <c r="E463" s="246">
        <v>1.17</v>
      </c>
      <c r="F463" s="246">
        <v>0.8</v>
      </c>
      <c r="G463" s="354"/>
      <c r="H463" s="354" t="s">
        <v>4646</v>
      </c>
      <c r="K463" s="535"/>
      <c r="L463" s="535"/>
      <c r="N463" s="1290"/>
    </row>
    <row r="464" spans="1:14" ht="45" customHeight="1">
      <c r="A464" s="257" t="s">
        <v>2328</v>
      </c>
      <c r="B464" s="1037" t="s">
        <v>458</v>
      </c>
      <c r="C464" s="1040" t="s">
        <v>2342</v>
      </c>
      <c r="D464" s="1041" t="s">
        <v>459</v>
      </c>
      <c r="E464" s="246">
        <v>1.5</v>
      </c>
      <c r="F464" s="246">
        <v>0.8</v>
      </c>
      <c r="G464" s="354"/>
      <c r="H464" s="354" t="s">
        <v>4646</v>
      </c>
      <c r="K464" s="535"/>
      <c r="L464" s="535"/>
      <c r="N464" s="1290"/>
    </row>
    <row r="465" spans="1:14" ht="30" customHeight="1">
      <c r="A465" s="257" t="s">
        <v>2328</v>
      </c>
      <c r="B465" s="1037" t="s">
        <v>458</v>
      </c>
      <c r="C465" s="1040" t="s">
        <v>2343</v>
      </c>
      <c r="D465" s="1041" t="s">
        <v>677</v>
      </c>
      <c r="E465" s="246">
        <v>1.8</v>
      </c>
      <c r="F465" s="246">
        <v>0.8</v>
      </c>
      <c r="G465" s="354"/>
      <c r="H465" s="354" t="s">
        <v>4646</v>
      </c>
      <c r="K465" s="535"/>
      <c r="L465" s="535"/>
      <c r="N465" s="1290"/>
    </row>
    <row r="466" spans="1:14" ht="30" customHeight="1">
      <c r="A466" s="257" t="s">
        <v>2328</v>
      </c>
      <c r="B466" s="1037" t="s">
        <v>458</v>
      </c>
      <c r="C466" s="1040" t="s">
        <v>2344</v>
      </c>
      <c r="D466" s="1041" t="s">
        <v>678</v>
      </c>
      <c r="E466" s="246">
        <v>4.8099999999999996</v>
      </c>
      <c r="F466" s="246">
        <v>0.8</v>
      </c>
      <c r="G466" s="354"/>
      <c r="H466" s="354" t="s">
        <v>4646</v>
      </c>
      <c r="K466" s="535"/>
      <c r="L466" s="535"/>
      <c r="N466" s="1290"/>
    </row>
    <row r="467" spans="1:14" ht="30" customHeight="1">
      <c r="A467" s="257" t="s">
        <v>2328</v>
      </c>
      <c r="B467" s="1037" t="s">
        <v>458</v>
      </c>
      <c r="C467" s="1040" t="s">
        <v>2345</v>
      </c>
      <c r="D467" s="1041" t="s">
        <v>460</v>
      </c>
      <c r="E467" s="246">
        <v>2.75</v>
      </c>
      <c r="F467" s="246">
        <v>0.8</v>
      </c>
      <c r="G467" s="354"/>
      <c r="H467" s="354" t="s">
        <v>4646</v>
      </c>
      <c r="K467" s="535"/>
      <c r="L467" s="535"/>
      <c r="N467" s="1290"/>
    </row>
    <row r="468" spans="1:14" ht="30" customHeight="1">
      <c r="A468" s="257" t="s">
        <v>2328</v>
      </c>
      <c r="B468" s="1037" t="s">
        <v>458</v>
      </c>
      <c r="C468" s="1040" t="s">
        <v>2346</v>
      </c>
      <c r="D468" s="1041" t="s">
        <v>679</v>
      </c>
      <c r="E468" s="246">
        <v>2.35</v>
      </c>
      <c r="F468" s="246">
        <v>0.8</v>
      </c>
      <c r="G468" s="354"/>
      <c r="H468" s="354" t="s">
        <v>4646</v>
      </c>
      <c r="K468" s="535"/>
      <c r="L468" s="535"/>
      <c r="N468" s="1290"/>
    </row>
    <row r="469" spans="1:14" s="98" customFormat="1" ht="30" customHeight="1">
      <c r="A469" s="257" t="s">
        <v>2328</v>
      </c>
      <c r="B469" s="1037" t="s">
        <v>458</v>
      </c>
      <c r="C469" s="1040" t="s">
        <v>3679</v>
      </c>
      <c r="D469" s="1041" t="s">
        <v>3622</v>
      </c>
      <c r="E469" s="246">
        <v>1.44</v>
      </c>
      <c r="F469" s="246">
        <v>0.8</v>
      </c>
      <c r="G469" s="354"/>
      <c r="H469" s="354" t="s">
        <v>4646</v>
      </c>
      <c r="K469" s="535"/>
      <c r="L469" s="535"/>
      <c r="N469" s="1290"/>
    </row>
    <row r="470" spans="1:14" ht="30" customHeight="1">
      <c r="A470" s="257" t="s">
        <v>2328</v>
      </c>
      <c r="B470" s="1037" t="s">
        <v>458</v>
      </c>
      <c r="C470" s="1040" t="s">
        <v>3680</v>
      </c>
      <c r="D470" s="1041" t="s">
        <v>3624</v>
      </c>
      <c r="E470" s="246">
        <v>1.24</v>
      </c>
      <c r="F470" s="246">
        <v>0.8</v>
      </c>
      <c r="G470" s="354"/>
      <c r="H470" s="354" t="s">
        <v>4646</v>
      </c>
      <c r="K470" s="535"/>
      <c r="L470" s="535"/>
      <c r="N470" s="1290"/>
    </row>
    <row r="471" spans="1:14" ht="28.5">
      <c r="A471" s="257" t="s">
        <v>2328</v>
      </c>
      <c r="B471" s="1037" t="s">
        <v>458</v>
      </c>
      <c r="C471" s="1040" t="s">
        <v>3681</v>
      </c>
      <c r="D471" s="1041" t="s">
        <v>6158</v>
      </c>
      <c r="E471" s="246">
        <v>1.08</v>
      </c>
      <c r="F471" s="246">
        <v>0.8</v>
      </c>
      <c r="G471" s="354"/>
      <c r="H471" s="354" t="s">
        <v>4646</v>
      </c>
      <c r="K471" s="535"/>
      <c r="L471" s="535"/>
      <c r="N471" s="1290"/>
    </row>
    <row r="472" spans="1:14" ht="28.5" customHeight="1">
      <c r="A472" s="257" t="s">
        <v>2328</v>
      </c>
      <c r="B472" s="1037" t="s">
        <v>458</v>
      </c>
      <c r="C472" s="1040" t="s">
        <v>3682</v>
      </c>
      <c r="D472" s="1041" t="s">
        <v>6159</v>
      </c>
      <c r="E472" s="246">
        <v>1.61</v>
      </c>
      <c r="F472" s="246">
        <v>0.8</v>
      </c>
      <c r="G472" s="354"/>
      <c r="H472" s="354" t="s">
        <v>4646</v>
      </c>
      <c r="K472" s="535"/>
      <c r="L472" s="535"/>
      <c r="N472" s="1290"/>
    </row>
    <row r="473" spans="1:14" ht="28.5" customHeight="1">
      <c r="A473" s="257" t="s">
        <v>2328</v>
      </c>
      <c r="B473" s="1037" t="s">
        <v>458</v>
      </c>
      <c r="C473" s="1040" t="s">
        <v>3684</v>
      </c>
      <c r="D473" s="1041" t="s">
        <v>6160</v>
      </c>
      <c r="E473" s="246">
        <v>2.15</v>
      </c>
      <c r="F473" s="246">
        <v>0.8</v>
      </c>
      <c r="G473" s="354"/>
      <c r="H473" s="354" t="s">
        <v>4646</v>
      </c>
      <c r="K473" s="535"/>
      <c r="L473" s="535"/>
      <c r="N473" s="1290"/>
    </row>
    <row r="474" spans="1:14" ht="28.5">
      <c r="A474" s="257" t="s">
        <v>2328</v>
      </c>
      <c r="B474" s="1037" t="s">
        <v>458</v>
      </c>
      <c r="C474" s="1040" t="s">
        <v>4979</v>
      </c>
      <c r="D474" s="1041" t="s">
        <v>4980</v>
      </c>
      <c r="E474" s="246">
        <v>7.29</v>
      </c>
      <c r="F474" s="246">
        <v>0.8</v>
      </c>
      <c r="G474" s="354"/>
      <c r="H474" s="354" t="s">
        <v>4645</v>
      </c>
      <c r="K474" s="535"/>
      <c r="L474" s="535"/>
      <c r="N474" s="1290"/>
    </row>
    <row r="475" spans="1:14" ht="28.5">
      <c r="A475" s="257" t="s">
        <v>2328</v>
      </c>
      <c r="B475" s="1037" t="s">
        <v>458</v>
      </c>
      <c r="C475" s="1040" t="s">
        <v>4981</v>
      </c>
      <c r="D475" s="1041" t="s">
        <v>4982</v>
      </c>
      <c r="E475" s="246">
        <v>6.54</v>
      </c>
      <c r="F475" s="246">
        <v>0.8</v>
      </c>
      <c r="G475" s="354"/>
      <c r="H475" s="354" t="s">
        <v>4645</v>
      </c>
      <c r="K475" s="535"/>
      <c r="L475" s="535"/>
      <c r="N475" s="1290"/>
    </row>
    <row r="476" spans="1:14" ht="42.75">
      <c r="A476" s="257" t="s">
        <v>2328</v>
      </c>
      <c r="B476" s="1037" t="s">
        <v>458</v>
      </c>
      <c r="C476" s="1040" t="s">
        <v>4983</v>
      </c>
      <c r="D476" s="1041" t="s">
        <v>4984</v>
      </c>
      <c r="E476" s="246">
        <v>3.86</v>
      </c>
      <c r="F476" s="246">
        <v>0.8</v>
      </c>
      <c r="G476" s="354"/>
      <c r="H476" s="354" t="s">
        <v>4645</v>
      </c>
      <c r="K476" s="535"/>
      <c r="L476" s="535"/>
      <c r="N476" s="1290"/>
    </row>
    <row r="477" spans="1:14" ht="28.5">
      <c r="A477" s="257" t="s">
        <v>2328</v>
      </c>
      <c r="B477" s="1037" t="s">
        <v>458</v>
      </c>
      <c r="C477" s="1040" t="s">
        <v>5693</v>
      </c>
      <c r="D477" s="1041" t="s">
        <v>5803</v>
      </c>
      <c r="E477" s="246">
        <v>5.56</v>
      </c>
      <c r="F477" s="246">
        <v>0.8</v>
      </c>
      <c r="G477" s="354"/>
      <c r="H477" s="354" t="s">
        <v>4646</v>
      </c>
      <c r="K477" s="535"/>
      <c r="L477" s="535"/>
      <c r="N477" s="1290"/>
    </row>
    <row r="478" spans="1:14" ht="28.5">
      <c r="A478" s="257" t="s">
        <v>2328</v>
      </c>
      <c r="B478" s="1037" t="s">
        <v>458</v>
      </c>
      <c r="C478" s="1040" t="s">
        <v>5694</v>
      </c>
      <c r="D478" s="1041" t="s">
        <v>5804</v>
      </c>
      <c r="E478" s="246">
        <v>4.04</v>
      </c>
      <c r="F478" s="246">
        <v>0.8</v>
      </c>
      <c r="G478" s="354"/>
      <c r="H478" s="354" t="s">
        <v>4646</v>
      </c>
      <c r="K478" s="535"/>
      <c r="L478" s="535"/>
      <c r="N478" s="1290"/>
    </row>
    <row r="479" spans="1:14" ht="28.5">
      <c r="A479" s="257" t="s">
        <v>2328</v>
      </c>
      <c r="B479" s="1037" t="s">
        <v>458</v>
      </c>
      <c r="C479" s="1040" t="s">
        <v>5695</v>
      </c>
      <c r="D479" s="1041" t="s">
        <v>5805</v>
      </c>
      <c r="E479" s="246">
        <v>5</v>
      </c>
      <c r="F479" s="246">
        <v>0.8</v>
      </c>
      <c r="G479" s="354"/>
      <c r="H479" s="354" t="s">
        <v>4646</v>
      </c>
      <c r="K479" s="535"/>
      <c r="L479" s="535"/>
      <c r="N479" s="1290"/>
    </row>
    <row r="480" spans="1:14" ht="30" customHeight="1">
      <c r="A480" s="257" t="s">
        <v>2328</v>
      </c>
      <c r="B480" s="1037" t="s">
        <v>458</v>
      </c>
      <c r="C480" s="1040" t="s">
        <v>5753</v>
      </c>
      <c r="D480" s="1041" t="s">
        <v>5754</v>
      </c>
      <c r="E480" s="246">
        <v>9.3699999999999992</v>
      </c>
      <c r="F480" s="246">
        <v>0.8</v>
      </c>
      <c r="G480" s="354">
        <v>0.50900000000000001</v>
      </c>
      <c r="H480" s="354" t="s">
        <v>4646</v>
      </c>
      <c r="K480" s="535"/>
      <c r="L480" s="535"/>
      <c r="N480" s="1290"/>
    </row>
    <row r="481" spans="1:14" ht="42.75">
      <c r="A481" s="257" t="s">
        <v>2328</v>
      </c>
      <c r="B481" s="1037" t="s">
        <v>458</v>
      </c>
      <c r="C481" s="1040" t="s">
        <v>6161</v>
      </c>
      <c r="D481" s="1041" t="s">
        <v>6162</v>
      </c>
      <c r="E481" s="246">
        <v>6.9</v>
      </c>
      <c r="F481" s="246">
        <v>0.8</v>
      </c>
      <c r="G481" s="354">
        <v>0.81440000000000001</v>
      </c>
      <c r="H481" s="354" t="s">
        <v>4646</v>
      </c>
      <c r="K481" s="535"/>
      <c r="L481" s="535"/>
      <c r="N481" s="1290"/>
    </row>
    <row r="482" spans="1:14" ht="42.75">
      <c r="A482" s="257" t="s">
        <v>2328</v>
      </c>
      <c r="B482" s="1037" t="s">
        <v>458</v>
      </c>
      <c r="C482" s="1040" t="s">
        <v>6163</v>
      </c>
      <c r="D482" s="1041" t="s">
        <v>6164</v>
      </c>
      <c r="E482" s="246">
        <v>6.73</v>
      </c>
      <c r="F482" s="246">
        <v>0.8</v>
      </c>
      <c r="G482" s="354">
        <v>0.83460000000000001</v>
      </c>
      <c r="H482" s="354" t="s">
        <v>4646</v>
      </c>
      <c r="K482" s="535"/>
      <c r="L482" s="535"/>
      <c r="N482" s="1290"/>
    </row>
    <row r="483" spans="1:14" ht="42.75">
      <c r="A483" s="257" t="s">
        <v>2328</v>
      </c>
      <c r="B483" s="1037" t="s">
        <v>458</v>
      </c>
      <c r="C483" s="1040" t="s">
        <v>6165</v>
      </c>
      <c r="D483" s="1041" t="s">
        <v>6166</v>
      </c>
      <c r="E483" s="246">
        <v>7.3</v>
      </c>
      <c r="F483" s="246">
        <v>0.8</v>
      </c>
      <c r="G483" s="354">
        <v>0.76880000000000004</v>
      </c>
      <c r="H483" s="354" t="s">
        <v>4646</v>
      </c>
      <c r="K483" s="535"/>
      <c r="L483" s="535"/>
      <c r="N483" s="1290"/>
    </row>
    <row r="484" spans="1:14" ht="30" customHeight="1">
      <c r="A484" s="257" t="s">
        <v>2347</v>
      </c>
      <c r="B484" s="1037" t="s">
        <v>2348</v>
      </c>
      <c r="C484" s="1040" t="s">
        <v>2349</v>
      </c>
      <c r="D484" s="1041" t="s">
        <v>2638</v>
      </c>
      <c r="E484" s="246">
        <v>1.5</v>
      </c>
      <c r="F484" s="246">
        <v>0.91</v>
      </c>
      <c r="G484" s="354"/>
      <c r="H484" s="354" t="s">
        <v>4646</v>
      </c>
      <c r="J484" s="535"/>
      <c r="K484" s="535"/>
      <c r="L484" s="535"/>
      <c r="N484" s="1290"/>
    </row>
    <row r="485" spans="1:14">
      <c r="A485" s="1042"/>
      <c r="B485" s="1043"/>
      <c r="C485" s="110"/>
      <c r="D485" s="1043"/>
      <c r="E485" s="1044"/>
      <c r="F485" s="1044"/>
      <c r="G485" s="1044"/>
      <c r="H485" s="1044"/>
    </row>
    <row r="486" spans="1:14" ht="32.1" customHeight="1">
      <c r="A486" s="1752" t="s">
        <v>6331</v>
      </c>
      <c r="B486" s="1752"/>
      <c r="C486" s="1752"/>
      <c r="D486" s="1752"/>
      <c r="E486" s="1752"/>
      <c r="F486" s="1752"/>
      <c r="G486" s="1752"/>
      <c r="H486" s="1752"/>
    </row>
    <row r="487" spans="1:14" ht="32.1" customHeight="1">
      <c r="A487" s="1759" t="s">
        <v>4644</v>
      </c>
      <c r="B487" s="1759"/>
      <c r="C487" s="1759"/>
      <c r="D487" s="1759"/>
      <c r="E487" s="1759"/>
      <c r="F487" s="1759"/>
      <c r="G487" s="1759"/>
      <c r="H487" s="1759"/>
    </row>
    <row r="488" spans="1:14">
      <c r="A488" s="1751" t="s">
        <v>5496</v>
      </c>
      <c r="B488" s="1751"/>
      <c r="C488" s="1751"/>
      <c r="D488" s="1751"/>
      <c r="E488" s="1751"/>
      <c r="F488" s="1751"/>
      <c r="G488" s="1751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0" orientation="portrait" r:id="rId1"/>
  <headerFooter differentFirst="1">
    <oddHeader>&amp;CСтраница &amp;P из &amp;N&amp;R&amp;A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 filterMode="1"/>
  <dimension ref="A1:I749"/>
  <sheetViews>
    <sheetView showZeros="0" zoomScale="75" zoomScaleNormal="75" workbookViewId="0">
      <pane xSplit="6" ySplit="11" topLeftCell="G12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F13" sqref="F13:F663"/>
    </sheetView>
  </sheetViews>
  <sheetFormatPr defaultColWidth="8" defaultRowHeight="15.75"/>
  <cols>
    <col min="1" max="1" width="6" style="124" customWidth="1"/>
    <col min="2" max="2" width="21.25" style="125" customWidth="1"/>
    <col min="3" max="3" width="8.75" style="126" customWidth="1"/>
    <col min="4" max="4" width="61.5" style="125" customWidth="1"/>
    <col min="5" max="5" width="9.5" style="125" customWidth="1"/>
    <col min="6" max="6" width="8.125" style="128" customWidth="1"/>
    <col min="7" max="9" width="15" style="127" customWidth="1"/>
    <col min="10" max="10" width="8.125" style="126" customWidth="1"/>
    <col min="11" max="16384" width="8" style="126"/>
  </cols>
  <sheetData>
    <row r="1" spans="1:9" s="223" customFormat="1" ht="18">
      <c r="F1" s="254"/>
      <c r="I1" s="68" t="s">
        <v>4333</v>
      </c>
    </row>
    <row r="2" spans="1:9" s="223" customFormat="1" ht="18">
      <c r="F2" s="254"/>
      <c r="I2" s="1227" t="s">
        <v>5971</v>
      </c>
    </row>
    <row r="3" spans="1:9" s="355" customFormat="1" ht="16.149999999999999" customHeight="1"/>
    <row r="4" spans="1:9" s="201" customFormat="1" ht="42" customHeight="1">
      <c r="A4" s="1787" t="s">
        <v>4295</v>
      </c>
      <c r="B4" s="1788"/>
      <c r="C4" s="1788"/>
      <c r="D4" s="1788"/>
      <c r="E4" s="1788"/>
      <c r="F4" s="1788"/>
      <c r="G4" s="1788"/>
      <c r="H4" s="1788"/>
      <c r="I4" s="1788"/>
    </row>
    <row r="5" spans="1:9" s="101" customFormat="1" ht="6.75" customHeight="1">
      <c r="A5" s="99"/>
      <c r="B5" s="99"/>
      <c r="C5" s="99"/>
      <c r="D5" s="99"/>
      <c r="E5" s="99"/>
      <c r="G5" s="255"/>
      <c r="H5" s="256"/>
      <c r="I5" s="256"/>
    </row>
    <row r="6" spans="1:9" s="40" customFormat="1" ht="45" customHeight="1">
      <c r="A6" s="1423" t="s">
        <v>6335</v>
      </c>
      <c r="B6" s="1423"/>
      <c r="C6" s="1423"/>
      <c r="D6" s="1423"/>
      <c r="E6" s="1423"/>
      <c r="F6" s="1423"/>
      <c r="G6" s="1423"/>
      <c r="H6" s="1423"/>
      <c r="I6" s="1423"/>
    </row>
    <row r="7" spans="1:9" s="39" customFormat="1" ht="8.25" customHeight="1">
      <c r="F7" s="105"/>
      <c r="G7" s="1789"/>
      <c r="H7" s="1789"/>
      <c r="I7" s="1789"/>
    </row>
    <row r="8" spans="1:9" s="144" customFormat="1" ht="36.75" customHeight="1">
      <c r="A8" s="1773" t="s">
        <v>380</v>
      </c>
      <c r="B8" s="1773"/>
      <c r="C8" s="1774" t="s">
        <v>275</v>
      </c>
      <c r="D8" s="1774"/>
      <c r="E8" s="1774" t="s">
        <v>4651</v>
      </c>
      <c r="F8" s="1774" t="s">
        <v>4659</v>
      </c>
      <c r="G8" s="1781" t="s">
        <v>4662</v>
      </c>
      <c r="H8" s="1781"/>
      <c r="I8" s="1781"/>
    </row>
    <row r="9" spans="1:9" s="144" customFormat="1" ht="33" customHeight="1">
      <c r="A9" s="1782" t="s">
        <v>118</v>
      </c>
      <c r="B9" s="1782" t="s">
        <v>119</v>
      </c>
      <c r="C9" s="1782" t="s">
        <v>118</v>
      </c>
      <c r="D9" s="1782" t="s">
        <v>119</v>
      </c>
      <c r="E9" s="1774"/>
      <c r="F9" s="1774"/>
      <c r="G9" s="1781" t="s">
        <v>2639</v>
      </c>
      <c r="H9" s="1781"/>
      <c r="I9" s="1781" t="s">
        <v>748</v>
      </c>
    </row>
    <row r="10" spans="1:9" s="144" customFormat="1" ht="47.25" customHeight="1">
      <c r="A10" s="1782"/>
      <c r="B10" s="1782"/>
      <c r="C10" s="1782"/>
      <c r="D10" s="1782"/>
      <c r="E10" s="1774"/>
      <c r="F10" s="1774"/>
      <c r="G10" s="328" t="s">
        <v>4652</v>
      </c>
      <c r="H10" s="328" t="s">
        <v>4653</v>
      </c>
      <c r="I10" s="1781"/>
    </row>
    <row r="11" spans="1:9" s="146" customFormat="1" ht="16.5" customHeight="1">
      <c r="A11" s="145">
        <v>1</v>
      </c>
      <c r="B11" s="145">
        <v>2</v>
      </c>
      <c r="C11" s="145">
        <v>3</v>
      </c>
      <c r="D11" s="145">
        <v>4</v>
      </c>
      <c r="E11" s="145">
        <v>5</v>
      </c>
      <c r="F11" s="145">
        <v>6</v>
      </c>
      <c r="G11" s="145">
        <v>7</v>
      </c>
      <c r="H11" s="145">
        <v>8</v>
      </c>
      <c r="I11" s="145">
        <v>9</v>
      </c>
    </row>
    <row r="12" spans="1:9" s="147" customFormat="1" ht="25.5" hidden="1" customHeight="1">
      <c r="A12" s="265" t="s">
        <v>2352</v>
      </c>
      <c r="B12" s="265"/>
      <c r="C12" s="265"/>
      <c r="D12" s="265"/>
      <c r="E12" s="265"/>
      <c r="F12" s="265"/>
      <c r="G12" s="265"/>
      <c r="H12" s="265"/>
      <c r="I12" s="265"/>
    </row>
    <row r="13" spans="1:9" s="151" customFormat="1" ht="30" customHeight="1">
      <c r="A13" s="257" t="s">
        <v>1836</v>
      </c>
      <c r="B13" s="1199" t="s">
        <v>276</v>
      </c>
      <c r="C13" s="1198" t="s">
        <v>1837</v>
      </c>
      <c r="D13" s="258" t="s">
        <v>407</v>
      </c>
      <c r="E13" s="406"/>
      <c r="F13" s="134" t="s">
        <v>2640</v>
      </c>
      <c r="G13" s="356">
        <v>0.8</v>
      </c>
      <c r="H13" s="356">
        <v>0.3</v>
      </c>
      <c r="I13" s="357">
        <v>1</v>
      </c>
    </row>
    <row r="14" spans="1:9" s="151" customFormat="1" ht="30" hidden="1" customHeight="1">
      <c r="A14" s="257" t="s">
        <v>1836</v>
      </c>
      <c r="B14" s="1199" t="s">
        <v>276</v>
      </c>
      <c r="C14" s="1198" t="s">
        <v>1838</v>
      </c>
      <c r="D14" s="258" t="s">
        <v>408</v>
      </c>
      <c r="E14" s="406"/>
      <c r="F14" s="134"/>
      <c r="G14" s="356">
        <v>0.75</v>
      </c>
      <c r="H14" s="356">
        <v>0.25</v>
      </c>
      <c r="I14" s="356" t="s">
        <v>12</v>
      </c>
    </row>
    <row r="15" spans="1:9" s="151" customFormat="1" ht="30" hidden="1" customHeight="1">
      <c r="A15" s="257" t="s">
        <v>1836</v>
      </c>
      <c r="B15" s="1199" t="s">
        <v>276</v>
      </c>
      <c r="C15" s="1198" t="s">
        <v>1839</v>
      </c>
      <c r="D15" s="258" t="s">
        <v>466</v>
      </c>
      <c r="E15" s="134" t="s">
        <v>4654</v>
      </c>
      <c r="F15" s="134"/>
      <c r="G15" s="356">
        <v>1</v>
      </c>
      <c r="H15" s="356">
        <v>0.9</v>
      </c>
      <c r="I15" s="357" t="s">
        <v>12</v>
      </c>
    </row>
    <row r="16" spans="1:9" s="151" customFormat="1" ht="30" hidden="1" customHeight="1">
      <c r="A16" s="257" t="s">
        <v>1836</v>
      </c>
      <c r="B16" s="1199" t="s">
        <v>276</v>
      </c>
      <c r="C16" s="1198" t="s">
        <v>1840</v>
      </c>
      <c r="D16" s="258" t="s">
        <v>467</v>
      </c>
      <c r="E16" s="134" t="s">
        <v>4654</v>
      </c>
      <c r="F16" s="134"/>
      <c r="G16" s="356">
        <v>1</v>
      </c>
      <c r="H16" s="356">
        <v>0.9</v>
      </c>
      <c r="I16" s="357" t="s">
        <v>12</v>
      </c>
    </row>
    <row r="17" spans="1:9" s="151" customFormat="1" ht="30" customHeight="1">
      <c r="A17" s="257" t="s">
        <v>1836</v>
      </c>
      <c r="B17" s="1199" t="s">
        <v>276</v>
      </c>
      <c r="C17" s="358" t="s">
        <v>1841</v>
      </c>
      <c r="D17" s="258" t="s">
        <v>409</v>
      </c>
      <c r="E17" s="134" t="s">
        <v>4654</v>
      </c>
      <c r="F17" s="134" t="s">
        <v>2640</v>
      </c>
      <c r="G17" s="356">
        <v>1</v>
      </c>
      <c r="H17" s="356">
        <v>0.9</v>
      </c>
      <c r="I17" s="357">
        <v>1</v>
      </c>
    </row>
    <row r="18" spans="1:9" s="151" customFormat="1" ht="30" customHeight="1">
      <c r="A18" s="257" t="s">
        <v>1836</v>
      </c>
      <c r="B18" s="1199" t="s">
        <v>276</v>
      </c>
      <c r="C18" s="358" t="s">
        <v>1842</v>
      </c>
      <c r="D18" s="258" t="s">
        <v>3572</v>
      </c>
      <c r="E18" s="134"/>
      <c r="F18" s="134" t="s">
        <v>2640</v>
      </c>
      <c r="G18" s="356">
        <v>0.75</v>
      </c>
      <c r="H18" s="356">
        <v>0.5</v>
      </c>
      <c r="I18" s="357">
        <v>1</v>
      </c>
    </row>
    <row r="19" spans="1:9" s="151" customFormat="1" ht="30" customHeight="1">
      <c r="A19" s="257" t="s">
        <v>1836</v>
      </c>
      <c r="B19" s="1199" t="s">
        <v>276</v>
      </c>
      <c r="C19" s="1198" t="s">
        <v>3573</v>
      </c>
      <c r="D19" s="258" t="s">
        <v>5420</v>
      </c>
      <c r="E19" s="134"/>
      <c r="F19" s="134" t="s">
        <v>2640</v>
      </c>
      <c r="G19" s="356">
        <v>0.5</v>
      </c>
      <c r="H19" s="356">
        <v>0.2</v>
      </c>
      <c r="I19" s="357">
        <v>1</v>
      </c>
    </row>
    <row r="20" spans="1:9" s="151" customFormat="1" ht="30" hidden="1" customHeight="1">
      <c r="A20" s="257" t="s">
        <v>1836</v>
      </c>
      <c r="B20" s="1199" t="s">
        <v>276</v>
      </c>
      <c r="C20" s="1198" t="s">
        <v>3574</v>
      </c>
      <c r="D20" s="258" t="s">
        <v>5421</v>
      </c>
      <c r="E20" s="134"/>
      <c r="F20" s="134"/>
      <c r="G20" s="356">
        <v>0.5</v>
      </c>
      <c r="H20" s="356">
        <v>0.2</v>
      </c>
      <c r="I20" s="356" t="s">
        <v>12</v>
      </c>
    </row>
    <row r="21" spans="1:9" s="151" customFormat="1" ht="30" hidden="1" customHeight="1">
      <c r="A21" s="257" t="s">
        <v>1836</v>
      </c>
      <c r="B21" s="1199" t="s">
        <v>276</v>
      </c>
      <c r="C21" s="1198" t="s">
        <v>3575</v>
      </c>
      <c r="D21" s="258" t="s">
        <v>5422</v>
      </c>
      <c r="E21" s="134"/>
      <c r="F21" s="134"/>
      <c r="G21" s="356">
        <v>0.5</v>
      </c>
      <c r="H21" s="356">
        <v>0.2</v>
      </c>
      <c r="I21" s="356" t="s">
        <v>12</v>
      </c>
    </row>
    <row r="22" spans="1:9" s="151" customFormat="1" ht="30" hidden="1" customHeight="1">
      <c r="A22" s="257" t="s">
        <v>1836</v>
      </c>
      <c r="B22" s="1199" t="s">
        <v>276</v>
      </c>
      <c r="C22" s="1198" t="s">
        <v>3576</v>
      </c>
      <c r="D22" s="258" t="s">
        <v>5423</v>
      </c>
      <c r="E22" s="134"/>
      <c r="F22" s="134"/>
      <c r="G22" s="356">
        <v>0.5</v>
      </c>
      <c r="H22" s="356">
        <v>0.2</v>
      </c>
      <c r="I22" s="356" t="s">
        <v>12</v>
      </c>
    </row>
    <row r="23" spans="1:9" s="151" customFormat="1" ht="30" hidden="1" customHeight="1">
      <c r="A23" s="257" t="s">
        <v>1836</v>
      </c>
      <c r="B23" s="1199" t="s">
        <v>276</v>
      </c>
      <c r="C23" s="1198" t="s">
        <v>6171</v>
      </c>
      <c r="D23" s="258" t="s">
        <v>6172</v>
      </c>
      <c r="E23" s="134"/>
      <c r="F23" s="134"/>
      <c r="G23" s="356">
        <v>0.5</v>
      </c>
      <c r="H23" s="356">
        <v>0.2</v>
      </c>
      <c r="I23" s="356" t="s">
        <v>12</v>
      </c>
    </row>
    <row r="24" spans="1:9" s="151" customFormat="1" ht="30" hidden="1" customHeight="1">
      <c r="A24" s="257" t="s">
        <v>1836</v>
      </c>
      <c r="B24" s="1199" t="s">
        <v>276</v>
      </c>
      <c r="C24" s="1198" t="s">
        <v>6173</v>
      </c>
      <c r="D24" s="258" t="s">
        <v>6174</v>
      </c>
      <c r="E24" s="134"/>
      <c r="F24" s="134"/>
      <c r="G24" s="356">
        <v>0.5</v>
      </c>
      <c r="H24" s="356">
        <v>0.2</v>
      </c>
      <c r="I24" s="356" t="s">
        <v>12</v>
      </c>
    </row>
    <row r="25" spans="1:9" s="151" customFormat="1" ht="30" hidden="1" customHeight="1">
      <c r="A25" s="257" t="s">
        <v>1836</v>
      </c>
      <c r="B25" s="1199" t="s">
        <v>276</v>
      </c>
      <c r="C25" s="1198" t="s">
        <v>6175</v>
      </c>
      <c r="D25" s="258" t="s">
        <v>6176</v>
      </c>
      <c r="E25" s="134"/>
      <c r="F25" s="134"/>
      <c r="G25" s="356">
        <v>0.5</v>
      </c>
      <c r="H25" s="356">
        <v>0.2</v>
      </c>
      <c r="I25" s="356" t="s">
        <v>12</v>
      </c>
    </row>
    <row r="26" spans="1:9" s="151" customFormat="1" ht="30" hidden="1" customHeight="1">
      <c r="A26" s="257" t="s">
        <v>1836</v>
      </c>
      <c r="B26" s="1199" t="s">
        <v>276</v>
      </c>
      <c r="C26" s="1198" t="s">
        <v>6177</v>
      </c>
      <c r="D26" s="258" t="s">
        <v>6178</v>
      </c>
      <c r="E26" s="134"/>
      <c r="F26" s="134"/>
      <c r="G26" s="356">
        <v>0.5</v>
      </c>
      <c r="H26" s="356">
        <v>0.2</v>
      </c>
      <c r="I26" s="356" t="s">
        <v>12</v>
      </c>
    </row>
    <row r="27" spans="1:9" s="151" customFormat="1" ht="30" hidden="1" customHeight="1">
      <c r="A27" s="257" t="s">
        <v>1836</v>
      </c>
      <c r="B27" s="1199" t="s">
        <v>276</v>
      </c>
      <c r="C27" s="1198" t="s">
        <v>6179</v>
      </c>
      <c r="D27" s="258" t="s">
        <v>6180</v>
      </c>
      <c r="E27" s="134"/>
      <c r="F27" s="134"/>
      <c r="G27" s="356">
        <v>0.5</v>
      </c>
      <c r="H27" s="356">
        <v>0.2</v>
      </c>
      <c r="I27" s="356" t="s">
        <v>12</v>
      </c>
    </row>
    <row r="28" spans="1:9" s="151" customFormat="1" ht="30" hidden="1" customHeight="1">
      <c r="A28" s="257" t="s">
        <v>1836</v>
      </c>
      <c r="B28" s="1199" t="s">
        <v>276</v>
      </c>
      <c r="C28" s="1198" t="s">
        <v>6181</v>
      </c>
      <c r="D28" s="258" t="s">
        <v>6182</v>
      </c>
      <c r="E28" s="134"/>
      <c r="F28" s="134"/>
      <c r="G28" s="356">
        <v>0.5</v>
      </c>
      <c r="H28" s="356">
        <v>0.2</v>
      </c>
      <c r="I28" s="356" t="s">
        <v>12</v>
      </c>
    </row>
    <row r="29" spans="1:9" s="151" customFormat="1" ht="30" hidden="1" customHeight="1">
      <c r="A29" s="257" t="s">
        <v>1843</v>
      </c>
      <c r="B29" s="1199" t="s">
        <v>282</v>
      </c>
      <c r="C29" s="358" t="s">
        <v>1844</v>
      </c>
      <c r="D29" s="258" t="s">
        <v>283</v>
      </c>
      <c r="E29" s="134"/>
      <c r="F29" s="134"/>
      <c r="G29" s="356">
        <v>0.75</v>
      </c>
      <c r="H29" s="356">
        <v>0.2</v>
      </c>
      <c r="I29" s="356" t="s">
        <v>12</v>
      </c>
    </row>
    <row r="30" spans="1:9" s="151" customFormat="1" ht="30" hidden="1" customHeight="1">
      <c r="A30" s="257" t="s">
        <v>1845</v>
      </c>
      <c r="B30" s="1199" t="s">
        <v>285</v>
      </c>
      <c r="C30" s="358" t="s">
        <v>1846</v>
      </c>
      <c r="D30" s="258" t="s">
        <v>410</v>
      </c>
      <c r="E30" s="134"/>
      <c r="F30" s="134"/>
      <c r="G30" s="356">
        <v>0.6</v>
      </c>
      <c r="H30" s="356">
        <v>0.2</v>
      </c>
      <c r="I30" s="356" t="s">
        <v>12</v>
      </c>
    </row>
    <row r="31" spans="1:9" s="151" customFormat="1" ht="30" hidden="1" customHeight="1">
      <c r="A31" s="257" t="s">
        <v>1847</v>
      </c>
      <c r="B31" s="1199" t="s">
        <v>288</v>
      </c>
      <c r="C31" s="1198" t="s">
        <v>1848</v>
      </c>
      <c r="D31" s="258" t="s">
        <v>713</v>
      </c>
      <c r="E31" s="134"/>
      <c r="F31" s="134"/>
      <c r="G31" s="356">
        <v>0.75</v>
      </c>
      <c r="H31" s="356">
        <v>0.2</v>
      </c>
      <c r="I31" s="356" t="s">
        <v>12</v>
      </c>
    </row>
    <row r="32" spans="1:9" s="151" customFormat="1" ht="30" hidden="1" customHeight="1">
      <c r="A32" s="257" t="s">
        <v>1847</v>
      </c>
      <c r="B32" s="1199" t="s">
        <v>288</v>
      </c>
      <c r="C32" s="1198" t="s">
        <v>1849</v>
      </c>
      <c r="D32" s="258" t="s">
        <v>714</v>
      </c>
      <c r="E32" s="134"/>
      <c r="F32" s="134"/>
      <c r="G32" s="356">
        <v>0.75</v>
      </c>
      <c r="H32" s="356">
        <v>0.2</v>
      </c>
      <c r="I32" s="356" t="s">
        <v>12</v>
      </c>
    </row>
    <row r="33" spans="1:9" s="151" customFormat="1" ht="30" customHeight="1">
      <c r="A33" s="257" t="s">
        <v>1847</v>
      </c>
      <c r="B33" s="1199" t="s">
        <v>288</v>
      </c>
      <c r="C33" s="1198" t="s">
        <v>1850</v>
      </c>
      <c r="D33" s="258" t="s">
        <v>700</v>
      </c>
      <c r="E33" s="134"/>
      <c r="F33" s="134" t="s">
        <v>2641</v>
      </c>
      <c r="G33" s="356">
        <v>1</v>
      </c>
      <c r="H33" s="356">
        <v>1</v>
      </c>
      <c r="I33" s="356">
        <v>1</v>
      </c>
    </row>
    <row r="34" spans="1:9" s="151" customFormat="1" ht="30" hidden="1" customHeight="1">
      <c r="A34" s="257" t="s">
        <v>1851</v>
      </c>
      <c r="B34" s="1199" t="s">
        <v>378</v>
      </c>
      <c r="C34" s="1198" t="s">
        <v>4309</v>
      </c>
      <c r="D34" s="258" t="s">
        <v>4310</v>
      </c>
      <c r="E34" s="134"/>
      <c r="F34" s="134"/>
      <c r="G34" s="356">
        <v>0.7</v>
      </c>
      <c r="H34" s="356">
        <v>0.2</v>
      </c>
      <c r="I34" s="356" t="s">
        <v>12</v>
      </c>
    </row>
    <row r="35" spans="1:9" s="151" customFormat="1" ht="30" hidden="1" customHeight="1">
      <c r="A35" s="257" t="s">
        <v>1851</v>
      </c>
      <c r="B35" s="1199" t="s">
        <v>378</v>
      </c>
      <c r="C35" s="1198" t="s">
        <v>4311</v>
      </c>
      <c r="D35" s="258" t="s">
        <v>4312</v>
      </c>
      <c r="E35" s="134"/>
      <c r="F35" s="134"/>
      <c r="G35" s="356">
        <v>0.7</v>
      </c>
      <c r="H35" s="356">
        <v>0.2</v>
      </c>
      <c r="I35" s="356" t="s">
        <v>12</v>
      </c>
    </row>
    <row r="36" spans="1:9" s="151" customFormat="1" ht="30" hidden="1" customHeight="1">
      <c r="A36" s="257" t="s">
        <v>1851</v>
      </c>
      <c r="B36" s="1199" t="s">
        <v>378</v>
      </c>
      <c r="C36" s="1198" t="s">
        <v>4313</v>
      </c>
      <c r="D36" s="258" t="s">
        <v>4314</v>
      </c>
      <c r="E36" s="134"/>
      <c r="F36" s="134"/>
      <c r="G36" s="356">
        <v>0.7</v>
      </c>
      <c r="H36" s="356">
        <v>0.2</v>
      </c>
      <c r="I36" s="356" t="s">
        <v>12</v>
      </c>
    </row>
    <row r="37" spans="1:9" s="151" customFormat="1" ht="30" hidden="1" customHeight="1">
      <c r="A37" s="257" t="s">
        <v>1851</v>
      </c>
      <c r="B37" s="1199" t="s">
        <v>378</v>
      </c>
      <c r="C37" s="1198" t="s">
        <v>4315</v>
      </c>
      <c r="D37" s="258" t="s">
        <v>4316</v>
      </c>
      <c r="E37" s="134"/>
      <c r="F37" s="134"/>
      <c r="G37" s="356">
        <v>0.7</v>
      </c>
      <c r="H37" s="356">
        <v>0.2</v>
      </c>
      <c r="I37" s="356" t="s">
        <v>12</v>
      </c>
    </row>
    <row r="38" spans="1:9" s="151" customFormat="1" ht="30" hidden="1" customHeight="1">
      <c r="A38" s="257" t="s">
        <v>1852</v>
      </c>
      <c r="B38" s="1199" t="s">
        <v>290</v>
      </c>
      <c r="C38" s="1198" t="s">
        <v>1853</v>
      </c>
      <c r="D38" s="258" t="s">
        <v>411</v>
      </c>
      <c r="E38" s="134"/>
      <c r="F38" s="134"/>
      <c r="G38" s="356">
        <v>0.5</v>
      </c>
      <c r="H38" s="356">
        <v>0.2</v>
      </c>
      <c r="I38" s="356" t="s">
        <v>12</v>
      </c>
    </row>
    <row r="39" spans="1:9" s="151" customFormat="1" ht="30" customHeight="1">
      <c r="A39" s="257" t="s">
        <v>1854</v>
      </c>
      <c r="B39" s="1199" t="s">
        <v>292</v>
      </c>
      <c r="C39" s="1198" t="s">
        <v>1855</v>
      </c>
      <c r="D39" s="258" t="s">
        <v>414</v>
      </c>
      <c r="E39" s="134"/>
      <c r="F39" s="134" t="s">
        <v>2641</v>
      </c>
      <c r="G39" s="356">
        <v>1</v>
      </c>
      <c r="H39" s="356">
        <v>1</v>
      </c>
      <c r="I39" s="357">
        <v>1</v>
      </c>
    </row>
    <row r="40" spans="1:9" s="151" customFormat="1" ht="30" customHeight="1">
      <c r="A40" s="257" t="s">
        <v>1854</v>
      </c>
      <c r="B40" s="1199" t="s">
        <v>292</v>
      </c>
      <c r="C40" s="1198" t="s">
        <v>2678</v>
      </c>
      <c r="D40" s="258" t="s">
        <v>412</v>
      </c>
      <c r="E40" s="134"/>
      <c r="F40" s="134" t="s">
        <v>2641</v>
      </c>
      <c r="G40" s="356">
        <v>1</v>
      </c>
      <c r="H40" s="356">
        <v>1</v>
      </c>
      <c r="I40" s="357">
        <v>1</v>
      </c>
    </row>
    <row r="41" spans="1:9" s="151" customFormat="1" ht="30" customHeight="1">
      <c r="A41" s="257" t="s">
        <v>1854</v>
      </c>
      <c r="B41" s="1199" t="s">
        <v>292</v>
      </c>
      <c r="C41" s="1198" t="s">
        <v>2679</v>
      </c>
      <c r="D41" s="258" t="s">
        <v>413</v>
      </c>
      <c r="E41" s="406"/>
      <c r="F41" s="134" t="s">
        <v>2641</v>
      </c>
      <c r="G41" s="356">
        <v>1</v>
      </c>
      <c r="H41" s="356">
        <v>1</v>
      </c>
      <c r="I41" s="357">
        <v>1</v>
      </c>
    </row>
    <row r="42" spans="1:9" s="151" customFormat="1" ht="30" hidden="1" customHeight="1">
      <c r="A42" s="257" t="s">
        <v>1856</v>
      </c>
      <c r="B42" s="1199" t="s">
        <v>293</v>
      </c>
      <c r="C42" s="1198" t="s">
        <v>1857</v>
      </c>
      <c r="D42" s="258" t="s">
        <v>415</v>
      </c>
      <c r="E42" s="134" t="s">
        <v>4654</v>
      </c>
      <c r="F42" s="134"/>
      <c r="G42" s="357">
        <v>0.95</v>
      </c>
      <c r="H42" s="357">
        <v>0.85</v>
      </c>
      <c r="I42" s="357" t="s">
        <v>12</v>
      </c>
    </row>
    <row r="43" spans="1:9" s="151" customFormat="1" ht="30" hidden="1" customHeight="1">
      <c r="A43" s="257" t="s">
        <v>1856</v>
      </c>
      <c r="B43" s="1199" t="s">
        <v>293</v>
      </c>
      <c r="C43" s="1198" t="s">
        <v>1858</v>
      </c>
      <c r="D43" s="258" t="s">
        <v>416</v>
      </c>
      <c r="E43" s="134" t="s">
        <v>4654</v>
      </c>
      <c r="F43" s="134"/>
      <c r="G43" s="357">
        <v>0.95</v>
      </c>
      <c r="H43" s="357">
        <v>0.85</v>
      </c>
      <c r="I43" s="357" t="s">
        <v>12</v>
      </c>
    </row>
    <row r="44" spans="1:9" s="151" customFormat="1" ht="30" hidden="1" customHeight="1">
      <c r="A44" s="257" t="s">
        <v>1859</v>
      </c>
      <c r="B44" s="1199" t="s">
        <v>294</v>
      </c>
      <c r="C44" s="1198" t="s">
        <v>1860</v>
      </c>
      <c r="D44" s="258" t="s">
        <v>417</v>
      </c>
      <c r="E44" s="134" t="s">
        <v>4654</v>
      </c>
      <c r="F44" s="134"/>
      <c r="G44" s="357">
        <v>0.95</v>
      </c>
      <c r="H44" s="357">
        <v>0.85</v>
      </c>
      <c r="I44" s="357" t="s">
        <v>12</v>
      </c>
    </row>
    <row r="45" spans="1:9" s="151" customFormat="1" ht="30" hidden="1" customHeight="1">
      <c r="A45" s="257" t="s">
        <v>1861</v>
      </c>
      <c r="B45" s="1199" t="s">
        <v>295</v>
      </c>
      <c r="C45" s="1198" t="s">
        <v>1862</v>
      </c>
      <c r="D45" s="258" t="s">
        <v>296</v>
      </c>
      <c r="E45" s="134"/>
      <c r="F45" s="134"/>
      <c r="G45" s="357">
        <v>0.5</v>
      </c>
      <c r="H45" s="357">
        <v>0.2</v>
      </c>
      <c r="I45" s="356" t="s">
        <v>12</v>
      </c>
    </row>
    <row r="46" spans="1:9" s="151" customFormat="1" ht="30" hidden="1" customHeight="1">
      <c r="A46" s="257" t="s">
        <v>1861</v>
      </c>
      <c r="B46" s="1199" t="s">
        <v>295</v>
      </c>
      <c r="C46" s="1198" t="s">
        <v>1863</v>
      </c>
      <c r="D46" s="258" t="s">
        <v>297</v>
      </c>
      <c r="E46" s="134"/>
      <c r="F46" s="134"/>
      <c r="G46" s="357">
        <v>0.5</v>
      </c>
      <c r="H46" s="357">
        <v>0.2</v>
      </c>
      <c r="I46" s="356" t="s">
        <v>12</v>
      </c>
    </row>
    <row r="47" spans="1:9" s="151" customFormat="1" ht="30" hidden="1" customHeight="1">
      <c r="A47" s="257" t="s">
        <v>1864</v>
      </c>
      <c r="B47" s="1199" t="s">
        <v>298</v>
      </c>
      <c r="C47" s="358" t="s">
        <v>1865</v>
      </c>
      <c r="D47" s="258" t="s">
        <v>418</v>
      </c>
      <c r="E47" s="134"/>
      <c r="F47" s="134"/>
      <c r="G47" s="357">
        <v>0.5</v>
      </c>
      <c r="H47" s="357">
        <v>0.2</v>
      </c>
      <c r="I47" s="356" t="s">
        <v>12</v>
      </c>
    </row>
    <row r="48" spans="1:9" s="151" customFormat="1" ht="30" hidden="1" customHeight="1">
      <c r="A48" s="257" t="s">
        <v>1864</v>
      </c>
      <c r="B48" s="1199" t="s">
        <v>298</v>
      </c>
      <c r="C48" s="358" t="s">
        <v>1866</v>
      </c>
      <c r="D48" s="258" t="s">
        <v>419</v>
      </c>
      <c r="E48" s="134"/>
      <c r="F48" s="134"/>
      <c r="G48" s="357">
        <v>0.5</v>
      </c>
      <c r="H48" s="357">
        <v>0.2</v>
      </c>
      <c r="I48" s="356" t="s">
        <v>12</v>
      </c>
    </row>
    <row r="49" spans="1:9" s="151" customFormat="1" ht="30" hidden="1" customHeight="1">
      <c r="A49" s="257" t="s">
        <v>1864</v>
      </c>
      <c r="B49" s="1199" t="s">
        <v>298</v>
      </c>
      <c r="C49" s="1198" t="s">
        <v>1867</v>
      </c>
      <c r="D49" s="258" t="s">
        <v>420</v>
      </c>
      <c r="E49" s="134"/>
      <c r="F49" s="134"/>
      <c r="G49" s="357">
        <v>0.5</v>
      </c>
      <c r="H49" s="357">
        <v>0.2</v>
      </c>
      <c r="I49" s="356" t="s">
        <v>12</v>
      </c>
    </row>
    <row r="50" spans="1:9" s="151" customFormat="1" ht="30" hidden="1" customHeight="1">
      <c r="A50" s="257" t="s">
        <v>1864</v>
      </c>
      <c r="B50" s="1199" t="s">
        <v>298</v>
      </c>
      <c r="C50" s="358" t="s">
        <v>1868</v>
      </c>
      <c r="D50" s="258" t="s">
        <v>421</v>
      </c>
      <c r="E50" s="134"/>
      <c r="F50" s="134"/>
      <c r="G50" s="357">
        <v>0.5</v>
      </c>
      <c r="H50" s="357">
        <v>0.2</v>
      </c>
      <c r="I50" s="356" t="s">
        <v>12</v>
      </c>
    </row>
    <row r="51" spans="1:9" s="151" customFormat="1" ht="30" hidden="1" customHeight="1">
      <c r="A51" s="257" t="s">
        <v>1864</v>
      </c>
      <c r="B51" s="1199" t="s">
        <v>298</v>
      </c>
      <c r="C51" s="358" t="s">
        <v>1869</v>
      </c>
      <c r="D51" s="258" t="s">
        <v>422</v>
      </c>
      <c r="E51" s="134"/>
      <c r="F51" s="134"/>
      <c r="G51" s="357">
        <v>0.5</v>
      </c>
      <c r="H51" s="357">
        <v>0.2</v>
      </c>
      <c r="I51" s="356" t="s">
        <v>12</v>
      </c>
    </row>
    <row r="52" spans="1:9" s="151" customFormat="1" ht="30" hidden="1" customHeight="1">
      <c r="A52" s="257" t="s">
        <v>1864</v>
      </c>
      <c r="B52" s="1199" t="s">
        <v>298</v>
      </c>
      <c r="C52" s="358" t="s">
        <v>5672</v>
      </c>
      <c r="D52" s="258" t="s">
        <v>5501</v>
      </c>
      <c r="E52" s="406"/>
      <c r="F52" s="134"/>
      <c r="G52" s="356" t="s">
        <v>12</v>
      </c>
      <c r="H52" s="356" t="s">
        <v>12</v>
      </c>
      <c r="I52" s="356" t="s">
        <v>12</v>
      </c>
    </row>
    <row r="53" spans="1:9" s="151" customFormat="1" ht="30" hidden="1" customHeight="1">
      <c r="A53" s="257" t="s">
        <v>1864</v>
      </c>
      <c r="B53" s="1199" t="s">
        <v>298</v>
      </c>
      <c r="C53" s="358" t="s">
        <v>5673</v>
      </c>
      <c r="D53" s="258" t="s">
        <v>5502</v>
      </c>
      <c r="E53" s="134"/>
      <c r="F53" s="134"/>
      <c r="G53" s="356" t="s">
        <v>12</v>
      </c>
      <c r="H53" s="356" t="s">
        <v>12</v>
      </c>
      <c r="I53" s="356" t="s">
        <v>12</v>
      </c>
    </row>
    <row r="54" spans="1:9" s="151" customFormat="1" ht="30" hidden="1" customHeight="1">
      <c r="A54" s="257" t="s">
        <v>1864</v>
      </c>
      <c r="B54" s="1199" t="s">
        <v>298</v>
      </c>
      <c r="C54" s="1198" t="s">
        <v>5674</v>
      </c>
      <c r="D54" s="258" t="s">
        <v>5503</v>
      </c>
      <c r="E54" s="134"/>
      <c r="F54" s="134"/>
      <c r="G54" s="356" t="s">
        <v>12</v>
      </c>
      <c r="H54" s="356" t="s">
        <v>12</v>
      </c>
      <c r="I54" s="356" t="s">
        <v>12</v>
      </c>
    </row>
    <row r="55" spans="1:9" s="151" customFormat="1" ht="30" hidden="1" customHeight="1">
      <c r="A55" s="257" t="s">
        <v>1864</v>
      </c>
      <c r="B55" s="1199" t="s">
        <v>298</v>
      </c>
      <c r="C55" s="1198" t="s">
        <v>5675</v>
      </c>
      <c r="D55" s="258" t="s">
        <v>5504</v>
      </c>
      <c r="E55" s="134"/>
      <c r="F55" s="134"/>
      <c r="G55" s="356" t="s">
        <v>12</v>
      </c>
      <c r="H55" s="356" t="s">
        <v>12</v>
      </c>
      <c r="I55" s="356" t="s">
        <v>12</v>
      </c>
    </row>
    <row r="56" spans="1:9" s="151" customFormat="1" ht="30" hidden="1" customHeight="1">
      <c r="A56" s="257" t="s">
        <v>1864</v>
      </c>
      <c r="B56" s="1199" t="s">
        <v>298</v>
      </c>
      <c r="C56" s="358" t="s">
        <v>5676</v>
      </c>
      <c r="D56" s="258" t="s">
        <v>5696</v>
      </c>
      <c r="E56" s="134"/>
      <c r="F56" s="134"/>
      <c r="G56" s="356" t="s">
        <v>12</v>
      </c>
      <c r="H56" s="356" t="s">
        <v>12</v>
      </c>
      <c r="I56" s="356" t="s">
        <v>12</v>
      </c>
    </row>
    <row r="57" spans="1:9" s="151" customFormat="1" ht="30" hidden="1" customHeight="1">
      <c r="A57" s="257" t="s">
        <v>1864</v>
      </c>
      <c r="B57" s="1199" t="s">
        <v>298</v>
      </c>
      <c r="C57" s="358" t="s">
        <v>5678</v>
      </c>
      <c r="D57" s="258" t="s">
        <v>5697</v>
      </c>
      <c r="E57" s="134"/>
      <c r="F57" s="134"/>
      <c r="G57" s="356" t="s">
        <v>12</v>
      </c>
      <c r="H57" s="356" t="s">
        <v>12</v>
      </c>
      <c r="I57" s="356" t="s">
        <v>12</v>
      </c>
    </row>
    <row r="58" spans="1:9" s="151" customFormat="1" ht="30" hidden="1" customHeight="1">
      <c r="A58" s="257" t="s">
        <v>1864</v>
      </c>
      <c r="B58" s="1199" t="s">
        <v>298</v>
      </c>
      <c r="C58" s="358" t="s">
        <v>6190</v>
      </c>
      <c r="D58" s="258" t="s">
        <v>6327</v>
      </c>
      <c r="E58" s="134"/>
      <c r="F58" s="134"/>
      <c r="G58" s="356" t="s">
        <v>12</v>
      </c>
      <c r="H58" s="356" t="s">
        <v>12</v>
      </c>
      <c r="I58" s="356" t="s">
        <v>12</v>
      </c>
    </row>
    <row r="59" spans="1:9" s="151" customFormat="1" ht="30" hidden="1" customHeight="1">
      <c r="A59" s="257" t="s">
        <v>1864</v>
      </c>
      <c r="B59" s="1199" t="s">
        <v>298</v>
      </c>
      <c r="C59" s="1198" t="s">
        <v>5424</v>
      </c>
      <c r="D59" s="258" t="s">
        <v>5505</v>
      </c>
      <c r="E59" s="134"/>
      <c r="F59" s="134"/>
      <c r="G59" s="356" t="s">
        <v>12</v>
      </c>
      <c r="H59" s="356" t="s">
        <v>12</v>
      </c>
      <c r="I59" s="356" t="s">
        <v>12</v>
      </c>
    </row>
    <row r="60" spans="1:9" s="151" customFormat="1" ht="30" hidden="1" customHeight="1">
      <c r="A60" s="257" t="s">
        <v>1864</v>
      </c>
      <c r="B60" s="1199" t="s">
        <v>298</v>
      </c>
      <c r="C60" s="1198" t="s">
        <v>5426</v>
      </c>
      <c r="D60" s="258" t="s">
        <v>5506</v>
      </c>
      <c r="E60" s="134"/>
      <c r="F60" s="134"/>
      <c r="G60" s="356" t="s">
        <v>12</v>
      </c>
      <c r="H60" s="356" t="s">
        <v>12</v>
      </c>
      <c r="I60" s="356" t="s">
        <v>12</v>
      </c>
    </row>
    <row r="61" spans="1:9" s="151" customFormat="1" ht="30" hidden="1" customHeight="1">
      <c r="A61" s="257" t="s">
        <v>1870</v>
      </c>
      <c r="B61" s="1199" t="s">
        <v>306</v>
      </c>
      <c r="C61" s="358" t="s">
        <v>1871</v>
      </c>
      <c r="D61" s="258" t="s">
        <v>423</v>
      </c>
      <c r="E61" s="134"/>
      <c r="F61" s="134"/>
      <c r="G61" s="357">
        <v>0.65</v>
      </c>
      <c r="H61" s="357">
        <v>0.2</v>
      </c>
      <c r="I61" s="356" t="s">
        <v>12</v>
      </c>
    </row>
    <row r="62" spans="1:9" s="151" customFormat="1" ht="30" hidden="1" customHeight="1">
      <c r="A62" s="257" t="s">
        <v>1870</v>
      </c>
      <c r="B62" s="1199" t="s">
        <v>306</v>
      </c>
      <c r="C62" s="358" t="s">
        <v>1872</v>
      </c>
      <c r="D62" s="258" t="s">
        <v>424</v>
      </c>
      <c r="E62" s="134" t="s">
        <v>4654</v>
      </c>
      <c r="F62" s="134"/>
      <c r="G62" s="357">
        <v>0.95</v>
      </c>
      <c r="H62" s="357">
        <v>0.85</v>
      </c>
      <c r="I62" s="357" t="s">
        <v>12</v>
      </c>
    </row>
    <row r="63" spans="1:9" s="151" customFormat="1" ht="30" hidden="1" customHeight="1">
      <c r="A63" s="257" t="s">
        <v>1873</v>
      </c>
      <c r="B63" s="1199" t="s">
        <v>307</v>
      </c>
      <c r="C63" s="358" t="s">
        <v>1874</v>
      </c>
      <c r="D63" s="258" t="s">
        <v>486</v>
      </c>
      <c r="E63" s="134" t="s">
        <v>4654</v>
      </c>
      <c r="F63" s="134"/>
      <c r="G63" s="357">
        <v>0.95</v>
      </c>
      <c r="H63" s="357">
        <v>0.85</v>
      </c>
      <c r="I63" s="357" t="s">
        <v>12</v>
      </c>
    </row>
    <row r="64" spans="1:9" s="151" customFormat="1" ht="30" hidden="1" customHeight="1">
      <c r="A64" s="257" t="s">
        <v>1873</v>
      </c>
      <c r="B64" s="1199" t="s">
        <v>307</v>
      </c>
      <c r="C64" s="358" t="s">
        <v>1875</v>
      </c>
      <c r="D64" s="258" t="s">
        <v>487</v>
      </c>
      <c r="E64" s="134" t="s">
        <v>4654</v>
      </c>
      <c r="F64" s="134"/>
      <c r="G64" s="357">
        <v>0.95</v>
      </c>
      <c r="H64" s="357">
        <v>0.85</v>
      </c>
      <c r="I64" s="357" t="s">
        <v>12</v>
      </c>
    </row>
    <row r="65" spans="1:9" s="151" customFormat="1" ht="30" hidden="1" customHeight="1">
      <c r="A65" s="257" t="s">
        <v>1876</v>
      </c>
      <c r="B65" s="1199" t="s">
        <v>308</v>
      </c>
      <c r="C65" s="358" t="s">
        <v>1877</v>
      </c>
      <c r="D65" s="258" t="s">
        <v>425</v>
      </c>
      <c r="E65" s="134"/>
      <c r="F65" s="134"/>
      <c r="G65" s="356">
        <v>0.5</v>
      </c>
      <c r="H65" s="356">
        <v>0.2</v>
      </c>
      <c r="I65" s="356" t="s">
        <v>12</v>
      </c>
    </row>
    <row r="66" spans="1:9" s="151" customFormat="1" ht="30" customHeight="1">
      <c r="A66" s="257" t="s">
        <v>1876</v>
      </c>
      <c r="B66" s="1199" t="s">
        <v>308</v>
      </c>
      <c r="C66" s="1198" t="s">
        <v>1878</v>
      </c>
      <c r="D66" s="258" t="s">
        <v>1879</v>
      </c>
      <c r="E66" s="406"/>
      <c r="F66" s="134" t="s">
        <v>2641</v>
      </c>
      <c r="G66" s="356">
        <v>0.5</v>
      </c>
      <c r="H66" s="356">
        <v>0.25</v>
      </c>
      <c r="I66" s="357">
        <v>1</v>
      </c>
    </row>
    <row r="67" spans="1:9" s="151" customFormat="1" ht="30" customHeight="1">
      <c r="A67" s="257" t="s">
        <v>1876</v>
      </c>
      <c r="B67" s="1199" t="s">
        <v>308</v>
      </c>
      <c r="C67" s="358" t="s">
        <v>1880</v>
      </c>
      <c r="D67" s="258" t="s">
        <v>1881</v>
      </c>
      <c r="E67" s="134"/>
      <c r="F67" s="134" t="s">
        <v>2641</v>
      </c>
      <c r="G67" s="356">
        <v>0.5</v>
      </c>
      <c r="H67" s="356">
        <v>0.25</v>
      </c>
      <c r="I67" s="356">
        <v>1</v>
      </c>
    </row>
    <row r="68" spans="1:9" s="151" customFormat="1" ht="30" hidden="1" customHeight="1">
      <c r="A68" s="257" t="s">
        <v>1882</v>
      </c>
      <c r="B68" s="1199" t="s">
        <v>315</v>
      </c>
      <c r="C68" s="358" t="s">
        <v>1883</v>
      </c>
      <c r="D68" s="258" t="s">
        <v>426</v>
      </c>
      <c r="E68" s="134"/>
      <c r="F68" s="134"/>
      <c r="G68" s="356">
        <v>0.5</v>
      </c>
      <c r="H68" s="356">
        <v>0.2</v>
      </c>
      <c r="I68" s="356" t="s">
        <v>12</v>
      </c>
    </row>
    <row r="69" spans="1:9" s="151" customFormat="1" ht="30" hidden="1" customHeight="1">
      <c r="A69" s="257" t="s">
        <v>1882</v>
      </c>
      <c r="B69" s="1199" t="s">
        <v>315</v>
      </c>
      <c r="C69" s="1198" t="s">
        <v>1884</v>
      </c>
      <c r="D69" s="258" t="s">
        <v>427</v>
      </c>
      <c r="E69" s="134" t="s">
        <v>4654</v>
      </c>
      <c r="F69" s="134"/>
      <c r="G69" s="357">
        <v>0.95</v>
      </c>
      <c r="H69" s="357">
        <v>0.85</v>
      </c>
      <c r="I69" s="357" t="s">
        <v>12</v>
      </c>
    </row>
    <row r="70" spans="1:9" s="151" customFormat="1" ht="30" hidden="1" customHeight="1">
      <c r="A70" s="257" t="s">
        <v>1885</v>
      </c>
      <c r="B70" s="1199" t="s">
        <v>428</v>
      </c>
      <c r="C70" s="358" t="s">
        <v>1886</v>
      </c>
      <c r="D70" s="258" t="s">
        <v>429</v>
      </c>
      <c r="E70" s="134"/>
      <c r="F70" s="134"/>
      <c r="G70" s="356">
        <v>0.5</v>
      </c>
      <c r="H70" s="356">
        <v>0.2</v>
      </c>
      <c r="I70" s="356" t="s">
        <v>12</v>
      </c>
    </row>
    <row r="71" spans="1:9" s="151" customFormat="1" ht="45" hidden="1" customHeight="1">
      <c r="A71" s="257" t="s">
        <v>1885</v>
      </c>
      <c r="B71" s="1199" t="s">
        <v>428</v>
      </c>
      <c r="C71" s="358" t="s">
        <v>1887</v>
      </c>
      <c r="D71" s="258" t="s">
        <v>680</v>
      </c>
      <c r="E71" s="134"/>
      <c r="F71" s="134"/>
      <c r="G71" s="356">
        <v>0.5</v>
      </c>
      <c r="H71" s="356">
        <v>0.2</v>
      </c>
      <c r="I71" s="356" t="s">
        <v>12</v>
      </c>
    </row>
    <row r="72" spans="1:9" s="151" customFormat="1" ht="30" hidden="1" customHeight="1">
      <c r="A72" s="257" t="s">
        <v>1885</v>
      </c>
      <c r="B72" s="1199" t="s">
        <v>428</v>
      </c>
      <c r="C72" s="358" t="s">
        <v>1888</v>
      </c>
      <c r="D72" s="258" t="s">
        <v>430</v>
      </c>
      <c r="E72" s="134" t="s">
        <v>4654</v>
      </c>
      <c r="F72" s="134"/>
      <c r="G72" s="357">
        <v>0.95</v>
      </c>
      <c r="H72" s="357">
        <v>0.85</v>
      </c>
      <c r="I72" s="357" t="s">
        <v>12</v>
      </c>
    </row>
    <row r="73" spans="1:9" s="151" customFormat="1" ht="30" hidden="1" customHeight="1">
      <c r="A73" s="257" t="s">
        <v>1885</v>
      </c>
      <c r="B73" s="1199" t="s">
        <v>428</v>
      </c>
      <c r="C73" s="1198" t="s">
        <v>1889</v>
      </c>
      <c r="D73" s="258" t="s">
        <v>431</v>
      </c>
      <c r="E73" s="134"/>
      <c r="F73" s="134"/>
      <c r="G73" s="356">
        <v>0.8</v>
      </c>
      <c r="H73" s="356">
        <v>0.25</v>
      </c>
      <c r="I73" s="356" t="s">
        <v>12</v>
      </c>
    </row>
    <row r="74" spans="1:9" s="151" customFormat="1" ht="30" hidden="1" customHeight="1">
      <c r="A74" s="257" t="s">
        <v>1890</v>
      </c>
      <c r="B74" s="1199" t="s">
        <v>322</v>
      </c>
      <c r="C74" s="1198" t="s">
        <v>1900</v>
      </c>
      <c r="D74" s="258" t="s">
        <v>323</v>
      </c>
      <c r="E74" s="134" t="s">
        <v>4654</v>
      </c>
      <c r="F74" s="134"/>
      <c r="G74" s="357">
        <v>0.95</v>
      </c>
      <c r="H74" s="357">
        <v>0.85</v>
      </c>
      <c r="I74" s="357" t="s">
        <v>12</v>
      </c>
    </row>
    <row r="75" spans="1:9" s="151" customFormat="1" ht="30" hidden="1" customHeight="1">
      <c r="A75" s="257" t="s">
        <v>1890</v>
      </c>
      <c r="B75" s="1199" t="s">
        <v>322</v>
      </c>
      <c r="C75" s="1198" t="s">
        <v>1901</v>
      </c>
      <c r="D75" s="258" t="s">
        <v>324</v>
      </c>
      <c r="E75" s="134" t="s">
        <v>4654</v>
      </c>
      <c r="F75" s="134"/>
      <c r="G75" s="357">
        <v>0.95</v>
      </c>
      <c r="H75" s="357">
        <v>0.85</v>
      </c>
      <c r="I75" s="357" t="s">
        <v>12</v>
      </c>
    </row>
    <row r="76" spans="1:9" s="151" customFormat="1" ht="30" customHeight="1">
      <c r="A76" s="257" t="s">
        <v>1890</v>
      </c>
      <c r="B76" s="1199" t="s">
        <v>322</v>
      </c>
      <c r="C76" s="1198" t="s">
        <v>1902</v>
      </c>
      <c r="D76" s="258" t="s">
        <v>5428</v>
      </c>
      <c r="E76" s="134" t="s">
        <v>4654</v>
      </c>
      <c r="F76" s="134" t="s">
        <v>2640</v>
      </c>
      <c r="G76" s="356">
        <v>1</v>
      </c>
      <c r="H76" s="356">
        <v>0.9</v>
      </c>
      <c r="I76" s="356">
        <v>1</v>
      </c>
    </row>
    <row r="77" spans="1:9" s="151" customFormat="1" ht="42.75">
      <c r="A77" s="257" t="s">
        <v>1890</v>
      </c>
      <c r="B77" s="1199" t="s">
        <v>322</v>
      </c>
      <c r="C77" s="1198" t="s">
        <v>2683</v>
      </c>
      <c r="D77" s="258" t="s">
        <v>4895</v>
      </c>
      <c r="E77" s="134"/>
      <c r="F77" s="134" t="s">
        <v>2640</v>
      </c>
      <c r="G77" s="356">
        <v>0.5</v>
      </c>
      <c r="H77" s="356">
        <v>0.25</v>
      </c>
      <c r="I77" s="356">
        <v>1</v>
      </c>
    </row>
    <row r="78" spans="1:9" s="151" customFormat="1" ht="30" hidden="1" customHeight="1">
      <c r="A78" s="257" t="s">
        <v>1890</v>
      </c>
      <c r="B78" s="1199" t="s">
        <v>322</v>
      </c>
      <c r="C78" s="358" t="s">
        <v>3579</v>
      </c>
      <c r="D78" s="258" t="s">
        <v>432</v>
      </c>
      <c r="E78" s="134"/>
      <c r="F78" s="134"/>
      <c r="G78" s="356">
        <v>0.8</v>
      </c>
      <c r="H78" s="356">
        <v>0.5</v>
      </c>
      <c r="I78" s="356" t="s">
        <v>12</v>
      </c>
    </row>
    <row r="79" spans="1:9" s="151" customFormat="1" ht="30" hidden="1" customHeight="1">
      <c r="A79" s="257" t="s">
        <v>1890</v>
      </c>
      <c r="B79" s="1199" t="s">
        <v>322</v>
      </c>
      <c r="C79" s="358" t="s">
        <v>3580</v>
      </c>
      <c r="D79" s="258" t="s">
        <v>433</v>
      </c>
      <c r="E79" s="134"/>
      <c r="F79" s="134"/>
      <c r="G79" s="356">
        <v>0.8</v>
      </c>
      <c r="H79" s="356">
        <v>0.5</v>
      </c>
      <c r="I79" s="356" t="s">
        <v>12</v>
      </c>
    </row>
    <row r="80" spans="1:9" s="151" customFormat="1" ht="30" hidden="1" customHeight="1">
      <c r="A80" s="257" t="s">
        <v>1890</v>
      </c>
      <c r="B80" s="1199" t="s">
        <v>322</v>
      </c>
      <c r="C80" s="1198" t="s">
        <v>3581</v>
      </c>
      <c r="D80" s="258" t="s">
        <v>434</v>
      </c>
      <c r="E80" s="134"/>
      <c r="F80" s="134"/>
      <c r="G80" s="356">
        <v>0.8</v>
      </c>
      <c r="H80" s="356" t="s">
        <v>12</v>
      </c>
      <c r="I80" s="356" t="s">
        <v>12</v>
      </c>
    </row>
    <row r="81" spans="1:9" s="151" customFormat="1" ht="30" hidden="1" customHeight="1">
      <c r="A81" s="257" t="s">
        <v>1890</v>
      </c>
      <c r="B81" s="1199" t="s">
        <v>322</v>
      </c>
      <c r="C81" s="1198" t="s">
        <v>3582</v>
      </c>
      <c r="D81" s="258" t="s">
        <v>1891</v>
      </c>
      <c r="E81" s="134"/>
      <c r="F81" s="134"/>
      <c r="G81" s="356">
        <v>0.8</v>
      </c>
      <c r="H81" s="356" t="s">
        <v>12</v>
      </c>
      <c r="I81" s="356" t="s">
        <v>12</v>
      </c>
    </row>
    <row r="82" spans="1:9" s="151" customFormat="1" ht="30" hidden="1" customHeight="1">
      <c r="A82" s="257" t="s">
        <v>1890</v>
      </c>
      <c r="B82" s="1199" t="s">
        <v>322</v>
      </c>
      <c r="C82" s="1198" t="s">
        <v>3583</v>
      </c>
      <c r="D82" s="258" t="s">
        <v>1892</v>
      </c>
      <c r="E82" s="134"/>
      <c r="F82" s="134"/>
      <c r="G82" s="356">
        <v>0.8</v>
      </c>
      <c r="H82" s="356">
        <v>0.5</v>
      </c>
      <c r="I82" s="356" t="s">
        <v>12</v>
      </c>
    </row>
    <row r="83" spans="1:9" s="151" customFormat="1" ht="30" hidden="1" customHeight="1">
      <c r="A83" s="257" t="s">
        <v>1890</v>
      </c>
      <c r="B83" s="1199" t="s">
        <v>322</v>
      </c>
      <c r="C83" s="358" t="s">
        <v>3584</v>
      </c>
      <c r="D83" s="258" t="s">
        <v>1893</v>
      </c>
      <c r="E83" s="134"/>
      <c r="F83" s="134"/>
      <c r="G83" s="356">
        <v>0.8</v>
      </c>
      <c r="H83" s="356" t="s">
        <v>12</v>
      </c>
      <c r="I83" s="356" t="s">
        <v>12</v>
      </c>
    </row>
    <row r="84" spans="1:9" s="151" customFormat="1" ht="30" hidden="1" customHeight="1">
      <c r="A84" s="257" t="s">
        <v>1890</v>
      </c>
      <c r="B84" s="1199" t="s">
        <v>322</v>
      </c>
      <c r="C84" s="358" t="s">
        <v>3585</v>
      </c>
      <c r="D84" s="258" t="s">
        <v>1894</v>
      </c>
      <c r="E84" s="134"/>
      <c r="F84" s="134"/>
      <c r="G84" s="356">
        <v>0.8</v>
      </c>
      <c r="H84" s="356" t="s">
        <v>12</v>
      </c>
      <c r="I84" s="356" t="s">
        <v>12</v>
      </c>
    </row>
    <row r="85" spans="1:9" s="151" customFormat="1" ht="30" customHeight="1">
      <c r="A85" s="257" t="s">
        <v>1890</v>
      </c>
      <c r="B85" s="1199" t="s">
        <v>322</v>
      </c>
      <c r="C85" s="1198" t="s">
        <v>3586</v>
      </c>
      <c r="D85" s="266" t="s">
        <v>5757</v>
      </c>
      <c r="E85" s="134"/>
      <c r="F85" s="134" t="s">
        <v>2640</v>
      </c>
      <c r="G85" s="356" t="s">
        <v>170</v>
      </c>
      <c r="H85" s="356" t="s">
        <v>12</v>
      </c>
      <c r="I85" s="356" t="s">
        <v>12</v>
      </c>
    </row>
    <row r="86" spans="1:9" s="151" customFormat="1" ht="30" hidden="1" customHeight="1">
      <c r="A86" s="257" t="s">
        <v>1890</v>
      </c>
      <c r="B86" s="1199" t="s">
        <v>322</v>
      </c>
      <c r="C86" s="1198" t="s">
        <v>3587</v>
      </c>
      <c r="D86" s="258" t="s">
        <v>1895</v>
      </c>
      <c r="E86" s="134"/>
      <c r="F86" s="134"/>
      <c r="G86" s="356">
        <v>0.8</v>
      </c>
      <c r="H86" s="356">
        <v>0.5</v>
      </c>
      <c r="I86" s="356" t="s">
        <v>12</v>
      </c>
    </row>
    <row r="87" spans="1:9" s="151" customFormat="1" ht="30" hidden="1" customHeight="1">
      <c r="A87" s="257" t="s">
        <v>1890</v>
      </c>
      <c r="B87" s="1199" t="s">
        <v>322</v>
      </c>
      <c r="C87" s="1198" t="s">
        <v>3588</v>
      </c>
      <c r="D87" s="258" t="s">
        <v>1897</v>
      </c>
      <c r="E87" s="134"/>
      <c r="F87" s="134"/>
      <c r="G87" s="356">
        <v>0.8</v>
      </c>
      <c r="H87" s="356">
        <v>0.5</v>
      </c>
      <c r="I87" s="356" t="s">
        <v>12</v>
      </c>
    </row>
    <row r="88" spans="1:9" s="151" customFormat="1" ht="30" hidden="1" customHeight="1">
      <c r="A88" s="257" t="s">
        <v>1890</v>
      </c>
      <c r="B88" s="1199" t="s">
        <v>322</v>
      </c>
      <c r="C88" s="1198" t="s">
        <v>3589</v>
      </c>
      <c r="D88" s="258" t="s">
        <v>1898</v>
      </c>
      <c r="E88" s="134"/>
      <c r="F88" s="134"/>
      <c r="G88" s="356">
        <v>0.8</v>
      </c>
      <c r="H88" s="356">
        <v>0.5</v>
      </c>
      <c r="I88" s="356" t="s">
        <v>12</v>
      </c>
    </row>
    <row r="89" spans="1:9" s="151" customFormat="1" ht="30" hidden="1" customHeight="1">
      <c r="A89" s="257" t="s">
        <v>1890</v>
      </c>
      <c r="B89" s="1199" t="s">
        <v>322</v>
      </c>
      <c r="C89" s="1198" t="s">
        <v>3590</v>
      </c>
      <c r="D89" s="258" t="s">
        <v>1899</v>
      </c>
      <c r="E89" s="134"/>
      <c r="F89" s="134"/>
      <c r="G89" s="356">
        <v>0.8</v>
      </c>
      <c r="H89" s="356">
        <v>0.5</v>
      </c>
      <c r="I89" s="356" t="s">
        <v>12</v>
      </c>
    </row>
    <row r="90" spans="1:9" s="151" customFormat="1" ht="30" customHeight="1">
      <c r="A90" s="257" t="s">
        <v>1890</v>
      </c>
      <c r="B90" s="1199" t="s">
        <v>322</v>
      </c>
      <c r="C90" s="1198" t="s">
        <v>3591</v>
      </c>
      <c r="D90" s="258" t="s">
        <v>5489</v>
      </c>
      <c r="E90" s="134"/>
      <c r="F90" s="134" t="s">
        <v>2640</v>
      </c>
      <c r="G90" s="356" t="s">
        <v>12</v>
      </c>
      <c r="H90" s="356">
        <v>0.2</v>
      </c>
      <c r="I90" s="356">
        <v>1</v>
      </c>
    </row>
    <row r="91" spans="1:9" s="151" customFormat="1" ht="30" hidden="1" customHeight="1">
      <c r="A91" s="257" t="s">
        <v>1890</v>
      </c>
      <c r="B91" s="1199" t="s">
        <v>322</v>
      </c>
      <c r="C91" s="1198" t="s">
        <v>3592</v>
      </c>
      <c r="D91" s="258" t="s">
        <v>5490</v>
      </c>
      <c r="E91" s="134"/>
      <c r="F91" s="134"/>
      <c r="G91" s="356">
        <v>0.8</v>
      </c>
      <c r="H91" s="356" t="s">
        <v>12</v>
      </c>
      <c r="I91" s="356" t="s">
        <v>12</v>
      </c>
    </row>
    <row r="92" spans="1:9" s="151" customFormat="1" ht="30" hidden="1" customHeight="1">
      <c r="A92" s="257" t="s">
        <v>1890</v>
      </c>
      <c r="B92" s="1199" t="s">
        <v>322</v>
      </c>
      <c r="C92" s="1198" t="s">
        <v>3593</v>
      </c>
      <c r="D92" s="258" t="s">
        <v>5491</v>
      </c>
      <c r="E92" s="134"/>
      <c r="F92" s="134"/>
      <c r="G92" s="356">
        <v>0.8</v>
      </c>
      <c r="H92" s="356" t="s">
        <v>12</v>
      </c>
      <c r="I92" s="356" t="s">
        <v>12</v>
      </c>
    </row>
    <row r="93" spans="1:9" s="151" customFormat="1" ht="30" hidden="1" customHeight="1">
      <c r="A93" s="257" t="s">
        <v>1890</v>
      </c>
      <c r="B93" s="1199" t="s">
        <v>322</v>
      </c>
      <c r="C93" s="1198" t="s">
        <v>3594</v>
      </c>
      <c r="D93" s="258" t="s">
        <v>5492</v>
      </c>
      <c r="E93" s="134"/>
      <c r="F93" s="134"/>
      <c r="G93" s="356">
        <v>0.8</v>
      </c>
      <c r="H93" s="356" t="s">
        <v>12</v>
      </c>
      <c r="I93" s="356" t="s">
        <v>12</v>
      </c>
    </row>
    <row r="94" spans="1:9" s="151" customFormat="1" ht="30" customHeight="1">
      <c r="A94" s="257" t="s">
        <v>1890</v>
      </c>
      <c r="B94" s="1199" t="s">
        <v>322</v>
      </c>
      <c r="C94" s="1198" t="s">
        <v>3595</v>
      </c>
      <c r="D94" s="258" t="s">
        <v>3596</v>
      </c>
      <c r="E94" s="134"/>
      <c r="F94" s="134" t="s">
        <v>2640</v>
      </c>
      <c r="G94" s="356" t="s">
        <v>12</v>
      </c>
      <c r="H94" s="356">
        <v>0.5</v>
      </c>
      <c r="I94" s="356">
        <v>1</v>
      </c>
    </row>
    <row r="95" spans="1:9" s="151" customFormat="1" ht="30" hidden="1" customHeight="1">
      <c r="A95" s="257" t="s">
        <v>1890</v>
      </c>
      <c r="B95" s="1199" t="s">
        <v>322</v>
      </c>
      <c r="C95" s="1198" t="s">
        <v>3597</v>
      </c>
      <c r="D95" s="258" t="s">
        <v>3598</v>
      </c>
      <c r="E95" s="134"/>
      <c r="F95" s="134"/>
      <c r="G95" s="356">
        <v>0.8</v>
      </c>
      <c r="H95" s="356" t="s">
        <v>12</v>
      </c>
      <c r="I95" s="356" t="s">
        <v>12</v>
      </c>
    </row>
    <row r="96" spans="1:9" s="151" customFormat="1" ht="30" hidden="1" customHeight="1">
      <c r="A96" s="257" t="s">
        <v>1890</v>
      </c>
      <c r="B96" s="1199" t="s">
        <v>322</v>
      </c>
      <c r="C96" s="1198" t="s">
        <v>3599</v>
      </c>
      <c r="D96" s="258" t="s">
        <v>3600</v>
      </c>
      <c r="E96" s="134"/>
      <c r="F96" s="134"/>
      <c r="G96" s="356">
        <v>0.8</v>
      </c>
      <c r="H96" s="356" t="s">
        <v>12</v>
      </c>
      <c r="I96" s="356" t="s">
        <v>12</v>
      </c>
    </row>
    <row r="97" spans="1:9" s="151" customFormat="1" ht="30" hidden="1" customHeight="1">
      <c r="A97" s="257" t="s">
        <v>1890</v>
      </c>
      <c r="B97" s="1199" t="s">
        <v>322</v>
      </c>
      <c r="C97" s="1198" t="s">
        <v>3601</v>
      </c>
      <c r="D97" s="258" t="s">
        <v>3602</v>
      </c>
      <c r="E97" s="134"/>
      <c r="F97" s="134"/>
      <c r="G97" s="356">
        <v>0.8</v>
      </c>
      <c r="H97" s="356" t="s">
        <v>12</v>
      </c>
      <c r="I97" s="356" t="s">
        <v>12</v>
      </c>
    </row>
    <row r="98" spans="1:9" s="151" customFormat="1" ht="30" customHeight="1">
      <c r="A98" s="257" t="s">
        <v>1890</v>
      </c>
      <c r="B98" s="1199" t="s">
        <v>322</v>
      </c>
      <c r="C98" s="1198" t="s">
        <v>3603</v>
      </c>
      <c r="D98" s="258" t="s">
        <v>3604</v>
      </c>
      <c r="E98" s="134"/>
      <c r="F98" s="134" t="s">
        <v>2640</v>
      </c>
      <c r="G98" s="356" t="s">
        <v>12</v>
      </c>
      <c r="H98" s="356">
        <v>0.5</v>
      </c>
      <c r="I98" s="356">
        <v>1</v>
      </c>
    </row>
    <row r="99" spans="1:9" s="151" customFormat="1" ht="30" hidden="1" customHeight="1">
      <c r="A99" s="257" t="s">
        <v>1890</v>
      </c>
      <c r="B99" s="1199" t="s">
        <v>322</v>
      </c>
      <c r="C99" s="1198" t="s">
        <v>3605</v>
      </c>
      <c r="D99" s="258" t="s">
        <v>3606</v>
      </c>
      <c r="E99" s="134"/>
      <c r="F99" s="134"/>
      <c r="G99" s="356">
        <v>0.8</v>
      </c>
      <c r="H99" s="356" t="s">
        <v>12</v>
      </c>
      <c r="I99" s="356" t="s">
        <v>12</v>
      </c>
    </row>
    <row r="100" spans="1:9" s="151" customFormat="1" ht="30" hidden="1" customHeight="1">
      <c r="A100" s="257" t="s">
        <v>1890</v>
      </c>
      <c r="B100" s="1199" t="s">
        <v>322</v>
      </c>
      <c r="C100" s="1198" t="s">
        <v>3607</v>
      </c>
      <c r="D100" s="258" t="s">
        <v>3608</v>
      </c>
      <c r="E100" s="134"/>
      <c r="F100" s="134"/>
      <c r="G100" s="356">
        <v>0.8</v>
      </c>
      <c r="H100" s="356" t="s">
        <v>12</v>
      </c>
      <c r="I100" s="356" t="s">
        <v>12</v>
      </c>
    </row>
    <row r="101" spans="1:9" s="151" customFormat="1" ht="30" hidden="1" customHeight="1">
      <c r="A101" s="257" t="s">
        <v>1890</v>
      </c>
      <c r="B101" s="1199" t="s">
        <v>322</v>
      </c>
      <c r="C101" s="1198" t="s">
        <v>3609</v>
      </c>
      <c r="D101" s="258" t="s">
        <v>3610</v>
      </c>
      <c r="E101" s="134"/>
      <c r="F101" s="134"/>
      <c r="G101" s="356">
        <v>0.8</v>
      </c>
      <c r="H101" s="356" t="s">
        <v>12</v>
      </c>
      <c r="I101" s="356" t="s">
        <v>12</v>
      </c>
    </row>
    <row r="102" spans="1:9" s="151" customFormat="1" ht="30" customHeight="1">
      <c r="A102" s="257" t="s">
        <v>1890</v>
      </c>
      <c r="B102" s="1199" t="s">
        <v>322</v>
      </c>
      <c r="C102" s="1198" t="s">
        <v>3611</v>
      </c>
      <c r="D102" s="258" t="s">
        <v>3612</v>
      </c>
      <c r="E102" s="134"/>
      <c r="F102" s="134" t="s">
        <v>2640</v>
      </c>
      <c r="G102" s="356" t="s">
        <v>12</v>
      </c>
      <c r="H102" s="356">
        <v>0.5</v>
      </c>
      <c r="I102" s="356">
        <v>1</v>
      </c>
    </row>
    <row r="103" spans="1:9" s="151" customFormat="1" ht="30" hidden="1" customHeight="1">
      <c r="A103" s="257" t="s">
        <v>1890</v>
      </c>
      <c r="B103" s="1199" t="s">
        <v>322</v>
      </c>
      <c r="C103" s="1198" t="s">
        <v>3613</v>
      </c>
      <c r="D103" s="258" t="s">
        <v>3614</v>
      </c>
      <c r="E103" s="134"/>
      <c r="F103" s="134"/>
      <c r="G103" s="356">
        <v>0.8</v>
      </c>
      <c r="H103" s="356" t="s">
        <v>12</v>
      </c>
      <c r="I103" s="356" t="s">
        <v>12</v>
      </c>
    </row>
    <row r="104" spans="1:9" s="151" customFormat="1" ht="30" hidden="1" customHeight="1">
      <c r="A104" s="257" t="s">
        <v>1890</v>
      </c>
      <c r="B104" s="1199" t="s">
        <v>322</v>
      </c>
      <c r="C104" s="1198" t="s">
        <v>3615</v>
      </c>
      <c r="D104" s="258" t="s">
        <v>3616</v>
      </c>
      <c r="E104" s="134"/>
      <c r="F104" s="134"/>
      <c r="G104" s="356">
        <v>0.8</v>
      </c>
      <c r="H104" s="356" t="s">
        <v>12</v>
      </c>
      <c r="I104" s="356" t="s">
        <v>12</v>
      </c>
    </row>
    <row r="105" spans="1:9" s="151" customFormat="1" ht="30" hidden="1" customHeight="1">
      <c r="A105" s="257" t="s">
        <v>1890</v>
      </c>
      <c r="B105" s="1199" t="s">
        <v>322</v>
      </c>
      <c r="C105" s="1198" t="s">
        <v>3617</v>
      </c>
      <c r="D105" s="258" t="s">
        <v>3618</v>
      </c>
      <c r="E105" s="134"/>
      <c r="F105" s="134"/>
      <c r="G105" s="356">
        <v>0.8</v>
      </c>
      <c r="H105" s="356" t="s">
        <v>12</v>
      </c>
      <c r="I105" s="356" t="s">
        <v>12</v>
      </c>
    </row>
    <row r="106" spans="1:9" s="151" customFormat="1" ht="30" hidden="1" customHeight="1">
      <c r="A106" s="257" t="s">
        <v>1890</v>
      </c>
      <c r="B106" s="1199" t="s">
        <v>322</v>
      </c>
      <c r="C106" s="1198" t="s">
        <v>3619</v>
      </c>
      <c r="D106" s="258" t="s">
        <v>3620</v>
      </c>
      <c r="E106" s="134"/>
      <c r="F106" s="134"/>
      <c r="G106" s="356">
        <v>0.8</v>
      </c>
      <c r="H106" s="356">
        <v>0.5</v>
      </c>
      <c r="I106" s="149" t="s">
        <v>12</v>
      </c>
    </row>
    <row r="107" spans="1:9" s="151" customFormat="1" ht="30" customHeight="1">
      <c r="A107" s="257" t="s">
        <v>1890</v>
      </c>
      <c r="B107" s="1199" t="s">
        <v>322</v>
      </c>
      <c r="C107" s="1198" t="s">
        <v>6200</v>
      </c>
      <c r="D107" s="258" t="s">
        <v>690</v>
      </c>
      <c r="E107" s="134"/>
      <c r="F107" s="134" t="s">
        <v>2641</v>
      </c>
      <c r="G107" s="356">
        <v>1</v>
      </c>
      <c r="H107" s="356">
        <v>1</v>
      </c>
      <c r="I107" s="357">
        <v>1</v>
      </c>
    </row>
    <row r="108" spans="1:9" s="151" customFormat="1" ht="30" customHeight="1">
      <c r="A108" s="257" t="s">
        <v>1890</v>
      </c>
      <c r="B108" s="1199" t="s">
        <v>322</v>
      </c>
      <c r="C108" s="1198" t="s">
        <v>6201</v>
      </c>
      <c r="D108" s="258" t="s">
        <v>691</v>
      </c>
      <c r="E108" s="134"/>
      <c r="F108" s="134" t="s">
        <v>2641</v>
      </c>
      <c r="G108" s="356">
        <v>1</v>
      </c>
      <c r="H108" s="356">
        <v>1</v>
      </c>
      <c r="I108" s="357">
        <v>1</v>
      </c>
    </row>
    <row r="109" spans="1:9" s="151" customFormat="1" ht="30" customHeight="1">
      <c r="A109" s="257" t="s">
        <v>1890</v>
      </c>
      <c r="B109" s="1199" t="s">
        <v>322</v>
      </c>
      <c r="C109" s="1198" t="s">
        <v>6202</v>
      </c>
      <c r="D109" s="258" t="s">
        <v>692</v>
      </c>
      <c r="E109" s="134"/>
      <c r="F109" s="134" t="s">
        <v>2641</v>
      </c>
      <c r="G109" s="356">
        <v>1</v>
      </c>
      <c r="H109" s="356">
        <v>1</v>
      </c>
      <c r="I109" s="357">
        <v>1</v>
      </c>
    </row>
    <row r="110" spans="1:9" s="151" customFormat="1" ht="30" customHeight="1">
      <c r="A110" s="257" t="s">
        <v>1890</v>
      </c>
      <c r="B110" s="1199" t="s">
        <v>322</v>
      </c>
      <c r="C110" s="1198" t="s">
        <v>6203</v>
      </c>
      <c r="D110" s="258" t="s">
        <v>693</v>
      </c>
      <c r="E110" s="134"/>
      <c r="F110" s="134" t="s">
        <v>2641</v>
      </c>
      <c r="G110" s="356">
        <v>1</v>
      </c>
      <c r="H110" s="356">
        <v>1</v>
      </c>
      <c r="I110" s="357">
        <v>1</v>
      </c>
    </row>
    <row r="111" spans="1:9" s="151" customFormat="1" ht="30" customHeight="1">
      <c r="A111" s="257" t="s">
        <v>1890</v>
      </c>
      <c r="B111" s="1199" t="s">
        <v>322</v>
      </c>
      <c r="C111" s="1198" t="s">
        <v>6204</v>
      </c>
      <c r="D111" s="258" t="s">
        <v>694</v>
      </c>
      <c r="E111" s="134"/>
      <c r="F111" s="134" t="s">
        <v>2641</v>
      </c>
      <c r="G111" s="356">
        <v>1</v>
      </c>
      <c r="H111" s="356">
        <v>1</v>
      </c>
      <c r="I111" s="357">
        <v>1</v>
      </c>
    </row>
    <row r="112" spans="1:9" s="151" customFormat="1" ht="30" customHeight="1">
      <c r="A112" s="257" t="s">
        <v>1890</v>
      </c>
      <c r="B112" s="1199" t="s">
        <v>322</v>
      </c>
      <c r="C112" s="1198" t="s">
        <v>6205</v>
      </c>
      <c r="D112" s="258" t="s">
        <v>695</v>
      </c>
      <c r="E112" s="134"/>
      <c r="F112" s="134" t="s">
        <v>2641</v>
      </c>
      <c r="G112" s="356">
        <v>1</v>
      </c>
      <c r="H112" s="356">
        <v>1</v>
      </c>
      <c r="I112" s="357">
        <v>1</v>
      </c>
    </row>
    <row r="113" spans="1:9" s="151" customFormat="1" ht="30" customHeight="1">
      <c r="A113" s="257" t="s">
        <v>1890</v>
      </c>
      <c r="B113" s="1199" t="s">
        <v>322</v>
      </c>
      <c r="C113" s="1198" t="s">
        <v>6206</v>
      </c>
      <c r="D113" s="258" t="s">
        <v>696</v>
      </c>
      <c r="E113" s="134"/>
      <c r="F113" s="134" t="s">
        <v>2641</v>
      </c>
      <c r="G113" s="356">
        <v>1</v>
      </c>
      <c r="H113" s="356">
        <v>1</v>
      </c>
      <c r="I113" s="357">
        <v>1</v>
      </c>
    </row>
    <row r="114" spans="1:9" s="151" customFormat="1" ht="30" customHeight="1">
      <c r="A114" s="257" t="s">
        <v>1890</v>
      </c>
      <c r="B114" s="1199" t="s">
        <v>322</v>
      </c>
      <c r="C114" s="1198" t="s">
        <v>6207</v>
      </c>
      <c r="D114" s="258" t="s">
        <v>697</v>
      </c>
      <c r="E114" s="134"/>
      <c r="F114" s="134" t="s">
        <v>2641</v>
      </c>
      <c r="G114" s="356">
        <v>1</v>
      </c>
      <c r="H114" s="356">
        <v>1</v>
      </c>
      <c r="I114" s="357">
        <v>1</v>
      </c>
    </row>
    <row r="115" spans="1:9" s="151" customFormat="1" ht="30" customHeight="1">
      <c r="A115" s="257" t="s">
        <v>1890</v>
      </c>
      <c r="B115" s="1199" t="s">
        <v>322</v>
      </c>
      <c r="C115" s="1198" t="s">
        <v>6209</v>
      </c>
      <c r="D115" s="258" t="s">
        <v>698</v>
      </c>
      <c r="E115" s="134"/>
      <c r="F115" s="134" t="s">
        <v>2641</v>
      </c>
      <c r="G115" s="356">
        <v>1</v>
      </c>
      <c r="H115" s="356">
        <v>1</v>
      </c>
      <c r="I115" s="357">
        <v>1</v>
      </c>
    </row>
    <row r="116" spans="1:9" s="151" customFormat="1" ht="30" customHeight="1">
      <c r="A116" s="257" t="s">
        <v>1890</v>
      </c>
      <c r="B116" s="1199" t="s">
        <v>322</v>
      </c>
      <c r="C116" s="1198" t="s">
        <v>6210</v>
      </c>
      <c r="D116" s="258" t="s">
        <v>699</v>
      </c>
      <c r="E116" s="134"/>
      <c r="F116" s="134" t="s">
        <v>2641</v>
      </c>
      <c r="G116" s="356">
        <v>1</v>
      </c>
      <c r="H116" s="356">
        <v>1</v>
      </c>
      <c r="I116" s="357">
        <v>1</v>
      </c>
    </row>
    <row r="117" spans="1:9" s="151" customFormat="1" ht="30" customHeight="1">
      <c r="A117" s="257" t="s">
        <v>1890</v>
      </c>
      <c r="B117" s="1199" t="s">
        <v>322</v>
      </c>
      <c r="C117" s="1198" t="s">
        <v>6211</v>
      </c>
      <c r="D117" s="258" t="s">
        <v>2680</v>
      </c>
      <c r="E117" s="134"/>
      <c r="F117" s="134" t="s">
        <v>2641</v>
      </c>
      <c r="G117" s="356">
        <v>1</v>
      </c>
      <c r="H117" s="356">
        <v>1</v>
      </c>
      <c r="I117" s="357">
        <v>1</v>
      </c>
    </row>
    <row r="118" spans="1:9" s="151" customFormat="1" ht="30" customHeight="1">
      <c r="A118" s="257" t="s">
        <v>1890</v>
      </c>
      <c r="B118" s="1199" t="s">
        <v>322</v>
      </c>
      <c r="C118" s="1198" t="s">
        <v>6212</v>
      </c>
      <c r="D118" s="258" t="s">
        <v>2681</v>
      </c>
      <c r="E118" s="134"/>
      <c r="F118" s="134" t="s">
        <v>2641</v>
      </c>
      <c r="G118" s="356">
        <v>1</v>
      </c>
      <c r="H118" s="356">
        <v>1</v>
      </c>
      <c r="I118" s="357">
        <v>1</v>
      </c>
    </row>
    <row r="119" spans="1:9" s="151" customFormat="1" ht="30" customHeight="1">
      <c r="A119" s="257" t="s">
        <v>1890</v>
      </c>
      <c r="B119" s="1199" t="s">
        <v>322</v>
      </c>
      <c r="C119" s="1198" t="s">
        <v>6213</v>
      </c>
      <c r="D119" s="258" t="s">
        <v>2682</v>
      </c>
      <c r="E119" s="134"/>
      <c r="F119" s="134" t="s">
        <v>2641</v>
      </c>
      <c r="G119" s="356">
        <v>1</v>
      </c>
      <c r="H119" s="356">
        <v>1</v>
      </c>
      <c r="I119" s="357">
        <v>1</v>
      </c>
    </row>
    <row r="120" spans="1:9" s="151" customFormat="1" ht="30" customHeight="1">
      <c r="A120" s="257" t="s">
        <v>1890</v>
      </c>
      <c r="B120" s="1199" t="s">
        <v>322</v>
      </c>
      <c r="C120" s="1198" t="s">
        <v>6214</v>
      </c>
      <c r="D120" s="258" t="s">
        <v>4317</v>
      </c>
      <c r="E120" s="134"/>
      <c r="F120" s="134" t="s">
        <v>2641</v>
      </c>
      <c r="G120" s="356">
        <v>1</v>
      </c>
      <c r="H120" s="356">
        <v>1</v>
      </c>
      <c r="I120" s="357">
        <v>1</v>
      </c>
    </row>
    <row r="121" spans="1:9" s="151" customFormat="1" ht="30" customHeight="1">
      <c r="A121" s="257" t="s">
        <v>1890</v>
      </c>
      <c r="B121" s="1199" t="s">
        <v>322</v>
      </c>
      <c r="C121" s="1198" t="s">
        <v>6215</v>
      </c>
      <c r="D121" s="258" t="s">
        <v>4318</v>
      </c>
      <c r="E121" s="134"/>
      <c r="F121" s="134" t="s">
        <v>2641</v>
      </c>
      <c r="G121" s="356">
        <v>1</v>
      </c>
      <c r="H121" s="356">
        <v>1</v>
      </c>
      <c r="I121" s="357">
        <v>1</v>
      </c>
    </row>
    <row r="122" spans="1:9" s="151" customFormat="1" ht="30" customHeight="1">
      <c r="A122" s="257" t="s">
        <v>1890</v>
      </c>
      <c r="B122" s="1199" t="s">
        <v>322</v>
      </c>
      <c r="C122" s="1198" t="s">
        <v>6216</v>
      </c>
      <c r="D122" s="258" t="s">
        <v>4319</v>
      </c>
      <c r="E122" s="134"/>
      <c r="F122" s="134" t="s">
        <v>2641</v>
      </c>
      <c r="G122" s="356">
        <v>1</v>
      </c>
      <c r="H122" s="356">
        <v>1</v>
      </c>
      <c r="I122" s="357">
        <v>1</v>
      </c>
    </row>
    <row r="123" spans="1:9" s="151" customFormat="1" ht="30" customHeight="1">
      <c r="A123" s="257" t="s">
        <v>1890</v>
      </c>
      <c r="B123" s="1199" t="s">
        <v>322</v>
      </c>
      <c r="C123" s="1198" t="s">
        <v>6217</v>
      </c>
      <c r="D123" s="258" t="s">
        <v>4320</v>
      </c>
      <c r="E123" s="134"/>
      <c r="F123" s="134" t="s">
        <v>2641</v>
      </c>
      <c r="G123" s="356">
        <v>1</v>
      </c>
      <c r="H123" s="356">
        <v>1</v>
      </c>
      <c r="I123" s="357">
        <v>1</v>
      </c>
    </row>
    <row r="124" spans="1:9" s="151" customFormat="1" ht="30" customHeight="1">
      <c r="A124" s="257" t="s">
        <v>1890</v>
      </c>
      <c r="B124" s="1199" t="s">
        <v>322</v>
      </c>
      <c r="C124" s="1198" t="s">
        <v>6218</v>
      </c>
      <c r="D124" s="258" t="s">
        <v>4896</v>
      </c>
      <c r="E124" s="134"/>
      <c r="F124" s="134" t="s">
        <v>2641</v>
      </c>
      <c r="G124" s="356">
        <v>1</v>
      </c>
      <c r="H124" s="356">
        <v>1</v>
      </c>
      <c r="I124" s="357">
        <v>1</v>
      </c>
    </row>
    <row r="125" spans="1:9" s="151" customFormat="1" ht="30" customHeight="1">
      <c r="A125" s="257" t="s">
        <v>1890</v>
      </c>
      <c r="B125" s="1199" t="s">
        <v>322</v>
      </c>
      <c r="C125" s="1198" t="s">
        <v>6219</v>
      </c>
      <c r="D125" s="258" t="s">
        <v>4897</v>
      </c>
      <c r="E125" s="134"/>
      <c r="F125" s="134" t="s">
        <v>2641</v>
      </c>
      <c r="G125" s="356">
        <v>1</v>
      </c>
      <c r="H125" s="356">
        <v>1</v>
      </c>
      <c r="I125" s="357">
        <v>1</v>
      </c>
    </row>
    <row r="126" spans="1:9" s="151" customFormat="1" ht="30" customHeight="1">
      <c r="A126" s="257" t="s">
        <v>1890</v>
      </c>
      <c r="B126" s="1199" t="s">
        <v>322</v>
      </c>
      <c r="C126" s="1198" t="s">
        <v>6220</v>
      </c>
      <c r="D126" s="258" t="s">
        <v>5680</v>
      </c>
      <c r="E126" s="134"/>
      <c r="F126" s="134" t="s">
        <v>2641</v>
      </c>
      <c r="G126" s="356">
        <v>1</v>
      </c>
      <c r="H126" s="356">
        <v>1</v>
      </c>
      <c r="I126" s="357">
        <v>1</v>
      </c>
    </row>
    <row r="127" spans="1:9" s="151" customFormat="1" ht="30" customHeight="1">
      <c r="A127" s="257" t="s">
        <v>1890</v>
      </c>
      <c r="B127" s="1199" t="s">
        <v>322</v>
      </c>
      <c r="C127" s="1198" t="s">
        <v>6221</v>
      </c>
      <c r="D127" s="258" t="s">
        <v>5681</v>
      </c>
      <c r="E127" s="134"/>
      <c r="F127" s="134" t="s">
        <v>2641</v>
      </c>
      <c r="G127" s="356">
        <v>1</v>
      </c>
      <c r="H127" s="356">
        <v>1</v>
      </c>
      <c r="I127" s="357">
        <v>1</v>
      </c>
    </row>
    <row r="128" spans="1:9" s="151" customFormat="1" ht="30" customHeight="1">
      <c r="A128" s="257" t="s">
        <v>1890</v>
      </c>
      <c r="B128" s="1199" t="s">
        <v>322</v>
      </c>
      <c r="C128" s="1198" t="s">
        <v>6222</v>
      </c>
      <c r="D128" s="258" t="s">
        <v>5682</v>
      </c>
      <c r="E128" s="134"/>
      <c r="F128" s="134" t="s">
        <v>2641</v>
      </c>
      <c r="G128" s="356">
        <v>1</v>
      </c>
      <c r="H128" s="356">
        <v>1</v>
      </c>
      <c r="I128" s="357">
        <v>1</v>
      </c>
    </row>
    <row r="129" spans="1:9" s="151" customFormat="1" ht="30" customHeight="1">
      <c r="A129" s="257" t="s">
        <v>1890</v>
      </c>
      <c r="B129" s="1199" t="s">
        <v>322</v>
      </c>
      <c r="C129" s="1198" t="s">
        <v>6223</v>
      </c>
      <c r="D129" s="258" t="s">
        <v>6224</v>
      </c>
      <c r="E129" s="134"/>
      <c r="F129" s="134" t="s">
        <v>2641</v>
      </c>
      <c r="G129" s="356">
        <v>1</v>
      </c>
      <c r="H129" s="356">
        <v>1</v>
      </c>
      <c r="I129" s="357">
        <v>1</v>
      </c>
    </row>
    <row r="130" spans="1:9" s="151" customFormat="1" ht="30" customHeight="1">
      <c r="A130" s="257" t="s">
        <v>1890</v>
      </c>
      <c r="B130" s="1199" t="s">
        <v>322</v>
      </c>
      <c r="C130" s="1198" t="s">
        <v>6225</v>
      </c>
      <c r="D130" s="258" t="s">
        <v>6226</v>
      </c>
      <c r="E130" s="134"/>
      <c r="F130" s="134" t="s">
        <v>2641</v>
      </c>
      <c r="G130" s="356">
        <v>1</v>
      </c>
      <c r="H130" s="356">
        <v>1</v>
      </c>
      <c r="I130" s="357">
        <v>1</v>
      </c>
    </row>
    <row r="131" spans="1:9" s="151" customFormat="1" ht="30" hidden="1" customHeight="1">
      <c r="A131" s="257" t="s">
        <v>1903</v>
      </c>
      <c r="B131" s="1199" t="s">
        <v>328</v>
      </c>
      <c r="C131" s="358" t="s">
        <v>1904</v>
      </c>
      <c r="D131" s="258" t="s">
        <v>435</v>
      </c>
      <c r="E131" s="134"/>
      <c r="F131" s="134"/>
      <c r="G131" s="356">
        <v>0.5</v>
      </c>
      <c r="H131" s="356">
        <v>0.2</v>
      </c>
      <c r="I131" s="149" t="s">
        <v>12</v>
      </c>
    </row>
    <row r="132" spans="1:9" s="151" customFormat="1" ht="30" customHeight="1">
      <c r="A132" s="257" t="s">
        <v>1903</v>
      </c>
      <c r="B132" s="1199" t="s">
        <v>328</v>
      </c>
      <c r="C132" s="1198" t="s">
        <v>1905</v>
      </c>
      <c r="D132" s="258" t="s">
        <v>655</v>
      </c>
      <c r="E132" s="134" t="s">
        <v>4654</v>
      </c>
      <c r="F132" s="134" t="s">
        <v>2640</v>
      </c>
      <c r="G132" s="356">
        <v>1</v>
      </c>
      <c r="H132" s="356">
        <v>0.9</v>
      </c>
      <c r="I132" s="356">
        <v>1</v>
      </c>
    </row>
    <row r="133" spans="1:9" s="151" customFormat="1" ht="30" customHeight="1">
      <c r="A133" s="257" t="s">
        <v>1903</v>
      </c>
      <c r="B133" s="1199" t="s">
        <v>328</v>
      </c>
      <c r="C133" s="1198" t="s">
        <v>1906</v>
      </c>
      <c r="D133" s="258" t="s">
        <v>656</v>
      </c>
      <c r="E133" s="134" t="s">
        <v>4654</v>
      </c>
      <c r="F133" s="134" t="s">
        <v>2640</v>
      </c>
      <c r="G133" s="356">
        <v>1</v>
      </c>
      <c r="H133" s="356">
        <v>0.9</v>
      </c>
      <c r="I133" s="356">
        <v>1</v>
      </c>
    </row>
    <row r="134" spans="1:9" s="151" customFormat="1" ht="30" hidden="1" customHeight="1">
      <c r="A134" s="257" t="s">
        <v>1903</v>
      </c>
      <c r="B134" s="1199" t="s">
        <v>328</v>
      </c>
      <c r="C134" s="1198" t="s">
        <v>1907</v>
      </c>
      <c r="D134" s="258" t="s">
        <v>657</v>
      </c>
      <c r="E134" s="134" t="s">
        <v>4654</v>
      </c>
      <c r="F134" s="134"/>
      <c r="G134" s="356">
        <v>0.95</v>
      </c>
      <c r="H134" s="356">
        <v>0.85</v>
      </c>
      <c r="I134" s="150" t="s">
        <v>12</v>
      </c>
    </row>
    <row r="135" spans="1:9" s="151" customFormat="1" ht="30" hidden="1" customHeight="1">
      <c r="A135" s="257" t="s">
        <v>1903</v>
      </c>
      <c r="B135" s="1199" t="s">
        <v>328</v>
      </c>
      <c r="C135" s="1198" t="s">
        <v>1908</v>
      </c>
      <c r="D135" s="258" t="s">
        <v>658</v>
      </c>
      <c r="E135" s="134" t="s">
        <v>4654</v>
      </c>
      <c r="F135" s="134"/>
      <c r="G135" s="356">
        <v>0.95</v>
      </c>
      <c r="H135" s="356">
        <v>0.85</v>
      </c>
      <c r="I135" s="150" t="s">
        <v>12</v>
      </c>
    </row>
    <row r="136" spans="1:9" s="151" customFormat="1" ht="30" customHeight="1">
      <c r="A136" s="257" t="s">
        <v>1903</v>
      </c>
      <c r="B136" s="1199" t="s">
        <v>328</v>
      </c>
      <c r="C136" s="1198" t="s">
        <v>1909</v>
      </c>
      <c r="D136" s="258" t="s">
        <v>660</v>
      </c>
      <c r="E136" s="134" t="s">
        <v>4654</v>
      </c>
      <c r="F136" s="134" t="s">
        <v>2640</v>
      </c>
      <c r="G136" s="356">
        <v>1</v>
      </c>
      <c r="H136" s="356">
        <v>0.9</v>
      </c>
      <c r="I136" s="356">
        <v>1</v>
      </c>
    </row>
    <row r="137" spans="1:9" s="151" customFormat="1" ht="30" hidden="1" customHeight="1">
      <c r="A137" s="257" t="s">
        <v>1910</v>
      </c>
      <c r="B137" s="1199" t="s">
        <v>333</v>
      </c>
      <c r="C137" s="1198" t="s">
        <v>1911</v>
      </c>
      <c r="D137" s="258" t="s">
        <v>436</v>
      </c>
      <c r="E137" s="134"/>
      <c r="F137" s="134"/>
      <c r="G137" s="356">
        <v>0.5</v>
      </c>
      <c r="H137" s="356">
        <v>0.2</v>
      </c>
      <c r="I137" s="149" t="s">
        <v>12</v>
      </c>
    </row>
    <row r="138" spans="1:9" s="151" customFormat="1" ht="30" customHeight="1">
      <c r="A138" s="257" t="s">
        <v>1910</v>
      </c>
      <c r="B138" s="1199" t="s">
        <v>333</v>
      </c>
      <c r="C138" s="1198" t="s">
        <v>1912</v>
      </c>
      <c r="D138" s="258" t="s">
        <v>437</v>
      </c>
      <c r="E138" s="134" t="s">
        <v>4654</v>
      </c>
      <c r="F138" s="134" t="s">
        <v>2640</v>
      </c>
      <c r="G138" s="356">
        <v>1</v>
      </c>
      <c r="H138" s="356">
        <v>0.9</v>
      </c>
      <c r="I138" s="356">
        <v>1</v>
      </c>
    </row>
    <row r="139" spans="1:9" s="151" customFormat="1" ht="30" customHeight="1">
      <c r="A139" s="257" t="s">
        <v>1910</v>
      </c>
      <c r="B139" s="1199" t="s">
        <v>333</v>
      </c>
      <c r="C139" s="1198" t="s">
        <v>1913</v>
      </c>
      <c r="D139" s="258" t="s">
        <v>438</v>
      </c>
      <c r="E139" s="134" t="s">
        <v>4654</v>
      </c>
      <c r="F139" s="134" t="s">
        <v>2640</v>
      </c>
      <c r="G139" s="356">
        <v>1</v>
      </c>
      <c r="H139" s="356">
        <v>0.9</v>
      </c>
      <c r="I139" s="356">
        <v>1</v>
      </c>
    </row>
    <row r="140" spans="1:9" s="151" customFormat="1" ht="30" customHeight="1">
      <c r="A140" s="257" t="s">
        <v>1910</v>
      </c>
      <c r="B140" s="1199" t="s">
        <v>333</v>
      </c>
      <c r="C140" s="1198" t="s">
        <v>1914</v>
      </c>
      <c r="D140" s="258" t="s">
        <v>439</v>
      </c>
      <c r="E140" s="134" t="s">
        <v>4654</v>
      </c>
      <c r="F140" s="134" t="s">
        <v>2640</v>
      </c>
      <c r="G140" s="356">
        <v>1</v>
      </c>
      <c r="H140" s="356">
        <v>0.9</v>
      </c>
      <c r="I140" s="356">
        <v>1</v>
      </c>
    </row>
    <row r="141" spans="1:9" s="151" customFormat="1" ht="30" customHeight="1">
      <c r="A141" s="257" t="s">
        <v>1910</v>
      </c>
      <c r="B141" s="1199" t="s">
        <v>333</v>
      </c>
      <c r="C141" s="1198" t="s">
        <v>1915</v>
      </c>
      <c r="D141" s="258" t="s">
        <v>440</v>
      </c>
      <c r="E141" s="134" t="s">
        <v>4654</v>
      </c>
      <c r="F141" s="134" t="s">
        <v>2640</v>
      </c>
      <c r="G141" s="356">
        <v>1</v>
      </c>
      <c r="H141" s="356">
        <v>0.9</v>
      </c>
      <c r="I141" s="356">
        <v>1</v>
      </c>
    </row>
    <row r="142" spans="1:9" s="151" customFormat="1" ht="30" customHeight="1">
      <c r="A142" s="257" t="s">
        <v>1910</v>
      </c>
      <c r="B142" s="1199" t="s">
        <v>333</v>
      </c>
      <c r="C142" s="1198" t="s">
        <v>1916</v>
      </c>
      <c r="D142" s="258" t="s">
        <v>441</v>
      </c>
      <c r="E142" s="134" t="s">
        <v>4654</v>
      </c>
      <c r="F142" s="134" t="s">
        <v>2640</v>
      </c>
      <c r="G142" s="356">
        <v>1</v>
      </c>
      <c r="H142" s="356">
        <v>0.9</v>
      </c>
      <c r="I142" s="356">
        <v>1</v>
      </c>
    </row>
    <row r="143" spans="1:9" s="151" customFormat="1" ht="30" customHeight="1">
      <c r="A143" s="257" t="s">
        <v>1910</v>
      </c>
      <c r="B143" s="1199" t="s">
        <v>333</v>
      </c>
      <c r="C143" s="1198" t="s">
        <v>4898</v>
      </c>
      <c r="D143" s="258" t="s">
        <v>4899</v>
      </c>
      <c r="E143" s="134" t="s">
        <v>4654</v>
      </c>
      <c r="F143" s="134" t="s">
        <v>2640</v>
      </c>
      <c r="G143" s="356">
        <v>1</v>
      </c>
      <c r="H143" s="356">
        <v>0.9</v>
      </c>
      <c r="I143" s="356">
        <v>1</v>
      </c>
    </row>
    <row r="144" spans="1:9" s="151" customFormat="1" ht="30" customHeight="1">
      <c r="A144" s="257" t="s">
        <v>1910</v>
      </c>
      <c r="B144" s="1199" t="s">
        <v>333</v>
      </c>
      <c r="C144" s="1198" t="s">
        <v>5683</v>
      </c>
      <c r="D144" s="258" t="s">
        <v>4022</v>
      </c>
      <c r="E144" s="134" t="s">
        <v>4654</v>
      </c>
      <c r="F144" s="134" t="s">
        <v>2640</v>
      </c>
      <c r="G144" s="356">
        <v>1</v>
      </c>
      <c r="H144" s="356">
        <v>0.9</v>
      </c>
      <c r="I144" s="356">
        <v>1</v>
      </c>
    </row>
    <row r="145" spans="1:9" s="151" customFormat="1" ht="30" hidden="1" customHeight="1">
      <c r="A145" s="257" t="s">
        <v>1917</v>
      </c>
      <c r="B145" s="1199" t="s">
        <v>336</v>
      </c>
      <c r="C145" s="1198" t="s">
        <v>1918</v>
      </c>
      <c r="D145" s="258" t="s">
        <v>442</v>
      </c>
      <c r="E145" s="134"/>
      <c r="F145" s="134"/>
      <c r="G145" s="356">
        <v>0.5</v>
      </c>
      <c r="H145" s="356">
        <v>0.2</v>
      </c>
      <c r="I145" s="149" t="s">
        <v>12</v>
      </c>
    </row>
    <row r="146" spans="1:9" s="151" customFormat="1" ht="30" hidden="1" customHeight="1">
      <c r="A146" s="257" t="s">
        <v>1917</v>
      </c>
      <c r="B146" s="1199" t="s">
        <v>336</v>
      </c>
      <c r="C146" s="1198" t="s">
        <v>1919</v>
      </c>
      <c r="D146" s="258" t="s">
        <v>443</v>
      </c>
      <c r="E146" s="134"/>
      <c r="F146" s="134"/>
      <c r="G146" s="356">
        <v>0.5</v>
      </c>
      <c r="H146" s="356">
        <v>0.2</v>
      </c>
      <c r="I146" s="149" t="s">
        <v>12</v>
      </c>
    </row>
    <row r="147" spans="1:9" s="151" customFormat="1" ht="30" hidden="1" customHeight="1">
      <c r="A147" s="257" t="s">
        <v>1920</v>
      </c>
      <c r="B147" s="1199" t="s">
        <v>339</v>
      </c>
      <c r="C147" s="1198" t="s">
        <v>1921</v>
      </c>
      <c r="D147" s="258" t="s">
        <v>444</v>
      </c>
      <c r="E147" s="134"/>
      <c r="F147" s="134"/>
      <c r="G147" s="356">
        <v>0.5</v>
      </c>
      <c r="H147" s="356">
        <v>0.2</v>
      </c>
      <c r="I147" s="149" t="s">
        <v>12</v>
      </c>
    </row>
    <row r="148" spans="1:9" s="151" customFormat="1" ht="30" hidden="1" customHeight="1">
      <c r="A148" s="257" t="s">
        <v>1922</v>
      </c>
      <c r="B148" s="1199" t="s">
        <v>342</v>
      </c>
      <c r="C148" s="1198" t="s">
        <v>1923</v>
      </c>
      <c r="D148" s="258" t="s">
        <v>445</v>
      </c>
      <c r="E148" s="134"/>
      <c r="F148" s="134"/>
      <c r="G148" s="356">
        <v>0.5</v>
      </c>
      <c r="H148" s="356">
        <v>0.2</v>
      </c>
      <c r="I148" s="149" t="s">
        <v>12</v>
      </c>
    </row>
    <row r="149" spans="1:9" s="151" customFormat="1" ht="30" customHeight="1">
      <c r="A149" s="257" t="s">
        <v>1924</v>
      </c>
      <c r="B149" s="1199" t="s">
        <v>344</v>
      </c>
      <c r="C149" s="1198" t="s">
        <v>1925</v>
      </c>
      <c r="D149" s="258" t="s">
        <v>523</v>
      </c>
      <c r="E149" s="134" t="s">
        <v>4654</v>
      </c>
      <c r="F149" s="134" t="s">
        <v>2640</v>
      </c>
      <c r="G149" s="150" t="s">
        <v>170</v>
      </c>
      <c r="H149" s="356">
        <v>0.9</v>
      </c>
      <c r="I149" s="356">
        <v>1</v>
      </c>
    </row>
    <row r="150" spans="1:9" s="151" customFormat="1" ht="30" hidden="1" customHeight="1">
      <c r="A150" s="257" t="s">
        <v>1924</v>
      </c>
      <c r="B150" s="1199" t="s">
        <v>344</v>
      </c>
      <c r="C150" s="1198" t="s">
        <v>1926</v>
      </c>
      <c r="D150" s="258" t="s">
        <v>527</v>
      </c>
      <c r="E150" s="134" t="s">
        <v>4654</v>
      </c>
      <c r="F150" s="134"/>
      <c r="G150" s="356">
        <v>0.95</v>
      </c>
      <c r="H150" s="356">
        <v>0.85</v>
      </c>
      <c r="I150" s="150" t="s">
        <v>12</v>
      </c>
    </row>
    <row r="151" spans="1:9" s="151" customFormat="1" ht="30" hidden="1" customHeight="1">
      <c r="A151" s="257" t="s">
        <v>1924</v>
      </c>
      <c r="B151" s="1199" t="s">
        <v>344</v>
      </c>
      <c r="C151" s="1198" t="s">
        <v>1927</v>
      </c>
      <c r="D151" s="258" t="s">
        <v>528</v>
      </c>
      <c r="E151" s="134" t="s">
        <v>4654</v>
      </c>
      <c r="F151" s="134"/>
      <c r="G151" s="356">
        <v>0.95</v>
      </c>
      <c r="H151" s="356">
        <v>0.85</v>
      </c>
      <c r="I151" s="150" t="s">
        <v>12</v>
      </c>
    </row>
    <row r="152" spans="1:9" s="151" customFormat="1" ht="30" hidden="1" customHeight="1">
      <c r="A152" s="257" t="s">
        <v>1928</v>
      </c>
      <c r="B152" s="1199" t="s">
        <v>347</v>
      </c>
      <c r="C152" s="1198" t="s">
        <v>1929</v>
      </c>
      <c r="D152" s="258" t="s">
        <v>348</v>
      </c>
      <c r="E152" s="134"/>
      <c r="F152" s="134"/>
      <c r="G152" s="356">
        <v>0.5</v>
      </c>
      <c r="H152" s="356">
        <v>0.2</v>
      </c>
      <c r="I152" s="149" t="s">
        <v>12</v>
      </c>
    </row>
    <row r="153" spans="1:9" s="151" customFormat="1" ht="30" customHeight="1">
      <c r="A153" s="257" t="s">
        <v>1930</v>
      </c>
      <c r="B153" s="1199" t="s">
        <v>349</v>
      </c>
      <c r="C153" s="1198" t="s">
        <v>1931</v>
      </c>
      <c r="D153" s="258" t="s">
        <v>446</v>
      </c>
      <c r="E153" s="134"/>
      <c r="F153" s="134" t="s">
        <v>2640</v>
      </c>
      <c r="G153" s="356">
        <v>0.75</v>
      </c>
      <c r="H153" s="356">
        <v>0.2</v>
      </c>
      <c r="I153" s="356">
        <v>1</v>
      </c>
    </row>
    <row r="154" spans="1:9" s="151" customFormat="1" ht="30" hidden="1" customHeight="1">
      <c r="A154" s="257" t="s">
        <v>1932</v>
      </c>
      <c r="B154" s="1199" t="s">
        <v>354</v>
      </c>
      <c r="C154" s="1198" t="s">
        <v>1933</v>
      </c>
      <c r="D154" s="258" t="s">
        <v>447</v>
      </c>
      <c r="E154" s="134" t="s">
        <v>4654</v>
      </c>
      <c r="F154" s="134"/>
      <c r="G154" s="356">
        <v>0.95</v>
      </c>
      <c r="H154" s="356">
        <v>0.85</v>
      </c>
      <c r="I154" s="150" t="s">
        <v>12</v>
      </c>
    </row>
    <row r="155" spans="1:9" s="151" customFormat="1" ht="30" hidden="1" customHeight="1">
      <c r="A155" s="257" t="s">
        <v>1934</v>
      </c>
      <c r="B155" s="1199" t="s">
        <v>356</v>
      </c>
      <c r="C155" s="1198" t="s">
        <v>1935</v>
      </c>
      <c r="D155" s="258" t="s">
        <v>543</v>
      </c>
      <c r="E155" s="134" t="s">
        <v>4654</v>
      </c>
      <c r="F155" s="134"/>
      <c r="G155" s="356">
        <v>0.95</v>
      </c>
      <c r="H155" s="356">
        <v>0.85</v>
      </c>
      <c r="I155" s="150" t="s">
        <v>12</v>
      </c>
    </row>
    <row r="156" spans="1:9" s="151" customFormat="1" ht="30" hidden="1" customHeight="1">
      <c r="A156" s="257" t="s">
        <v>1934</v>
      </c>
      <c r="B156" s="1199" t="s">
        <v>356</v>
      </c>
      <c r="C156" s="1198" t="s">
        <v>1936</v>
      </c>
      <c r="D156" s="258" t="s">
        <v>544</v>
      </c>
      <c r="E156" s="134" t="s">
        <v>4654</v>
      </c>
      <c r="F156" s="134"/>
      <c r="G156" s="356">
        <v>0.95</v>
      </c>
      <c r="H156" s="356">
        <v>0.85</v>
      </c>
      <c r="I156" s="150" t="s">
        <v>12</v>
      </c>
    </row>
    <row r="157" spans="1:9" s="151" customFormat="1" ht="30" hidden="1" customHeight="1">
      <c r="A157" s="257" t="s">
        <v>1934</v>
      </c>
      <c r="B157" s="1199" t="s">
        <v>356</v>
      </c>
      <c r="C157" s="1198" t="s">
        <v>1937</v>
      </c>
      <c r="D157" s="258" t="s">
        <v>545</v>
      </c>
      <c r="E157" s="134" t="s">
        <v>4654</v>
      </c>
      <c r="F157" s="134"/>
      <c r="G157" s="356">
        <v>0.95</v>
      </c>
      <c r="H157" s="356">
        <v>0.85</v>
      </c>
      <c r="I157" s="150" t="s">
        <v>12</v>
      </c>
    </row>
    <row r="158" spans="1:9" s="151" customFormat="1" ht="30" hidden="1" customHeight="1">
      <c r="A158" s="257" t="s">
        <v>1934</v>
      </c>
      <c r="B158" s="1199" t="s">
        <v>356</v>
      </c>
      <c r="C158" s="1198" t="s">
        <v>1938</v>
      </c>
      <c r="D158" s="258" t="s">
        <v>681</v>
      </c>
      <c r="E158" s="134"/>
      <c r="F158" s="134"/>
      <c r="G158" s="356">
        <v>0.5</v>
      </c>
      <c r="H158" s="356">
        <v>0.2</v>
      </c>
      <c r="I158" s="149" t="s">
        <v>12</v>
      </c>
    </row>
    <row r="159" spans="1:9" s="151" customFormat="1" ht="30" hidden="1" customHeight="1">
      <c r="A159" s="257" t="s">
        <v>1939</v>
      </c>
      <c r="B159" s="1199" t="s">
        <v>362</v>
      </c>
      <c r="C159" s="1198" t="s">
        <v>1940</v>
      </c>
      <c r="D159" s="258" t="s">
        <v>448</v>
      </c>
      <c r="E159" s="134"/>
      <c r="F159" s="134"/>
      <c r="G159" s="356">
        <v>0.5</v>
      </c>
      <c r="H159" s="356">
        <v>0.2</v>
      </c>
      <c r="I159" s="149" t="s">
        <v>12</v>
      </c>
    </row>
    <row r="160" spans="1:9" s="151" customFormat="1" ht="30" hidden="1" customHeight="1">
      <c r="A160" s="257" t="s">
        <v>1939</v>
      </c>
      <c r="B160" s="1199" t="s">
        <v>362</v>
      </c>
      <c r="C160" s="1198" t="s">
        <v>1941</v>
      </c>
      <c r="D160" s="258" t="s">
        <v>665</v>
      </c>
      <c r="E160" s="134" t="s">
        <v>4654</v>
      </c>
      <c r="F160" s="134"/>
      <c r="G160" s="356">
        <v>0.95</v>
      </c>
      <c r="H160" s="356">
        <v>0.85</v>
      </c>
      <c r="I160" s="150" t="s">
        <v>12</v>
      </c>
    </row>
    <row r="161" spans="1:9" s="151" customFormat="1" ht="30" hidden="1" customHeight="1">
      <c r="A161" s="257" t="s">
        <v>1939</v>
      </c>
      <c r="B161" s="1199" t="s">
        <v>362</v>
      </c>
      <c r="C161" s="1198" t="s">
        <v>1942</v>
      </c>
      <c r="D161" s="258" t="s">
        <v>549</v>
      </c>
      <c r="E161" s="134" t="s">
        <v>4654</v>
      </c>
      <c r="F161" s="134"/>
      <c r="G161" s="356">
        <v>0.95</v>
      </c>
      <c r="H161" s="356">
        <v>0.85</v>
      </c>
      <c r="I161" s="150" t="s">
        <v>12</v>
      </c>
    </row>
    <row r="162" spans="1:9" s="151" customFormat="1" ht="30" hidden="1" customHeight="1">
      <c r="A162" s="257" t="s">
        <v>1939</v>
      </c>
      <c r="B162" s="1199" t="s">
        <v>362</v>
      </c>
      <c r="C162" s="1198" t="s">
        <v>1943</v>
      </c>
      <c r="D162" s="258" t="s">
        <v>552</v>
      </c>
      <c r="E162" s="134" t="s">
        <v>4654</v>
      </c>
      <c r="F162" s="134"/>
      <c r="G162" s="356">
        <v>0.95</v>
      </c>
      <c r="H162" s="356">
        <v>0.85</v>
      </c>
      <c r="I162" s="150" t="s">
        <v>12</v>
      </c>
    </row>
    <row r="163" spans="1:9" s="151" customFormat="1" ht="30" hidden="1" customHeight="1">
      <c r="A163" s="257" t="s">
        <v>1939</v>
      </c>
      <c r="B163" s="1199" t="s">
        <v>362</v>
      </c>
      <c r="C163" s="1198" t="s">
        <v>1944</v>
      </c>
      <c r="D163" s="258" t="s">
        <v>553</v>
      </c>
      <c r="E163" s="134" t="s">
        <v>4654</v>
      </c>
      <c r="F163" s="134"/>
      <c r="G163" s="356">
        <v>0.95</v>
      </c>
      <c r="H163" s="356">
        <v>0.85</v>
      </c>
      <c r="I163" s="150" t="s">
        <v>12</v>
      </c>
    </row>
    <row r="164" spans="1:9" s="151" customFormat="1" ht="30" hidden="1" customHeight="1">
      <c r="A164" s="257" t="s">
        <v>1939</v>
      </c>
      <c r="B164" s="1199" t="s">
        <v>362</v>
      </c>
      <c r="C164" s="1198" t="s">
        <v>1945</v>
      </c>
      <c r="D164" s="258" t="s">
        <v>554</v>
      </c>
      <c r="E164" s="134" t="s">
        <v>4654</v>
      </c>
      <c r="F164" s="134"/>
      <c r="G164" s="356">
        <v>0.95</v>
      </c>
      <c r="H164" s="356">
        <v>0.85</v>
      </c>
      <c r="I164" s="150" t="s">
        <v>12</v>
      </c>
    </row>
    <row r="165" spans="1:9" s="151" customFormat="1" ht="30" hidden="1" customHeight="1">
      <c r="A165" s="257" t="s">
        <v>1946</v>
      </c>
      <c r="B165" s="1199" t="s">
        <v>365</v>
      </c>
      <c r="C165" s="1198" t="s">
        <v>1947</v>
      </c>
      <c r="D165" s="258" t="s">
        <v>449</v>
      </c>
      <c r="E165" s="134"/>
      <c r="F165" s="134"/>
      <c r="G165" s="356">
        <v>0.5</v>
      </c>
      <c r="H165" s="356">
        <v>0.2</v>
      </c>
      <c r="I165" s="149" t="s">
        <v>12</v>
      </c>
    </row>
    <row r="166" spans="1:9" s="151" customFormat="1" ht="30" hidden="1" customHeight="1">
      <c r="A166" s="257" t="s">
        <v>1946</v>
      </c>
      <c r="B166" s="1199" t="s">
        <v>365</v>
      </c>
      <c r="C166" s="1198" t="s">
        <v>1948</v>
      </c>
      <c r="D166" s="258" t="s">
        <v>559</v>
      </c>
      <c r="E166" s="134" t="s">
        <v>4654</v>
      </c>
      <c r="F166" s="134"/>
      <c r="G166" s="356">
        <v>0.95</v>
      </c>
      <c r="H166" s="356">
        <v>0.85</v>
      </c>
      <c r="I166" s="150" t="s">
        <v>12</v>
      </c>
    </row>
    <row r="167" spans="1:9" s="151" customFormat="1" ht="30" hidden="1" customHeight="1">
      <c r="A167" s="257" t="s">
        <v>1946</v>
      </c>
      <c r="B167" s="1199" t="s">
        <v>365</v>
      </c>
      <c r="C167" s="1198" t="s">
        <v>1949</v>
      </c>
      <c r="D167" s="258" t="s">
        <v>560</v>
      </c>
      <c r="E167" s="134" t="s">
        <v>4654</v>
      </c>
      <c r="F167" s="134"/>
      <c r="G167" s="356">
        <v>0.95</v>
      </c>
      <c r="H167" s="356">
        <v>0.85</v>
      </c>
      <c r="I167" s="150" t="s">
        <v>12</v>
      </c>
    </row>
    <row r="168" spans="1:9" s="151" customFormat="1" ht="30" hidden="1" customHeight="1">
      <c r="A168" s="257" t="s">
        <v>1946</v>
      </c>
      <c r="B168" s="1199" t="s">
        <v>365</v>
      </c>
      <c r="C168" s="1198" t="s">
        <v>1950</v>
      </c>
      <c r="D168" s="258" t="s">
        <v>561</v>
      </c>
      <c r="E168" s="134" t="s">
        <v>4654</v>
      </c>
      <c r="F168" s="134"/>
      <c r="G168" s="356">
        <v>0.95</v>
      </c>
      <c r="H168" s="356">
        <v>0.85</v>
      </c>
      <c r="I168" s="150" t="s">
        <v>12</v>
      </c>
    </row>
    <row r="169" spans="1:9" s="151" customFormat="1" ht="30" hidden="1" customHeight="1">
      <c r="A169" s="257" t="s">
        <v>1946</v>
      </c>
      <c r="B169" s="1199" t="s">
        <v>365</v>
      </c>
      <c r="C169" s="1198" t="s">
        <v>1951</v>
      </c>
      <c r="D169" s="258" t="s">
        <v>450</v>
      </c>
      <c r="E169" s="134" t="s">
        <v>4654</v>
      </c>
      <c r="F169" s="134"/>
      <c r="G169" s="356">
        <v>0.95</v>
      </c>
      <c r="H169" s="356">
        <v>0.85</v>
      </c>
      <c r="I169" s="150" t="s">
        <v>12</v>
      </c>
    </row>
    <row r="170" spans="1:9" s="151" customFormat="1" ht="30" hidden="1" customHeight="1">
      <c r="A170" s="257" t="s">
        <v>1946</v>
      </c>
      <c r="B170" s="1199" t="s">
        <v>365</v>
      </c>
      <c r="C170" s="1198" t="s">
        <v>1952</v>
      </c>
      <c r="D170" s="258" t="s">
        <v>451</v>
      </c>
      <c r="E170" s="134" t="s">
        <v>4654</v>
      </c>
      <c r="F170" s="134"/>
      <c r="G170" s="356">
        <v>0.95</v>
      </c>
      <c r="H170" s="356">
        <v>0.85</v>
      </c>
      <c r="I170" s="150" t="s">
        <v>12</v>
      </c>
    </row>
    <row r="171" spans="1:9" s="151" customFormat="1" ht="30" hidden="1" customHeight="1">
      <c r="A171" s="257" t="s">
        <v>1953</v>
      </c>
      <c r="B171" s="1199" t="s">
        <v>368</v>
      </c>
      <c r="C171" s="1198" t="s">
        <v>1954</v>
      </c>
      <c r="D171" s="258" t="s">
        <v>577</v>
      </c>
      <c r="E171" s="134" t="s">
        <v>4654</v>
      </c>
      <c r="F171" s="134"/>
      <c r="G171" s="356">
        <v>0.95</v>
      </c>
      <c r="H171" s="356">
        <v>0.85</v>
      </c>
      <c r="I171" s="150" t="s">
        <v>12</v>
      </c>
    </row>
    <row r="172" spans="1:9" s="151" customFormat="1" ht="30" hidden="1" customHeight="1">
      <c r="A172" s="257" t="s">
        <v>1953</v>
      </c>
      <c r="B172" s="1199" t="s">
        <v>368</v>
      </c>
      <c r="C172" s="1198" t="s">
        <v>1955</v>
      </c>
      <c r="D172" s="258" t="s">
        <v>578</v>
      </c>
      <c r="E172" s="134" t="s">
        <v>4654</v>
      </c>
      <c r="F172" s="134"/>
      <c r="G172" s="356">
        <v>0.95</v>
      </c>
      <c r="H172" s="356">
        <v>0.85</v>
      </c>
      <c r="I172" s="150" t="s">
        <v>12</v>
      </c>
    </row>
    <row r="173" spans="1:9" s="151" customFormat="1" ht="30" hidden="1" customHeight="1">
      <c r="A173" s="257" t="s">
        <v>1953</v>
      </c>
      <c r="B173" s="1199" t="s">
        <v>368</v>
      </c>
      <c r="C173" s="1198" t="s">
        <v>1956</v>
      </c>
      <c r="D173" s="258" t="s">
        <v>580</v>
      </c>
      <c r="E173" s="134" t="s">
        <v>4654</v>
      </c>
      <c r="F173" s="134"/>
      <c r="G173" s="356">
        <v>0.95</v>
      </c>
      <c r="H173" s="356">
        <v>0.85</v>
      </c>
      <c r="I173" s="150" t="s">
        <v>12</v>
      </c>
    </row>
    <row r="174" spans="1:9" s="151" customFormat="1" ht="30" hidden="1" customHeight="1">
      <c r="A174" s="257" t="s">
        <v>1953</v>
      </c>
      <c r="B174" s="1199" t="s">
        <v>368</v>
      </c>
      <c r="C174" s="1198" t="s">
        <v>1957</v>
      </c>
      <c r="D174" s="258" t="s">
        <v>581</v>
      </c>
      <c r="E174" s="134" t="s">
        <v>4654</v>
      </c>
      <c r="F174" s="134"/>
      <c r="G174" s="356">
        <v>0.95</v>
      </c>
      <c r="H174" s="356">
        <v>0.85</v>
      </c>
      <c r="I174" s="150" t="s">
        <v>12</v>
      </c>
    </row>
    <row r="175" spans="1:9" s="151" customFormat="1" ht="30" hidden="1" customHeight="1">
      <c r="A175" s="257" t="s">
        <v>1953</v>
      </c>
      <c r="B175" s="1199" t="s">
        <v>368</v>
      </c>
      <c r="C175" s="1198" t="s">
        <v>1958</v>
      </c>
      <c r="D175" s="258" t="s">
        <v>582</v>
      </c>
      <c r="E175" s="134" t="s">
        <v>4654</v>
      </c>
      <c r="F175" s="134"/>
      <c r="G175" s="356">
        <v>0.95</v>
      </c>
      <c r="H175" s="356">
        <v>0.85</v>
      </c>
      <c r="I175" s="150" t="s">
        <v>12</v>
      </c>
    </row>
    <row r="176" spans="1:9" s="151" customFormat="1" ht="30" hidden="1" customHeight="1">
      <c r="A176" s="257" t="s">
        <v>1953</v>
      </c>
      <c r="B176" s="1199" t="s">
        <v>368</v>
      </c>
      <c r="C176" s="1198" t="s">
        <v>1959</v>
      </c>
      <c r="D176" s="258" t="s">
        <v>715</v>
      </c>
      <c r="E176" s="134" t="s">
        <v>4654</v>
      </c>
      <c r="F176" s="134"/>
      <c r="G176" s="356">
        <v>0.95</v>
      </c>
      <c r="H176" s="356">
        <v>0.85</v>
      </c>
      <c r="I176" s="150" t="s">
        <v>12</v>
      </c>
    </row>
    <row r="177" spans="1:9" s="151" customFormat="1" ht="30" hidden="1" customHeight="1">
      <c r="A177" s="257" t="s">
        <v>1953</v>
      </c>
      <c r="B177" s="1199" t="s">
        <v>368</v>
      </c>
      <c r="C177" s="1198" t="s">
        <v>1960</v>
      </c>
      <c r="D177" s="258" t="s">
        <v>583</v>
      </c>
      <c r="E177" s="134" t="s">
        <v>4654</v>
      </c>
      <c r="F177" s="134"/>
      <c r="G177" s="356">
        <v>0.95</v>
      </c>
      <c r="H177" s="356">
        <v>0.85</v>
      </c>
      <c r="I177" s="150" t="s">
        <v>12</v>
      </c>
    </row>
    <row r="178" spans="1:9" s="151" customFormat="1" ht="30" hidden="1" customHeight="1">
      <c r="A178" s="257" t="s">
        <v>1953</v>
      </c>
      <c r="B178" s="1199" t="s">
        <v>368</v>
      </c>
      <c r="C178" s="1198" t="s">
        <v>1961</v>
      </c>
      <c r="D178" s="258" t="s">
        <v>584</v>
      </c>
      <c r="E178" s="134" t="s">
        <v>4654</v>
      </c>
      <c r="F178" s="134"/>
      <c r="G178" s="356">
        <v>0.95</v>
      </c>
      <c r="H178" s="356">
        <v>0.85</v>
      </c>
      <c r="I178" s="150" t="s">
        <v>12</v>
      </c>
    </row>
    <row r="179" spans="1:9" s="151" customFormat="1" ht="30" hidden="1" customHeight="1">
      <c r="A179" s="257" t="s">
        <v>1962</v>
      </c>
      <c r="B179" s="1199" t="s">
        <v>369</v>
      </c>
      <c r="C179" s="1198" t="s">
        <v>1963</v>
      </c>
      <c r="D179" s="258" t="s">
        <v>452</v>
      </c>
      <c r="E179" s="134"/>
      <c r="F179" s="134"/>
      <c r="G179" s="356">
        <v>0.5</v>
      </c>
      <c r="H179" s="356">
        <v>0.2</v>
      </c>
      <c r="I179" s="149" t="s">
        <v>12</v>
      </c>
    </row>
    <row r="180" spans="1:9" s="151" customFormat="1" ht="30" hidden="1" customHeight="1">
      <c r="A180" s="257" t="s">
        <v>1964</v>
      </c>
      <c r="B180" s="1199" t="s">
        <v>370</v>
      </c>
      <c r="C180" s="1198" t="s">
        <v>1965</v>
      </c>
      <c r="D180" s="258" t="s">
        <v>371</v>
      </c>
      <c r="E180" s="134"/>
      <c r="F180" s="134"/>
      <c r="G180" s="356">
        <v>0.5</v>
      </c>
      <c r="H180" s="356">
        <v>0.2</v>
      </c>
      <c r="I180" s="149" t="s">
        <v>12</v>
      </c>
    </row>
    <row r="181" spans="1:9" s="151" customFormat="1" ht="30" customHeight="1">
      <c r="A181" s="257" t="s">
        <v>1964</v>
      </c>
      <c r="B181" s="1199" t="s">
        <v>370</v>
      </c>
      <c r="C181" s="1198" t="s">
        <v>1966</v>
      </c>
      <c r="D181" s="258" t="s">
        <v>593</v>
      </c>
      <c r="E181" s="134" t="s">
        <v>4654</v>
      </c>
      <c r="F181" s="134" t="s">
        <v>2640</v>
      </c>
      <c r="G181" s="356">
        <v>1</v>
      </c>
      <c r="H181" s="356">
        <v>0.9</v>
      </c>
      <c r="I181" s="356">
        <v>1</v>
      </c>
    </row>
    <row r="182" spans="1:9" s="151" customFormat="1" ht="30" hidden="1" customHeight="1">
      <c r="A182" s="257" t="s">
        <v>1964</v>
      </c>
      <c r="B182" s="1199" t="s">
        <v>370</v>
      </c>
      <c r="C182" s="1198" t="s">
        <v>1967</v>
      </c>
      <c r="D182" s="258" t="s">
        <v>594</v>
      </c>
      <c r="E182" s="134" t="s">
        <v>4654</v>
      </c>
      <c r="F182" s="134"/>
      <c r="G182" s="356">
        <v>0.95</v>
      </c>
      <c r="H182" s="356">
        <v>0.85</v>
      </c>
      <c r="I182" s="150" t="s">
        <v>12</v>
      </c>
    </row>
    <row r="183" spans="1:9" s="151" customFormat="1" ht="30" hidden="1" customHeight="1">
      <c r="A183" s="257" t="s">
        <v>1968</v>
      </c>
      <c r="B183" s="1199" t="s">
        <v>372</v>
      </c>
      <c r="C183" s="1198" t="s">
        <v>1969</v>
      </c>
      <c r="D183" s="258" t="s">
        <v>453</v>
      </c>
      <c r="E183" s="134"/>
      <c r="F183" s="134"/>
      <c r="G183" s="356">
        <v>0.5</v>
      </c>
      <c r="H183" s="356">
        <v>0.2</v>
      </c>
      <c r="I183" s="149" t="s">
        <v>12</v>
      </c>
    </row>
    <row r="184" spans="1:9" s="151" customFormat="1" ht="30" hidden="1" customHeight="1">
      <c r="A184" s="257" t="s">
        <v>1968</v>
      </c>
      <c r="B184" s="1199" t="s">
        <v>372</v>
      </c>
      <c r="C184" s="1198" t="s">
        <v>1970</v>
      </c>
      <c r="D184" s="258" t="s">
        <v>682</v>
      </c>
      <c r="E184" s="134"/>
      <c r="F184" s="134"/>
      <c r="G184" s="356">
        <v>0.8</v>
      </c>
      <c r="H184" s="356">
        <v>0.2</v>
      </c>
      <c r="I184" s="149" t="s">
        <v>12</v>
      </c>
    </row>
    <row r="185" spans="1:9" s="151" customFormat="1" ht="30" hidden="1" customHeight="1">
      <c r="A185" s="257" t="s">
        <v>1968</v>
      </c>
      <c r="B185" s="1199" t="s">
        <v>372</v>
      </c>
      <c r="C185" s="1198" t="s">
        <v>1971</v>
      </c>
      <c r="D185" s="258" t="s">
        <v>454</v>
      </c>
      <c r="E185" s="134"/>
      <c r="F185" s="134"/>
      <c r="G185" s="356">
        <v>0.5</v>
      </c>
      <c r="H185" s="356">
        <v>0.2</v>
      </c>
      <c r="I185" s="149" t="s">
        <v>12</v>
      </c>
    </row>
    <row r="186" spans="1:9" s="151" customFormat="1" ht="30" hidden="1" customHeight="1">
      <c r="A186" s="257" t="s">
        <v>1968</v>
      </c>
      <c r="B186" s="1199" t="s">
        <v>372</v>
      </c>
      <c r="C186" s="1198" t="s">
        <v>1972</v>
      </c>
      <c r="D186" s="258" t="s">
        <v>455</v>
      </c>
      <c r="E186" s="134"/>
      <c r="F186" s="134"/>
      <c r="G186" s="356">
        <v>0.5</v>
      </c>
      <c r="H186" s="356">
        <v>0.2</v>
      </c>
      <c r="I186" s="149" t="s">
        <v>12</v>
      </c>
    </row>
    <row r="187" spans="1:9" s="151" customFormat="1" ht="30" customHeight="1">
      <c r="A187" s="257" t="s">
        <v>1973</v>
      </c>
      <c r="B187" s="1199" t="s">
        <v>375</v>
      </c>
      <c r="C187" s="1198" t="s">
        <v>1974</v>
      </c>
      <c r="D187" s="258" t="s">
        <v>675</v>
      </c>
      <c r="E187" s="134"/>
      <c r="F187" s="134" t="s">
        <v>2641</v>
      </c>
      <c r="G187" s="356">
        <v>0.5</v>
      </c>
      <c r="H187" s="356">
        <v>0.25</v>
      </c>
      <c r="I187" s="356">
        <v>1</v>
      </c>
    </row>
    <row r="188" spans="1:9" s="151" customFormat="1" ht="30" hidden="1" customHeight="1">
      <c r="A188" s="257" t="s">
        <v>1973</v>
      </c>
      <c r="B188" s="1199" t="s">
        <v>375</v>
      </c>
      <c r="C188" s="1198" t="s">
        <v>1975</v>
      </c>
      <c r="D188" s="258" t="s">
        <v>676</v>
      </c>
      <c r="E188" s="134"/>
      <c r="F188" s="134"/>
      <c r="G188" s="356">
        <v>0.5</v>
      </c>
      <c r="H188" s="356">
        <v>0.35</v>
      </c>
      <c r="I188" s="149" t="s">
        <v>12</v>
      </c>
    </row>
    <row r="189" spans="1:9" s="151" customFormat="1" ht="30" hidden="1" customHeight="1">
      <c r="A189" s="257" t="s">
        <v>1973</v>
      </c>
      <c r="B189" s="1199" t="s">
        <v>375</v>
      </c>
      <c r="C189" s="1198" t="s">
        <v>1976</v>
      </c>
      <c r="D189" s="258" t="s">
        <v>456</v>
      </c>
      <c r="E189" s="134"/>
      <c r="F189" s="134"/>
      <c r="G189" s="356">
        <v>0.8</v>
      </c>
      <c r="H189" s="356">
        <v>0.5</v>
      </c>
      <c r="I189" s="149" t="s">
        <v>12</v>
      </c>
    </row>
    <row r="190" spans="1:9" s="151" customFormat="1" ht="30" hidden="1" customHeight="1">
      <c r="A190" s="257" t="s">
        <v>1973</v>
      </c>
      <c r="B190" s="1199" t="s">
        <v>375</v>
      </c>
      <c r="C190" s="1198" t="s">
        <v>1977</v>
      </c>
      <c r="D190" s="258" t="s">
        <v>457</v>
      </c>
      <c r="E190" s="134"/>
      <c r="F190" s="134"/>
      <c r="G190" s="356">
        <v>0.5</v>
      </c>
      <c r="H190" s="356">
        <v>0.2</v>
      </c>
      <c r="I190" s="149" t="s">
        <v>12</v>
      </c>
    </row>
    <row r="191" spans="1:9" s="151" customFormat="1" ht="30" hidden="1" customHeight="1">
      <c r="A191" s="257" t="s">
        <v>1973</v>
      </c>
      <c r="B191" s="1199" t="s">
        <v>375</v>
      </c>
      <c r="C191" s="1198" t="s">
        <v>1978</v>
      </c>
      <c r="D191" s="258" t="s">
        <v>5493</v>
      </c>
      <c r="E191" s="134"/>
      <c r="F191" s="134"/>
      <c r="G191" s="356">
        <v>0.8</v>
      </c>
      <c r="H191" s="356">
        <v>0.2</v>
      </c>
      <c r="I191" s="149" t="s">
        <v>12</v>
      </c>
    </row>
    <row r="192" spans="1:9" s="151" customFormat="1" ht="30" customHeight="1">
      <c r="A192" s="257" t="s">
        <v>1973</v>
      </c>
      <c r="B192" s="1199" t="s">
        <v>375</v>
      </c>
      <c r="C192" s="1198" t="s">
        <v>4940</v>
      </c>
      <c r="D192" s="258" t="s">
        <v>4941</v>
      </c>
      <c r="E192" s="134"/>
      <c r="F192" s="134" t="s">
        <v>2640</v>
      </c>
      <c r="G192" s="356">
        <v>0.8</v>
      </c>
      <c r="H192" s="356">
        <v>0.5</v>
      </c>
      <c r="I192" s="356">
        <v>1</v>
      </c>
    </row>
    <row r="193" spans="1:9" s="151" customFormat="1" ht="30" customHeight="1">
      <c r="A193" s="257" t="s">
        <v>1973</v>
      </c>
      <c r="B193" s="1199" t="s">
        <v>375</v>
      </c>
      <c r="C193" s="1198" t="s">
        <v>4942</v>
      </c>
      <c r="D193" s="258" t="s">
        <v>4943</v>
      </c>
      <c r="E193" s="134"/>
      <c r="F193" s="134" t="s">
        <v>2640</v>
      </c>
      <c r="G193" s="356">
        <v>0.8</v>
      </c>
      <c r="H193" s="356">
        <v>0.5</v>
      </c>
      <c r="I193" s="356">
        <v>1</v>
      </c>
    </row>
    <row r="194" spans="1:9" s="151" customFormat="1" ht="30" hidden="1" customHeight="1">
      <c r="A194" s="257" t="s">
        <v>1973</v>
      </c>
      <c r="B194" s="1199" t="s">
        <v>375</v>
      </c>
      <c r="C194" s="1198" t="s">
        <v>4900</v>
      </c>
      <c r="D194" s="258" t="s">
        <v>5429</v>
      </c>
      <c r="E194" s="134"/>
      <c r="F194" s="134"/>
      <c r="G194" s="356">
        <v>0.5</v>
      </c>
      <c r="H194" s="356">
        <v>0.25</v>
      </c>
      <c r="I194" s="149" t="s">
        <v>12</v>
      </c>
    </row>
    <row r="195" spans="1:9" s="151" customFormat="1" ht="30" customHeight="1">
      <c r="A195" s="257" t="s">
        <v>1973</v>
      </c>
      <c r="B195" s="1199" t="s">
        <v>375</v>
      </c>
      <c r="C195" s="1198" t="s">
        <v>4901</v>
      </c>
      <c r="D195" s="258" t="s">
        <v>4321</v>
      </c>
      <c r="E195" s="134"/>
      <c r="F195" s="134" t="s">
        <v>2641</v>
      </c>
      <c r="G195" s="356">
        <v>0.5</v>
      </c>
      <c r="H195" s="356">
        <v>0.25</v>
      </c>
      <c r="I195" s="356">
        <v>1</v>
      </c>
    </row>
    <row r="196" spans="1:9" s="151" customFormat="1" ht="30" customHeight="1">
      <c r="A196" s="257" t="s">
        <v>1973</v>
      </c>
      <c r="B196" s="1199" t="s">
        <v>375</v>
      </c>
      <c r="C196" s="1198" t="s">
        <v>4902</v>
      </c>
      <c r="D196" s="258" t="s">
        <v>4322</v>
      </c>
      <c r="E196" s="134"/>
      <c r="F196" s="134" t="s">
        <v>2641</v>
      </c>
      <c r="G196" s="356">
        <v>0.5</v>
      </c>
      <c r="H196" s="356">
        <v>0.25</v>
      </c>
      <c r="I196" s="356">
        <v>1</v>
      </c>
    </row>
    <row r="197" spans="1:9" s="151" customFormat="1" ht="30" customHeight="1">
      <c r="A197" s="257" t="s">
        <v>1973</v>
      </c>
      <c r="B197" s="1199" t="s">
        <v>375</v>
      </c>
      <c r="C197" s="1198" t="s">
        <v>4903</v>
      </c>
      <c r="D197" s="258" t="s">
        <v>4323</v>
      </c>
      <c r="E197" s="134"/>
      <c r="F197" s="134" t="s">
        <v>2641</v>
      </c>
      <c r="G197" s="356">
        <v>0.5</v>
      </c>
      <c r="H197" s="356">
        <v>0.25</v>
      </c>
      <c r="I197" s="356">
        <v>1</v>
      </c>
    </row>
    <row r="198" spans="1:9" s="151" customFormat="1" ht="30" customHeight="1">
      <c r="A198" s="257" t="s">
        <v>1973</v>
      </c>
      <c r="B198" s="1199" t="s">
        <v>375</v>
      </c>
      <c r="C198" s="1198" t="s">
        <v>4904</v>
      </c>
      <c r="D198" s="258" t="s">
        <v>4905</v>
      </c>
      <c r="E198" s="134"/>
      <c r="F198" s="134" t="s">
        <v>2641</v>
      </c>
      <c r="G198" s="356">
        <v>0.5</v>
      </c>
      <c r="H198" s="356">
        <v>0.25</v>
      </c>
      <c r="I198" s="356">
        <v>1</v>
      </c>
    </row>
    <row r="199" spans="1:9" s="151" customFormat="1" ht="30" customHeight="1">
      <c r="A199" s="257" t="s">
        <v>1973</v>
      </c>
      <c r="B199" s="1199" t="s">
        <v>375</v>
      </c>
      <c r="C199" s="1198" t="s">
        <v>4906</v>
      </c>
      <c r="D199" s="258" t="s">
        <v>4907</v>
      </c>
      <c r="E199" s="134"/>
      <c r="F199" s="134" t="s">
        <v>2641</v>
      </c>
      <c r="G199" s="356">
        <v>0.5</v>
      </c>
      <c r="H199" s="356">
        <v>0.25</v>
      </c>
      <c r="I199" s="356">
        <v>1</v>
      </c>
    </row>
    <row r="200" spans="1:9" s="151" customFormat="1" ht="30" customHeight="1">
      <c r="A200" s="257" t="s">
        <v>1973</v>
      </c>
      <c r="B200" s="1199" t="s">
        <v>375</v>
      </c>
      <c r="C200" s="1198" t="s">
        <v>4908</v>
      </c>
      <c r="D200" s="258" t="s">
        <v>4909</v>
      </c>
      <c r="E200" s="134"/>
      <c r="F200" s="134" t="s">
        <v>2641</v>
      </c>
      <c r="G200" s="356">
        <v>0.5</v>
      </c>
      <c r="H200" s="356">
        <v>0.25</v>
      </c>
      <c r="I200" s="356">
        <v>1</v>
      </c>
    </row>
    <row r="201" spans="1:9" s="151" customFormat="1" ht="30" customHeight="1">
      <c r="A201" s="257" t="s">
        <v>1973</v>
      </c>
      <c r="B201" s="1199" t="s">
        <v>375</v>
      </c>
      <c r="C201" s="1198" t="s">
        <v>4910</v>
      </c>
      <c r="D201" s="258" t="s">
        <v>4911</v>
      </c>
      <c r="E201" s="134"/>
      <c r="F201" s="134" t="s">
        <v>2641</v>
      </c>
      <c r="G201" s="356">
        <v>0.5</v>
      </c>
      <c r="H201" s="356">
        <v>0.25</v>
      </c>
      <c r="I201" s="356">
        <v>1</v>
      </c>
    </row>
    <row r="202" spans="1:9" s="151" customFormat="1" ht="30" customHeight="1">
      <c r="A202" s="257" t="s">
        <v>1973</v>
      </c>
      <c r="B202" s="1199" t="s">
        <v>375</v>
      </c>
      <c r="C202" s="1198" t="s">
        <v>4912</v>
      </c>
      <c r="D202" s="258" t="s">
        <v>4913</v>
      </c>
      <c r="E202" s="134"/>
      <c r="F202" s="134" t="s">
        <v>2641</v>
      </c>
      <c r="G202" s="356">
        <v>0.5</v>
      </c>
      <c r="H202" s="356">
        <v>0.25</v>
      </c>
      <c r="I202" s="356">
        <v>1</v>
      </c>
    </row>
    <row r="203" spans="1:9" s="151" customFormat="1" ht="30" customHeight="1">
      <c r="A203" s="257" t="s">
        <v>1973</v>
      </c>
      <c r="B203" s="1199" t="s">
        <v>375</v>
      </c>
      <c r="C203" s="1198" t="s">
        <v>4914</v>
      </c>
      <c r="D203" s="258" t="s">
        <v>4915</v>
      </c>
      <c r="E203" s="134"/>
      <c r="F203" s="134" t="s">
        <v>2641</v>
      </c>
      <c r="G203" s="356">
        <v>0.5</v>
      </c>
      <c r="H203" s="356">
        <v>0.25</v>
      </c>
      <c r="I203" s="356">
        <v>1</v>
      </c>
    </row>
    <row r="204" spans="1:9" s="151" customFormat="1" ht="30" customHeight="1">
      <c r="A204" s="257" t="s">
        <v>1973</v>
      </c>
      <c r="B204" s="1199" t="s">
        <v>375</v>
      </c>
      <c r="C204" s="1198" t="s">
        <v>4916</v>
      </c>
      <c r="D204" s="258" t="s">
        <v>4917</v>
      </c>
      <c r="E204" s="134"/>
      <c r="F204" s="134" t="s">
        <v>2641</v>
      </c>
      <c r="G204" s="356">
        <v>0.5</v>
      </c>
      <c r="H204" s="356">
        <v>0.25</v>
      </c>
      <c r="I204" s="356">
        <v>1</v>
      </c>
    </row>
    <row r="205" spans="1:9" s="151" customFormat="1" ht="30" customHeight="1">
      <c r="A205" s="257" t="s">
        <v>1973</v>
      </c>
      <c r="B205" s="1199" t="s">
        <v>375</v>
      </c>
      <c r="C205" s="1198" t="s">
        <v>4918</v>
      </c>
      <c r="D205" s="258" t="s">
        <v>4919</v>
      </c>
      <c r="E205" s="134"/>
      <c r="F205" s="134" t="s">
        <v>2641</v>
      </c>
      <c r="G205" s="356">
        <v>0.5</v>
      </c>
      <c r="H205" s="356">
        <v>0.25</v>
      </c>
      <c r="I205" s="356">
        <v>1</v>
      </c>
    </row>
    <row r="206" spans="1:9" s="151" customFormat="1" ht="30" customHeight="1">
      <c r="A206" s="257" t="s">
        <v>1973</v>
      </c>
      <c r="B206" s="1199" t="s">
        <v>375</v>
      </c>
      <c r="C206" s="1198" t="s">
        <v>4920</v>
      </c>
      <c r="D206" s="258" t="s">
        <v>4921</v>
      </c>
      <c r="E206" s="134"/>
      <c r="F206" s="134" t="s">
        <v>2641</v>
      </c>
      <c r="G206" s="356">
        <v>0.5</v>
      </c>
      <c r="H206" s="356">
        <v>0.25</v>
      </c>
      <c r="I206" s="356">
        <v>1</v>
      </c>
    </row>
    <row r="207" spans="1:9" s="151" customFormat="1" ht="30" customHeight="1">
      <c r="A207" s="257" t="s">
        <v>1973</v>
      </c>
      <c r="B207" s="1199" t="s">
        <v>375</v>
      </c>
      <c r="C207" s="1198" t="s">
        <v>4922</v>
      </c>
      <c r="D207" s="258" t="s">
        <v>4923</v>
      </c>
      <c r="E207" s="134"/>
      <c r="F207" s="134" t="s">
        <v>2641</v>
      </c>
      <c r="G207" s="356">
        <v>0.5</v>
      </c>
      <c r="H207" s="356">
        <v>0.25</v>
      </c>
      <c r="I207" s="356">
        <v>1</v>
      </c>
    </row>
    <row r="208" spans="1:9" s="151" customFormat="1" ht="30" customHeight="1">
      <c r="A208" s="257" t="s">
        <v>1973</v>
      </c>
      <c r="B208" s="1199" t="s">
        <v>375</v>
      </c>
      <c r="C208" s="1198" t="s">
        <v>4924</v>
      </c>
      <c r="D208" s="258" t="s">
        <v>4925</v>
      </c>
      <c r="E208" s="134"/>
      <c r="F208" s="134" t="s">
        <v>2641</v>
      </c>
      <c r="G208" s="356">
        <v>0.5</v>
      </c>
      <c r="H208" s="356">
        <v>0.25</v>
      </c>
      <c r="I208" s="356">
        <v>1</v>
      </c>
    </row>
    <row r="209" spans="1:9" s="151" customFormat="1" ht="30" customHeight="1">
      <c r="A209" s="257" t="s">
        <v>1973</v>
      </c>
      <c r="B209" s="1199" t="s">
        <v>375</v>
      </c>
      <c r="C209" s="1198" t="s">
        <v>4926</v>
      </c>
      <c r="D209" s="258" t="s">
        <v>4927</v>
      </c>
      <c r="E209" s="134"/>
      <c r="F209" s="134" t="s">
        <v>2641</v>
      </c>
      <c r="G209" s="356">
        <v>0.5</v>
      </c>
      <c r="H209" s="356">
        <v>0.25</v>
      </c>
      <c r="I209" s="356">
        <v>1</v>
      </c>
    </row>
    <row r="210" spans="1:9" s="151" customFormat="1" ht="30" customHeight="1">
      <c r="A210" s="257" t="s">
        <v>1973</v>
      </c>
      <c r="B210" s="1199" t="s">
        <v>375</v>
      </c>
      <c r="C210" s="1198" t="s">
        <v>4928</v>
      </c>
      <c r="D210" s="258" t="s">
        <v>4929</v>
      </c>
      <c r="E210" s="134"/>
      <c r="F210" s="134" t="s">
        <v>2641</v>
      </c>
      <c r="G210" s="356">
        <v>0.5</v>
      </c>
      <c r="H210" s="356">
        <v>0.25</v>
      </c>
      <c r="I210" s="356">
        <v>1</v>
      </c>
    </row>
    <row r="211" spans="1:9" s="151" customFormat="1" ht="30" customHeight="1">
      <c r="A211" s="257" t="s">
        <v>1973</v>
      </c>
      <c r="B211" s="1199" t="s">
        <v>375</v>
      </c>
      <c r="C211" s="1198" t="s">
        <v>4930</v>
      </c>
      <c r="D211" s="258" t="s">
        <v>4931</v>
      </c>
      <c r="E211" s="134"/>
      <c r="F211" s="134" t="s">
        <v>2641</v>
      </c>
      <c r="G211" s="356">
        <v>0.5</v>
      </c>
      <c r="H211" s="356">
        <v>0.25</v>
      </c>
      <c r="I211" s="356">
        <v>1</v>
      </c>
    </row>
    <row r="212" spans="1:9" s="151" customFormat="1" ht="30" customHeight="1">
      <c r="A212" s="257" t="s">
        <v>1973</v>
      </c>
      <c r="B212" s="1199" t="s">
        <v>375</v>
      </c>
      <c r="C212" s="1198" t="s">
        <v>4932</v>
      </c>
      <c r="D212" s="258" t="s">
        <v>4933</v>
      </c>
      <c r="E212" s="134"/>
      <c r="F212" s="134" t="s">
        <v>2641</v>
      </c>
      <c r="G212" s="356">
        <v>0.5</v>
      </c>
      <c r="H212" s="356">
        <v>0.25</v>
      </c>
      <c r="I212" s="356">
        <v>1</v>
      </c>
    </row>
    <row r="213" spans="1:9" s="151" customFormat="1" ht="30" customHeight="1">
      <c r="A213" s="257" t="s">
        <v>1973</v>
      </c>
      <c r="B213" s="1199" t="s">
        <v>375</v>
      </c>
      <c r="C213" s="1198" t="s">
        <v>4934</v>
      </c>
      <c r="D213" s="258" t="s">
        <v>4935</v>
      </c>
      <c r="E213" s="134"/>
      <c r="F213" s="134" t="s">
        <v>2641</v>
      </c>
      <c r="G213" s="356">
        <v>0.5</v>
      </c>
      <c r="H213" s="356">
        <v>0.25</v>
      </c>
      <c r="I213" s="356">
        <v>1</v>
      </c>
    </row>
    <row r="214" spans="1:9" s="151" customFormat="1" ht="30" customHeight="1">
      <c r="A214" s="257" t="s">
        <v>1973</v>
      </c>
      <c r="B214" s="1199" t="s">
        <v>375</v>
      </c>
      <c r="C214" s="1198" t="s">
        <v>4936</v>
      </c>
      <c r="D214" s="258" t="s">
        <v>4937</v>
      </c>
      <c r="E214" s="134"/>
      <c r="F214" s="134" t="s">
        <v>2641</v>
      </c>
      <c r="G214" s="356">
        <v>0.5</v>
      </c>
      <c r="H214" s="356">
        <v>0.25</v>
      </c>
      <c r="I214" s="356">
        <v>1</v>
      </c>
    </row>
    <row r="215" spans="1:9" s="151" customFormat="1" ht="42.75">
      <c r="A215" s="257" t="s">
        <v>1973</v>
      </c>
      <c r="B215" s="1199" t="s">
        <v>375</v>
      </c>
      <c r="C215" s="1198" t="s">
        <v>4938</v>
      </c>
      <c r="D215" s="258" t="s">
        <v>4939</v>
      </c>
      <c r="E215" s="134"/>
      <c r="F215" s="134" t="s">
        <v>2640</v>
      </c>
      <c r="G215" s="356">
        <v>0.5</v>
      </c>
      <c r="H215" s="356">
        <v>0.2</v>
      </c>
      <c r="I215" s="356">
        <v>1</v>
      </c>
    </row>
    <row r="216" spans="1:9" s="151" customFormat="1" ht="30" hidden="1" customHeight="1">
      <c r="A216" s="257" t="s">
        <v>4944</v>
      </c>
      <c r="B216" s="1199" t="s">
        <v>458</v>
      </c>
      <c r="C216" s="1198" t="s">
        <v>1979</v>
      </c>
      <c r="D216" s="258" t="s">
        <v>741</v>
      </c>
      <c r="E216" s="134"/>
      <c r="F216" s="134"/>
      <c r="G216" s="356">
        <v>0.7</v>
      </c>
      <c r="H216" s="356">
        <v>0.2</v>
      </c>
      <c r="I216" s="149" t="s">
        <v>12</v>
      </c>
    </row>
    <row r="217" spans="1:9" s="151" customFormat="1" ht="30" hidden="1" customHeight="1">
      <c r="A217" s="257" t="s">
        <v>4944</v>
      </c>
      <c r="B217" s="1199" t="s">
        <v>458</v>
      </c>
      <c r="C217" s="1198" t="s">
        <v>1980</v>
      </c>
      <c r="D217" s="258" t="s">
        <v>742</v>
      </c>
      <c r="E217" s="134"/>
      <c r="F217" s="134"/>
      <c r="G217" s="356">
        <v>0.7</v>
      </c>
      <c r="H217" s="356">
        <v>0.2</v>
      </c>
      <c r="I217" s="149" t="s">
        <v>12</v>
      </c>
    </row>
    <row r="218" spans="1:9" s="151" customFormat="1" ht="42.75" hidden="1">
      <c r="A218" s="257" t="s">
        <v>4944</v>
      </c>
      <c r="B218" s="1199" t="s">
        <v>458</v>
      </c>
      <c r="C218" s="1198" t="s">
        <v>1981</v>
      </c>
      <c r="D218" s="258" t="s">
        <v>716</v>
      </c>
      <c r="E218" s="134"/>
      <c r="F218" s="134"/>
      <c r="G218" s="356">
        <v>0.7</v>
      </c>
      <c r="H218" s="356">
        <v>0.2</v>
      </c>
      <c r="I218" s="149" t="s">
        <v>12</v>
      </c>
    </row>
    <row r="219" spans="1:9" s="151" customFormat="1" ht="42.75" hidden="1">
      <c r="A219" s="257" t="s">
        <v>4944</v>
      </c>
      <c r="B219" s="1199" t="s">
        <v>458</v>
      </c>
      <c r="C219" s="1198" t="s">
        <v>1982</v>
      </c>
      <c r="D219" s="258" t="s">
        <v>717</v>
      </c>
      <c r="E219" s="134"/>
      <c r="F219" s="134"/>
      <c r="G219" s="356">
        <v>0.7</v>
      </c>
      <c r="H219" s="356">
        <v>0.2</v>
      </c>
      <c r="I219" s="149" t="s">
        <v>12</v>
      </c>
    </row>
    <row r="220" spans="1:9" s="151" customFormat="1" ht="30" hidden="1" customHeight="1">
      <c r="A220" s="257" t="s">
        <v>4944</v>
      </c>
      <c r="B220" s="1199" t="s">
        <v>458</v>
      </c>
      <c r="C220" s="1198" t="s">
        <v>1983</v>
      </c>
      <c r="D220" s="258" t="s">
        <v>5494</v>
      </c>
      <c r="E220" s="134"/>
      <c r="F220" s="134"/>
      <c r="G220" s="356">
        <v>0.7</v>
      </c>
      <c r="H220" s="356">
        <v>0.2</v>
      </c>
      <c r="I220" s="149" t="s">
        <v>12</v>
      </c>
    </row>
    <row r="221" spans="1:9" s="151" customFormat="1" ht="30" hidden="1" customHeight="1">
      <c r="A221" s="257" t="s">
        <v>4944</v>
      </c>
      <c r="B221" s="1199" t="s">
        <v>458</v>
      </c>
      <c r="C221" s="1198" t="s">
        <v>1984</v>
      </c>
      <c r="D221" s="258" t="s">
        <v>743</v>
      </c>
      <c r="E221" s="134"/>
      <c r="F221" s="134"/>
      <c r="G221" s="356">
        <v>0.7</v>
      </c>
      <c r="H221" s="356">
        <v>0.2</v>
      </c>
      <c r="I221" s="149" t="s">
        <v>12</v>
      </c>
    </row>
    <row r="222" spans="1:9" s="151" customFormat="1" ht="30" hidden="1" customHeight="1">
      <c r="A222" s="257" t="s">
        <v>4944</v>
      </c>
      <c r="B222" s="1199" t="s">
        <v>458</v>
      </c>
      <c r="C222" s="1198" t="s">
        <v>1985</v>
      </c>
      <c r="D222" s="258" t="s">
        <v>744</v>
      </c>
      <c r="E222" s="134"/>
      <c r="F222" s="134"/>
      <c r="G222" s="356">
        <v>0.7</v>
      </c>
      <c r="H222" s="356">
        <v>0.2</v>
      </c>
      <c r="I222" s="149" t="s">
        <v>12</v>
      </c>
    </row>
    <row r="223" spans="1:9" s="151" customFormat="1" ht="30" hidden="1" customHeight="1">
      <c r="A223" s="257" t="s">
        <v>4944</v>
      </c>
      <c r="B223" s="1199" t="s">
        <v>458</v>
      </c>
      <c r="C223" s="1198" t="s">
        <v>1986</v>
      </c>
      <c r="D223" s="258" t="s">
        <v>745</v>
      </c>
      <c r="E223" s="134"/>
      <c r="F223" s="134"/>
      <c r="G223" s="356">
        <v>0.7</v>
      </c>
      <c r="H223" s="356">
        <v>0.2</v>
      </c>
      <c r="I223" s="149" t="s">
        <v>12</v>
      </c>
    </row>
    <row r="224" spans="1:9" s="151" customFormat="1" ht="30" hidden="1" customHeight="1">
      <c r="A224" s="257" t="s">
        <v>4944</v>
      </c>
      <c r="B224" s="1199" t="s">
        <v>458</v>
      </c>
      <c r="C224" s="1198" t="s">
        <v>1987</v>
      </c>
      <c r="D224" s="258" t="s">
        <v>459</v>
      </c>
      <c r="E224" s="134"/>
      <c r="F224" s="134"/>
      <c r="G224" s="356">
        <v>0.7</v>
      </c>
      <c r="H224" s="356">
        <v>0.2</v>
      </c>
      <c r="I224" s="149" t="s">
        <v>12</v>
      </c>
    </row>
    <row r="225" spans="1:9" s="151" customFormat="1" ht="30" hidden="1" customHeight="1">
      <c r="A225" s="257" t="s">
        <v>4944</v>
      </c>
      <c r="B225" s="1199" t="s">
        <v>458</v>
      </c>
      <c r="C225" s="1198" t="s">
        <v>1988</v>
      </c>
      <c r="D225" s="258" t="s">
        <v>677</v>
      </c>
      <c r="E225" s="134"/>
      <c r="F225" s="134"/>
      <c r="G225" s="356">
        <v>0.7</v>
      </c>
      <c r="H225" s="356">
        <v>0.2</v>
      </c>
      <c r="I225" s="149" t="s">
        <v>12</v>
      </c>
    </row>
    <row r="226" spans="1:9" s="151" customFormat="1" ht="30" hidden="1" customHeight="1">
      <c r="A226" s="257" t="s">
        <v>4944</v>
      </c>
      <c r="B226" s="1199" t="s">
        <v>458</v>
      </c>
      <c r="C226" s="1198" t="s">
        <v>1989</v>
      </c>
      <c r="D226" s="258" t="s">
        <v>460</v>
      </c>
      <c r="E226" s="134"/>
      <c r="F226" s="134"/>
      <c r="G226" s="356">
        <v>0.7</v>
      </c>
      <c r="H226" s="356">
        <v>0.2</v>
      </c>
      <c r="I226" s="149" t="s">
        <v>12</v>
      </c>
    </row>
    <row r="227" spans="1:9" s="151" customFormat="1" ht="28.5" hidden="1" customHeight="1">
      <c r="A227" s="257" t="s">
        <v>4944</v>
      </c>
      <c r="B227" s="1199" t="s">
        <v>458</v>
      </c>
      <c r="C227" s="1198" t="s">
        <v>1990</v>
      </c>
      <c r="D227" s="258" t="s">
        <v>683</v>
      </c>
      <c r="E227" s="134"/>
      <c r="F227" s="134"/>
      <c r="G227" s="356">
        <v>0.7</v>
      </c>
      <c r="H227" s="356">
        <v>0.2</v>
      </c>
      <c r="I227" s="149" t="s">
        <v>12</v>
      </c>
    </row>
    <row r="228" spans="1:9" s="151" customFormat="1" ht="30" hidden="1" customHeight="1">
      <c r="A228" s="257" t="s">
        <v>4944</v>
      </c>
      <c r="B228" s="1199" t="s">
        <v>458</v>
      </c>
      <c r="C228" s="1198" t="s">
        <v>3621</v>
      </c>
      <c r="D228" s="258" t="s">
        <v>3622</v>
      </c>
      <c r="E228" s="134"/>
      <c r="F228" s="134"/>
      <c r="G228" s="356">
        <v>0.7</v>
      </c>
      <c r="H228" s="356">
        <v>0.2</v>
      </c>
      <c r="I228" s="149" t="s">
        <v>12</v>
      </c>
    </row>
    <row r="229" spans="1:9" s="151" customFormat="1" ht="30" hidden="1" customHeight="1">
      <c r="A229" s="257" t="s">
        <v>4944</v>
      </c>
      <c r="B229" s="1199" t="s">
        <v>458</v>
      </c>
      <c r="C229" s="1198" t="s">
        <v>3623</v>
      </c>
      <c r="D229" s="258" t="s">
        <v>3624</v>
      </c>
      <c r="E229" s="134"/>
      <c r="F229" s="134"/>
      <c r="G229" s="356">
        <v>0.7</v>
      </c>
      <c r="H229" s="356">
        <v>0.2</v>
      </c>
      <c r="I229" s="149" t="s">
        <v>12</v>
      </c>
    </row>
    <row r="230" spans="1:9" s="151" customFormat="1" ht="30" hidden="1" customHeight="1">
      <c r="A230" s="257" t="s">
        <v>4944</v>
      </c>
      <c r="B230" s="1199" t="s">
        <v>458</v>
      </c>
      <c r="C230" s="1198" t="s">
        <v>3625</v>
      </c>
      <c r="D230" s="258" t="s">
        <v>5495</v>
      </c>
      <c r="E230" s="134"/>
      <c r="F230" s="134"/>
      <c r="G230" s="356">
        <v>0.7</v>
      </c>
      <c r="H230" s="356">
        <v>0.2</v>
      </c>
      <c r="I230" s="149" t="s">
        <v>12</v>
      </c>
    </row>
    <row r="231" spans="1:9" s="151" customFormat="1" ht="30" hidden="1" customHeight="1">
      <c r="A231" s="257" t="s">
        <v>4944</v>
      </c>
      <c r="B231" s="1199" t="s">
        <v>458</v>
      </c>
      <c r="C231" s="1198" t="s">
        <v>3626</v>
      </c>
      <c r="D231" s="258" t="s">
        <v>3627</v>
      </c>
      <c r="E231" s="134"/>
      <c r="F231" s="134"/>
      <c r="G231" s="356">
        <v>0.7</v>
      </c>
      <c r="H231" s="356">
        <v>0.2</v>
      </c>
      <c r="I231" s="149" t="s">
        <v>12</v>
      </c>
    </row>
    <row r="232" spans="1:9" s="151" customFormat="1" ht="30" hidden="1" customHeight="1">
      <c r="A232" s="257" t="s">
        <v>4944</v>
      </c>
      <c r="B232" s="1199" t="s">
        <v>458</v>
      </c>
      <c r="C232" s="1198" t="s">
        <v>5684</v>
      </c>
      <c r="D232" s="258" t="s">
        <v>5806</v>
      </c>
      <c r="E232" s="134"/>
      <c r="F232" s="134"/>
      <c r="G232" s="149" t="s">
        <v>12</v>
      </c>
      <c r="H232" s="149" t="s">
        <v>12</v>
      </c>
      <c r="I232" s="149" t="s">
        <v>12</v>
      </c>
    </row>
    <row r="233" spans="1:9" s="151" customFormat="1" ht="30" hidden="1" customHeight="1">
      <c r="A233" s="257" t="s">
        <v>4944</v>
      </c>
      <c r="B233" s="1199" t="s">
        <v>458</v>
      </c>
      <c r="C233" s="1198" t="s">
        <v>5685</v>
      </c>
      <c r="D233" s="258" t="s">
        <v>5807</v>
      </c>
      <c r="E233" s="134"/>
      <c r="F233" s="134"/>
      <c r="G233" s="149" t="s">
        <v>12</v>
      </c>
      <c r="H233" s="149" t="s">
        <v>12</v>
      </c>
      <c r="I233" s="149" t="s">
        <v>12</v>
      </c>
    </row>
    <row r="234" spans="1:9" s="151" customFormat="1" ht="30" hidden="1" customHeight="1">
      <c r="A234" s="257" t="s">
        <v>4944</v>
      </c>
      <c r="B234" s="1199" t="s">
        <v>458</v>
      </c>
      <c r="C234" s="1198" t="s">
        <v>5686</v>
      </c>
      <c r="D234" s="258" t="s">
        <v>5808</v>
      </c>
      <c r="E234" s="134"/>
      <c r="F234" s="134"/>
      <c r="G234" s="149" t="s">
        <v>12</v>
      </c>
      <c r="H234" s="149" t="s">
        <v>12</v>
      </c>
      <c r="I234" s="149" t="s">
        <v>12</v>
      </c>
    </row>
    <row r="235" spans="1:9" s="151" customFormat="1" ht="30" hidden="1" customHeight="1">
      <c r="A235" s="265" t="s">
        <v>2353</v>
      </c>
      <c r="B235" s="265"/>
      <c r="C235" s="265"/>
      <c r="D235" s="265"/>
      <c r="E235" s="265"/>
      <c r="F235" s="265"/>
      <c r="G235" s="265"/>
      <c r="H235" s="265"/>
      <c r="I235" s="265"/>
    </row>
    <row r="236" spans="1:9" s="151" customFormat="1" ht="30" hidden="1" customHeight="1">
      <c r="A236" s="257" t="s">
        <v>1991</v>
      </c>
      <c r="B236" s="148" t="s">
        <v>461</v>
      </c>
      <c r="C236" s="259" t="s">
        <v>1992</v>
      </c>
      <c r="D236" s="634" t="s">
        <v>462</v>
      </c>
      <c r="E236" s="134"/>
      <c r="F236" s="134"/>
      <c r="G236" s="356">
        <v>0.5</v>
      </c>
      <c r="H236" s="356">
        <v>0.2</v>
      </c>
      <c r="I236" s="150" t="s">
        <v>12</v>
      </c>
    </row>
    <row r="237" spans="1:9" s="151" customFormat="1" ht="30" customHeight="1">
      <c r="A237" s="257" t="s">
        <v>1993</v>
      </c>
      <c r="B237" s="148" t="s">
        <v>276</v>
      </c>
      <c r="C237" s="259" t="s">
        <v>1994</v>
      </c>
      <c r="D237" s="634" t="s">
        <v>463</v>
      </c>
      <c r="E237" s="134"/>
      <c r="F237" s="134" t="s">
        <v>2640</v>
      </c>
      <c r="G237" s="356">
        <v>0.8</v>
      </c>
      <c r="H237" s="356">
        <v>0.2</v>
      </c>
      <c r="I237" s="357">
        <v>1</v>
      </c>
    </row>
    <row r="238" spans="1:9" s="151" customFormat="1" ht="30" customHeight="1">
      <c r="A238" s="257" t="s">
        <v>1993</v>
      </c>
      <c r="B238" s="148" t="s">
        <v>276</v>
      </c>
      <c r="C238" s="259" t="s">
        <v>1995</v>
      </c>
      <c r="D238" s="634" t="s">
        <v>280</v>
      </c>
      <c r="E238" s="134"/>
      <c r="F238" s="134" t="s">
        <v>2640</v>
      </c>
      <c r="G238" s="356">
        <v>0.7</v>
      </c>
      <c r="H238" s="356">
        <v>0.3</v>
      </c>
      <c r="I238" s="357">
        <v>1</v>
      </c>
    </row>
    <row r="239" spans="1:9" s="151" customFormat="1" ht="30" customHeight="1">
      <c r="A239" s="257" t="s">
        <v>1993</v>
      </c>
      <c r="B239" s="148" t="s">
        <v>276</v>
      </c>
      <c r="C239" s="259" t="s">
        <v>1996</v>
      </c>
      <c r="D239" s="634" t="s">
        <v>277</v>
      </c>
      <c r="E239" s="134" t="s">
        <v>4654</v>
      </c>
      <c r="F239" s="134" t="s">
        <v>2640</v>
      </c>
      <c r="G239" s="356">
        <v>1</v>
      </c>
      <c r="H239" s="356">
        <v>0.9</v>
      </c>
      <c r="I239" s="357">
        <v>1</v>
      </c>
    </row>
    <row r="240" spans="1:9" s="151" customFormat="1" ht="30" customHeight="1">
      <c r="A240" s="257" t="s">
        <v>1993</v>
      </c>
      <c r="B240" s="148" t="s">
        <v>276</v>
      </c>
      <c r="C240" s="259" t="s">
        <v>1997</v>
      </c>
      <c r="D240" s="634" t="s">
        <v>464</v>
      </c>
      <c r="E240" s="134" t="s">
        <v>4654</v>
      </c>
      <c r="F240" s="134" t="s">
        <v>2640</v>
      </c>
      <c r="G240" s="356">
        <v>1</v>
      </c>
      <c r="H240" s="356">
        <v>0.9</v>
      </c>
      <c r="I240" s="357">
        <v>1</v>
      </c>
    </row>
    <row r="241" spans="1:9" s="151" customFormat="1" ht="30" hidden="1" customHeight="1">
      <c r="A241" s="257" t="s">
        <v>1993</v>
      </c>
      <c r="B241" s="148" t="s">
        <v>276</v>
      </c>
      <c r="C241" s="259" t="s">
        <v>1998</v>
      </c>
      <c r="D241" s="634" t="s">
        <v>465</v>
      </c>
      <c r="E241" s="134"/>
      <c r="F241" s="134"/>
      <c r="G241" s="356">
        <v>0.8</v>
      </c>
      <c r="H241" s="356">
        <v>0.25</v>
      </c>
      <c r="I241" s="150" t="s">
        <v>12</v>
      </c>
    </row>
    <row r="242" spans="1:9" s="151" customFormat="1" ht="30" hidden="1" customHeight="1">
      <c r="A242" s="257" t="s">
        <v>1993</v>
      </c>
      <c r="B242" s="148" t="s">
        <v>276</v>
      </c>
      <c r="C242" s="259" t="s">
        <v>1999</v>
      </c>
      <c r="D242" s="634" t="s">
        <v>281</v>
      </c>
      <c r="E242" s="134"/>
      <c r="F242" s="134"/>
      <c r="G242" s="356">
        <v>0.75</v>
      </c>
      <c r="H242" s="356">
        <v>0.2</v>
      </c>
      <c r="I242" s="149" t="s">
        <v>12</v>
      </c>
    </row>
    <row r="243" spans="1:9" s="151" customFormat="1" ht="30" hidden="1" customHeight="1">
      <c r="A243" s="257" t="s">
        <v>1993</v>
      </c>
      <c r="B243" s="148" t="s">
        <v>276</v>
      </c>
      <c r="C243" s="259" t="s">
        <v>2000</v>
      </c>
      <c r="D243" s="634" t="s">
        <v>278</v>
      </c>
      <c r="E243" s="134"/>
      <c r="F243" s="134"/>
      <c r="G243" s="356">
        <v>0.75</v>
      </c>
      <c r="H243" s="356">
        <v>0.2</v>
      </c>
      <c r="I243" s="149" t="s">
        <v>12</v>
      </c>
    </row>
    <row r="244" spans="1:9" s="151" customFormat="1" ht="30" hidden="1" customHeight="1">
      <c r="A244" s="257" t="s">
        <v>1993</v>
      </c>
      <c r="B244" s="148" t="s">
        <v>276</v>
      </c>
      <c r="C244" s="259" t="s">
        <v>2001</v>
      </c>
      <c r="D244" s="634" t="s">
        <v>5430</v>
      </c>
      <c r="E244" s="134"/>
      <c r="F244" s="134"/>
      <c r="G244" s="356">
        <v>0.5</v>
      </c>
      <c r="H244" s="356">
        <v>0.2</v>
      </c>
      <c r="I244" s="150" t="s">
        <v>12</v>
      </c>
    </row>
    <row r="245" spans="1:9" s="151" customFormat="1" ht="30" hidden="1" customHeight="1">
      <c r="A245" s="257" t="s">
        <v>1993</v>
      </c>
      <c r="B245" s="148" t="s">
        <v>276</v>
      </c>
      <c r="C245" s="259" t="s">
        <v>2002</v>
      </c>
      <c r="D245" s="634" t="s">
        <v>279</v>
      </c>
      <c r="E245" s="134"/>
      <c r="F245" s="134"/>
      <c r="G245" s="356">
        <v>0.8</v>
      </c>
      <c r="H245" s="356">
        <v>0.2</v>
      </c>
      <c r="I245" s="150" t="s">
        <v>12</v>
      </c>
    </row>
    <row r="246" spans="1:9" s="151" customFormat="1" ht="30" customHeight="1">
      <c r="A246" s="257" t="s">
        <v>1993</v>
      </c>
      <c r="B246" s="148" t="s">
        <v>276</v>
      </c>
      <c r="C246" s="259" t="s">
        <v>2003</v>
      </c>
      <c r="D246" s="634" t="s">
        <v>466</v>
      </c>
      <c r="E246" s="134" t="s">
        <v>4654</v>
      </c>
      <c r="F246" s="134" t="s">
        <v>2640</v>
      </c>
      <c r="G246" s="356">
        <v>1</v>
      </c>
      <c r="H246" s="356">
        <v>0.9</v>
      </c>
      <c r="I246" s="357">
        <v>1</v>
      </c>
    </row>
    <row r="247" spans="1:9" s="151" customFormat="1" ht="30" customHeight="1">
      <c r="A247" s="257" t="s">
        <v>1993</v>
      </c>
      <c r="B247" s="148" t="s">
        <v>276</v>
      </c>
      <c r="C247" s="259" t="s">
        <v>2004</v>
      </c>
      <c r="D247" s="634" t="s">
        <v>467</v>
      </c>
      <c r="E247" s="134" t="s">
        <v>4654</v>
      </c>
      <c r="F247" s="134" t="s">
        <v>2640</v>
      </c>
      <c r="G247" s="356">
        <v>1</v>
      </c>
      <c r="H247" s="356">
        <v>0.9</v>
      </c>
      <c r="I247" s="357">
        <v>1</v>
      </c>
    </row>
    <row r="248" spans="1:9" s="151" customFormat="1" ht="30" hidden="1" customHeight="1">
      <c r="A248" s="257" t="s">
        <v>1993</v>
      </c>
      <c r="B248" s="148" t="s">
        <v>276</v>
      </c>
      <c r="C248" s="259" t="s">
        <v>2005</v>
      </c>
      <c r="D248" s="634" t="s">
        <v>468</v>
      </c>
      <c r="E248" s="134" t="s">
        <v>4654</v>
      </c>
      <c r="F248" s="134"/>
      <c r="G248" s="356">
        <v>0.9</v>
      </c>
      <c r="H248" s="356">
        <v>0.8</v>
      </c>
      <c r="I248" s="150" t="s">
        <v>12</v>
      </c>
    </row>
    <row r="249" spans="1:9" s="151" customFormat="1" ht="30" hidden="1" customHeight="1">
      <c r="A249" s="257" t="s">
        <v>1993</v>
      </c>
      <c r="B249" s="148" t="s">
        <v>276</v>
      </c>
      <c r="C249" s="259" t="s">
        <v>2006</v>
      </c>
      <c r="D249" s="634" t="s">
        <v>469</v>
      </c>
      <c r="E249" s="134" t="s">
        <v>4654</v>
      </c>
      <c r="F249" s="134"/>
      <c r="G249" s="356">
        <v>0.9</v>
      </c>
      <c r="H249" s="356">
        <v>0.8</v>
      </c>
      <c r="I249" s="150" t="s">
        <v>12</v>
      </c>
    </row>
    <row r="250" spans="1:9" s="151" customFormat="1" ht="30" hidden="1" customHeight="1">
      <c r="A250" s="257" t="s">
        <v>1993</v>
      </c>
      <c r="B250" s="148" t="s">
        <v>276</v>
      </c>
      <c r="C250" s="259" t="s">
        <v>4945</v>
      </c>
      <c r="D250" s="634" t="s">
        <v>3954</v>
      </c>
      <c r="E250" s="134" t="s">
        <v>4654</v>
      </c>
      <c r="F250" s="134"/>
      <c r="G250" s="356">
        <v>1</v>
      </c>
      <c r="H250" s="356">
        <v>0.9</v>
      </c>
      <c r="I250" s="150" t="s">
        <v>12</v>
      </c>
    </row>
    <row r="251" spans="1:9" s="151" customFormat="1" ht="30" customHeight="1">
      <c r="A251" s="257" t="s">
        <v>1993</v>
      </c>
      <c r="B251" s="148" t="s">
        <v>276</v>
      </c>
      <c r="C251" s="259" t="s">
        <v>5431</v>
      </c>
      <c r="D251" s="634" t="s">
        <v>5432</v>
      </c>
      <c r="E251" s="134" t="s">
        <v>4654</v>
      </c>
      <c r="F251" s="134" t="s">
        <v>2640</v>
      </c>
      <c r="G251" s="356">
        <v>0.9</v>
      </c>
      <c r="H251" s="356">
        <v>0.8</v>
      </c>
      <c r="I251" s="357">
        <v>1</v>
      </c>
    </row>
    <row r="252" spans="1:9" s="151" customFormat="1" ht="30" customHeight="1">
      <c r="A252" s="257" t="s">
        <v>1993</v>
      </c>
      <c r="B252" s="148" t="s">
        <v>276</v>
      </c>
      <c r="C252" s="259" t="s">
        <v>5433</v>
      </c>
      <c r="D252" s="634" t="s">
        <v>5434</v>
      </c>
      <c r="E252" s="134" t="s">
        <v>4654</v>
      </c>
      <c r="F252" s="134" t="s">
        <v>2640</v>
      </c>
      <c r="G252" s="356">
        <v>0.9</v>
      </c>
      <c r="H252" s="356">
        <v>0.8</v>
      </c>
      <c r="I252" s="357">
        <v>1</v>
      </c>
    </row>
    <row r="253" spans="1:9" s="151" customFormat="1" ht="30" customHeight="1">
      <c r="A253" s="257" t="s">
        <v>1993</v>
      </c>
      <c r="B253" s="148" t="s">
        <v>276</v>
      </c>
      <c r="C253" s="259" t="s">
        <v>5435</v>
      </c>
      <c r="D253" s="634" t="s">
        <v>5436</v>
      </c>
      <c r="E253" s="134" t="s">
        <v>4654</v>
      </c>
      <c r="F253" s="134" t="s">
        <v>2640</v>
      </c>
      <c r="G253" s="356">
        <v>0.9</v>
      </c>
      <c r="H253" s="356">
        <v>0.8</v>
      </c>
      <c r="I253" s="357">
        <v>1</v>
      </c>
    </row>
    <row r="254" spans="1:9" s="151" customFormat="1" ht="30" hidden="1" customHeight="1">
      <c r="A254" s="257" t="s">
        <v>2007</v>
      </c>
      <c r="B254" s="148" t="s">
        <v>282</v>
      </c>
      <c r="C254" s="259" t="s">
        <v>2008</v>
      </c>
      <c r="D254" s="634" t="s">
        <v>283</v>
      </c>
      <c r="E254" s="134"/>
      <c r="F254" s="134"/>
      <c r="G254" s="356">
        <v>0.8</v>
      </c>
      <c r="H254" s="356">
        <v>0.2</v>
      </c>
      <c r="I254" s="149" t="s">
        <v>12</v>
      </c>
    </row>
    <row r="255" spans="1:9" s="151" customFormat="1" ht="30" customHeight="1">
      <c r="A255" s="257" t="s">
        <v>2007</v>
      </c>
      <c r="B255" s="148" t="s">
        <v>282</v>
      </c>
      <c r="C255" s="259" t="s">
        <v>2009</v>
      </c>
      <c r="D255" s="634" t="s">
        <v>284</v>
      </c>
      <c r="E255" s="134"/>
      <c r="F255" s="134" t="s">
        <v>2640</v>
      </c>
      <c r="G255" s="356">
        <v>0.8</v>
      </c>
      <c r="H255" s="356">
        <v>0.5</v>
      </c>
      <c r="I255" s="357">
        <v>1</v>
      </c>
    </row>
    <row r="256" spans="1:9" s="151" customFormat="1" ht="30" hidden="1" customHeight="1">
      <c r="A256" s="257" t="s">
        <v>2010</v>
      </c>
      <c r="B256" s="148" t="s">
        <v>285</v>
      </c>
      <c r="C256" s="259" t="s">
        <v>2011</v>
      </c>
      <c r="D256" s="634" t="s">
        <v>286</v>
      </c>
      <c r="E256" s="134"/>
      <c r="F256" s="134"/>
      <c r="G256" s="356">
        <v>0.8</v>
      </c>
      <c r="H256" s="356">
        <v>0.2</v>
      </c>
      <c r="I256" s="149" t="s">
        <v>12</v>
      </c>
    </row>
    <row r="257" spans="1:9" s="151" customFormat="1" ht="30" hidden="1" customHeight="1">
      <c r="A257" s="257" t="s">
        <v>2010</v>
      </c>
      <c r="B257" s="148" t="s">
        <v>285</v>
      </c>
      <c r="C257" s="259" t="s">
        <v>2012</v>
      </c>
      <c r="D257" s="634" t="s">
        <v>470</v>
      </c>
      <c r="E257" s="134"/>
      <c r="F257" s="134"/>
      <c r="G257" s="356">
        <v>0.5</v>
      </c>
      <c r="H257" s="356">
        <v>0.2</v>
      </c>
      <c r="I257" s="149" t="s">
        <v>12</v>
      </c>
    </row>
    <row r="258" spans="1:9" s="151" customFormat="1" ht="30" hidden="1" customHeight="1">
      <c r="A258" s="257" t="s">
        <v>2010</v>
      </c>
      <c r="B258" s="148" t="s">
        <v>285</v>
      </c>
      <c r="C258" s="259" t="s">
        <v>2013</v>
      </c>
      <c r="D258" s="634" t="s">
        <v>471</v>
      </c>
      <c r="E258" s="134"/>
      <c r="F258" s="134"/>
      <c r="G258" s="356">
        <v>0.8</v>
      </c>
      <c r="H258" s="356">
        <v>0.2</v>
      </c>
      <c r="I258" s="149" t="s">
        <v>12</v>
      </c>
    </row>
    <row r="259" spans="1:9" s="151" customFormat="1" ht="30" hidden="1" customHeight="1">
      <c r="A259" s="257" t="s">
        <v>2010</v>
      </c>
      <c r="B259" s="148" t="s">
        <v>285</v>
      </c>
      <c r="C259" s="259" t="s">
        <v>2014</v>
      </c>
      <c r="D259" s="634" t="s">
        <v>472</v>
      </c>
      <c r="E259" s="134"/>
      <c r="F259" s="134"/>
      <c r="G259" s="356">
        <v>0.8</v>
      </c>
      <c r="H259" s="356">
        <v>0.2</v>
      </c>
      <c r="I259" s="149" t="s">
        <v>12</v>
      </c>
    </row>
    <row r="260" spans="1:9" s="151" customFormat="1" ht="30" hidden="1" customHeight="1">
      <c r="A260" s="257" t="s">
        <v>2010</v>
      </c>
      <c r="B260" s="148" t="s">
        <v>285</v>
      </c>
      <c r="C260" s="358" t="s">
        <v>2015</v>
      </c>
      <c r="D260" s="258" t="s">
        <v>287</v>
      </c>
      <c r="E260" s="134"/>
      <c r="F260" s="134"/>
      <c r="G260" s="356">
        <v>0.8</v>
      </c>
      <c r="H260" s="356">
        <v>0.2</v>
      </c>
      <c r="I260" s="149" t="s">
        <v>12</v>
      </c>
    </row>
    <row r="261" spans="1:9" s="151" customFormat="1" ht="30" hidden="1" customHeight="1">
      <c r="A261" s="257" t="s">
        <v>2010</v>
      </c>
      <c r="B261" s="148" t="s">
        <v>285</v>
      </c>
      <c r="C261" s="358" t="s">
        <v>2016</v>
      </c>
      <c r="D261" s="258" t="s">
        <v>686</v>
      </c>
      <c r="E261" s="134"/>
      <c r="F261" s="134"/>
      <c r="G261" s="356">
        <v>0.5</v>
      </c>
      <c r="H261" s="356">
        <v>0.2</v>
      </c>
      <c r="I261" s="150" t="s">
        <v>170</v>
      </c>
    </row>
    <row r="262" spans="1:9" s="151" customFormat="1" ht="30" hidden="1" customHeight="1">
      <c r="A262" s="257" t="s">
        <v>2017</v>
      </c>
      <c r="B262" s="148" t="s">
        <v>288</v>
      </c>
      <c r="C262" s="358" t="s">
        <v>2018</v>
      </c>
      <c r="D262" s="258" t="s">
        <v>625</v>
      </c>
      <c r="E262" s="134"/>
      <c r="F262" s="134"/>
      <c r="G262" s="356">
        <v>0.75</v>
      </c>
      <c r="H262" s="356">
        <v>0.2</v>
      </c>
      <c r="I262" s="149" t="s">
        <v>12</v>
      </c>
    </row>
    <row r="263" spans="1:9" s="151" customFormat="1" ht="30" hidden="1" customHeight="1">
      <c r="A263" s="257" t="s">
        <v>2017</v>
      </c>
      <c r="B263" s="148" t="s">
        <v>288</v>
      </c>
      <c r="C263" s="358" t="s">
        <v>2019</v>
      </c>
      <c r="D263" s="258" t="s">
        <v>626</v>
      </c>
      <c r="E263" s="134"/>
      <c r="F263" s="134"/>
      <c r="G263" s="356">
        <v>0.6</v>
      </c>
      <c r="H263" s="356">
        <v>0.2</v>
      </c>
      <c r="I263" s="149" t="s">
        <v>12</v>
      </c>
    </row>
    <row r="264" spans="1:9" s="151" customFormat="1" ht="30" hidden="1" customHeight="1">
      <c r="A264" s="257" t="s">
        <v>2017</v>
      </c>
      <c r="B264" s="148" t="s">
        <v>288</v>
      </c>
      <c r="C264" s="259" t="s">
        <v>2020</v>
      </c>
      <c r="D264" s="634" t="s">
        <v>289</v>
      </c>
      <c r="E264" s="134"/>
      <c r="F264" s="134"/>
      <c r="G264" s="356">
        <v>0.5</v>
      </c>
      <c r="H264" s="356">
        <v>0.2</v>
      </c>
      <c r="I264" s="149" t="s">
        <v>12</v>
      </c>
    </row>
    <row r="265" spans="1:9" s="151" customFormat="1" ht="30" hidden="1" customHeight="1">
      <c r="A265" s="257" t="s">
        <v>2017</v>
      </c>
      <c r="B265" s="148" t="s">
        <v>288</v>
      </c>
      <c r="C265" s="259" t="s">
        <v>2021</v>
      </c>
      <c r="D265" s="634" t="s">
        <v>687</v>
      </c>
      <c r="E265" s="134"/>
      <c r="F265" s="134"/>
      <c r="G265" s="356">
        <v>0.5</v>
      </c>
      <c r="H265" s="356">
        <v>0.2</v>
      </c>
      <c r="I265" s="149" t="s">
        <v>12</v>
      </c>
    </row>
    <row r="266" spans="1:9" s="151" customFormat="1" ht="30" hidden="1" customHeight="1">
      <c r="A266" s="257" t="s">
        <v>2017</v>
      </c>
      <c r="B266" s="148" t="s">
        <v>288</v>
      </c>
      <c r="C266" s="259" t="s">
        <v>2022</v>
      </c>
      <c r="D266" s="634" t="s">
        <v>688</v>
      </c>
      <c r="E266" s="134"/>
      <c r="F266" s="134"/>
      <c r="G266" s="356">
        <v>0.5</v>
      </c>
      <c r="H266" s="356">
        <v>0.2</v>
      </c>
      <c r="I266" s="149" t="s">
        <v>12</v>
      </c>
    </row>
    <row r="267" spans="1:9" s="151" customFormat="1" ht="30" customHeight="1">
      <c r="A267" s="257" t="s">
        <v>2017</v>
      </c>
      <c r="B267" s="148" t="s">
        <v>288</v>
      </c>
      <c r="C267" s="259" t="s">
        <v>2023</v>
      </c>
      <c r="D267" s="634" t="s">
        <v>700</v>
      </c>
      <c r="E267" s="134"/>
      <c r="F267" s="134" t="s">
        <v>2641</v>
      </c>
      <c r="G267" s="356">
        <v>1</v>
      </c>
      <c r="H267" s="356">
        <v>1</v>
      </c>
      <c r="I267" s="357">
        <v>1</v>
      </c>
    </row>
    <row r="268" spans="1:9" s="151" customFormat="1" ht="30" hidden="1" customHeight="1">
      <c r="A268" s="257" t="s">
        <v>2024</v>
      </c>
      <c r="B268" s="148" t="s">
        <v>378</v>
      </c>
      <c r="C268" s="358" t="s">
        <v>4325</v>
      </c>
      <c r="D268" s="258" t="s">
        <v>4310</v>
      </c>
      <c r="E268" s="134"/>
      <c r="F268" s="134"/>
      <c r="G268" s="356">
        <v>0.5</v>
      </c>
      <c r="H268" s="356">
        <v>0.2</v>
      </c>
      <c r="I268" s="149" t="s">
        <v>12</v>
      </c>
    </row>
    <row r="269" spans="1:9" s="151" customFormat="1" ht="30" hidden="1" customHeight="1">
      <c r="A269" s="257" t="s">
        <v>2024</v>
      </c>
      <c r="B269" s="148" t="s">
        <v>378</v>
      </c>
      <c r="C269" s="358" t="s">
        <v>4326</v>
      </c>
      <c r="D269" s="258" t="s">
        <v>4312</v>
      </c>
      <c r="E269" s="134"/>
      <c r="F269" s="134"/>
      <c r="G269" s="356">
        <v>0.5</v>
      </c>
      <c r="H269" s="356">
        <v>0.2</v>
      </c>
      <c r="I269" s="149" t="s">
        <v>12</v>
      </c>
    </row>
    <row r="270" spans="1:9" s="151" customFormat="1" ht="30" hidden="1" customHeight="1">
      <c r="A270" s="257" t="s">
        <v>2024</v>
      </c>
      <c r="B270" s="148" t="s">
        <v>378</v>
      </c>
      <c r="C270" s="358" t="s">
        <v>4327</v>
      </c>
      <c r="D270" s="258" t="s">
        <v>4314</v>
      </c>
      <c r="E270" s="134"/>
      <c r="F270" s="134"/>
      <c r="G270" s="356">
        <v>0.6</v>
      </c>
      <c r="H270" s="356">
        <v>0.2</v>
      </c>
      <c r="I270" s="149" t="s">
        <v>12</v>
      </c>
    </row>
    <row r="271" spans="1:9" s="151" customFormat="1" ht="30" hidden="1" customHeight="1">
      <c r="A271" s="257" t="s">
        <v>2024</v>
      </c>
      <c r="B271" s="148" t="s">
        <v>378</v>
      </c>
      <c r="C271" s="259" t="s">
        <v>4328</v>
      </c>
      <c r="D271" s="634" t="s">
        <v>4316</v>
      </c>
      <c r="E271" s="134"/>
      <c r="F271" s="134"/>
      <c r="G271" s="356">
        <v>0.6</v>
      </c>
      <c r="H271" s="356">
        <v>0.2</v>
      </c>
      <c r="I271" s="149" t="s">
        <v>12</v>
      </c>
    </row>
    <row r="272" spans="1:9" s="151" customFormat="1" ht="30" hidden="1" customHeight="1">
      <c r="A272" s="257" t="s">
        <v>2025</v>
      </c>
      <c r="B272" s="148" t="s">
        <v>290</v>
      </c>
      <c r="C272" s="259" t="s">
        <v>2026</v>
      </c>
      <c r="D272" s="634" t="s">
        <v>291</v>
      </c>
      <c r="E272" s="134"/>
      <c r="F272" s="134"/>
      <c r="G272" s="356">
        <v>0.5</v>
      </c>
      <c r="H272" s="356">
        <v>0.2</v>
      </c>
      <c r="I272" s="149" t="s">
        <v>12</v>
      </c>
    </row>
    <row r="273" spans="1:9" s="151" customFormat="1" ht="30" customHeight="1">
      <c r="A273" s="257" t="s">
        <v>2027</v>
      </c>
      <c r="B273" s="148" t="s">
        <v>292</v>
      </c>
      <c r="C273" s="358" t="s">
        <v>2028</v>
      </c>
      <c r="D273" s="258" t="s">
        <v>414</v>
      </c>
      <c r="E273" s="134"/>
      <c r="F273" s="134" t="s">
        <v>2641</v>
      </c>
      <c r="G273" s="356">
        <v>1</v>
      </c>
      <c r="H273" s="356">
        <v>1</v>
      </c>
      <c r="I273" s="357">
        <v>1</v>
      </c>
    </row>
    <row r="274" spans="1:9" s="151" customFormat="1" ht="30" customHeight="1">
      <c r="A274" s="257" t="s">
        <v>2027</v>
      </c>
      <c r="B274" s="148" t="s">
        <v>292</v>
      </c>
      <c r="C274" s="358" t="s">
        <v>2684</v>
      </c>
      <c r="D274" s="258" t="s">
        <v>412</v>
      </c>
      <c r="E274" s="134"/>
      <c r="F274" s="134" t="s">
        <v>2641</v>
      </c>
      <c r="G274" s="356">
        <v>1</v>
      </c>
      <c r="H274" s="356">
        <v>1</v>
      </c>
      <c r="I274" s="357">
        <v>1</v>
      </c>
    </row>
    <row r="275" spans="1:9" s="151" customFormat="1" ht="30" customHeight="1">
      <c r="A275" s="257" t="s">
        <v>2027</v>
      </c>
      <c r="B275" s="148" t="s">
        <v>292</v>
      </c>
      <c r="C275" s="259" t="s">
        <v>2685</v>
      </c>
      <c r="D275" s="634" t="s">
        <v>413</v>
      </c>
      <c r="E275" s="134"/>
      <c r="F275" s="134" t="s">
        <v>2641</v>
      </c>
      <c r="G275" s="356">
        <v>1</v>
      </c>
      <c r="H275" s="356">
        <v>1</v>
      </c>
      <c r="I275" s="357">
        <v>1</v>
      </c>
    </row>
    <row r="276" spans="1:9" s="151" customFormat="1" ht="30" hidden="1" customHeight="1">
      <c r="A276" s="257" t="s">
        <v>2029</v>
      </c>
      <c r="B276" s="148" t="s">
        <v>293</v>
      </c>
      <c r="C276" s="259" t="s">
        <v>2030</v>
      </c>
      <c r="D276" s="634" t="s">
        <v>473</v>
      </c>
      <c r="E276" s="134" t="s">
        <v>4654</v>
      </c>
      <c r="F276" s="134"/>
      <c r="G276" s="356">
        <v>0.9</v>
      </c>
      <c r="H276" s="356">
        <v>0.8</v>
      </c>
      <c r="I276" s="150" t="s">
        <v>12</v>
      </c>
    </row>
    <row r="277" spans="1:9" s="151" customFormat="1" ht="30" hidden="1" customHeight="1">
      <c r="A277" s="257" t="s">
        <v>2029</v>
      </c>
      <c r="B277" s="148" t="s">
        <v>293</v>
      </c>
      <c r="C277" s="358" t="s">
        <v>2031</v>
      </c>
      <c r="D277" s="258" t="s">
        <v>474</v>
      </c>
      <c r="E277" s="134" t="s">
        <v>4654</v>
      </c>
      <c r="F277" s="134"/>
      <c r="G277" s="356">
        <v>0.9</v>
      </c>
      <c r="H277" s="356">
        <v>0.8</v>
      </c>
      <c r="I277" s="150" t="s">
        <v>12</v>
      </c>
    </row>
    <row r="278" spans="1:9" s="151" customFormat="1" ht="30" hidden="1" customHeight="1">
      <c r="A278" s="257" t="s">
        <v>2029</v>
      </c>
      <c r="B278" s="148" t="s">
        <v>293</v>
      </c>
      <c r="C278" s="259" t="s">
        <v>2032</v>
      </c>
      <c r="D278" s="634" t="s">
        <v>475</v>
      </c>
      <c r="E278" s="134" t="s">
        <v>4654</v>
      </c>
      <c r="F278" s="134"/>
      <c r="G278" s="356">
        <v>0.9</v>
      </c>
      <c r="H278" s="356">
        <v>0.8</v>
      </c>
      <c r="I278" s="150" t="s">
        <v>12</v>
      </c>
    </row>
    <row r="279" spans="1:9" s="151" customFormat="1" ht="30" hidden="1" customHeight="1">
      <c r="A279" s="257" t="s">
        <v>2029</v>
      </c>
      <c r="B279" s="148" t="s">
        <v>293</v>
      </c>
      <c r="C279" s="259" t="s">
        <v>2033</v>
      </c>
      <c r="D279" s="634" t="s">
        <v>476</v>
      </c>
      <c r="E279" s="134" t="s">
        <v>4654</v>
      </c>
      <c r="F279" s="134"/>
      <c r="G279" s="356">
        <v>0.9</v>
      </c>
      <c r="H279" s="356">
        <v>0.8</v>
      </c>
      <c r="I279" s="150" t="s">
        <v>12</v>
      </c>
    </row>
    <row r="280" spans="1:9" s="151" customFormat="1" ht="30" hidden="1" customHeight="1">
      <c r="A280" s="257" t="s">
        <v>2029</v>
      </c>
      <c r="B280" s="148" t="s">
        <v>293</v>
      </c>
      <c r="C280" s="259" t="s">
        <v>2034</v>
      </c>
      <c r="D280" s="634" t="s">
        <v>627</v>
      </c>
      <c r="E280" s="134" t="s">
        <v>4654</v>
      </c>
      <c r="F280" s="134"/>
      <c r="G280" s="356">
        <v>0.9</v>
      </c>
      <c r="H280" s="356">
        <v>0.8</v>
      </c>
      <c r="I280" s="150" t="s">
        <v>12</v>
      </c>
    </row>
    <row r="281" spans="1:9" s="151" customFormat="1" ht="30" hidden="1" customHeight="1">
      <c r="A281" s="257" t="s">
        <v>2029</v>
      </c>
      <c r="B281" s="148" t="s">
        <v>293</v>
      </c>
      <c r="C281" s="259" t="s">
        <v>2035</v>
      </c>
      <c r="D281" s="634" t="s">
        <v>628</v>
      </c>
      <c r="E281" s="134" t="s">
        <v>4654</v>
      </c>
      <c r="F281" s="134"/>
      <c r="G281" s="356">
        <v>0.9</v>
      </c>
      <c r="H281" s="356">
        <v>0.8</v>
      </c>
      <c r="I281" s="150" t="s">
        <v>12</v>
      </c>
    </row>
    <row r="282" spans="1:9" s="151" customFormat="1" ht="30" hidden="1" customHeight="1">
      <c r="A282" s="257" t="s">
        <v>2029</v>
      </c>
      <c r="B282" s="148" t="s">
        <v>293</v>
      </c>
      <c r="C282" s="259" t="s">
        <v>2036</v>
      </c>
      <c r="D282" s="634" t="s">
        <v>629</v>
      </c>
      <c r="E282" s="134" t="s">
        <v>4654</v>
      </c>
      <c r="F282" s="134"/>
      <c r="G282" s="356">
        <v>0.9</v>
      </c>
      <c r="H282" s="356">
        <v>0.8</v>
      </c>
      <c r="I282" s="150" t="s">
        <v>12</v>
      </c>
    </row>
    <row r="283" spans="1:9" s="151" customFormat="1" ht="30" hidden="1" customHeight="1">
      <c r="A283" s="257" t="s">
        <v>2029</v>
      </c>
      <c r="B283" s="148" t="s">
        <v>293</v>
      </c>
      <c r="C283" s="259" t="s">
        <v>2037</v>
      </c>
      <c r="D283" s="634" t="s">
        <v>630</v>
      </c>
      <c r="E283" s="134" t="s">
        <v>4654</v>
      </c>
      <c r="F283" s="134"/>
      <c r="G283" s="356">
        <v>0.9</v>
      </c>
      <c r="H283" s="356">
        <v>0.8</v>
      </c>
      <c r="I283" s="150" t="s">
        <v>12</v>
      </c>
    </row>
    <row r="284" spans="1:9" s="151" customFormat="1" ht="30" hidden="1" customHeight="1">
      <c r="A284" s="257" t="s">
        <v>2029</v>
      </c>
      <c r="B284" s="148" t="s">
        <v>293</v>
      </c>
      <c r="C284" s="259" t="s">
        <v>2038</v>
      </c>
      <c r="D284" s="634" t="s">
        <v>477</v>
      </c>
      <c r="E284" s="134" t="s">
        <v>4654</v>
      </c>
      <c r="F284" s="134"/>
      <c r="G284" s="356">
        <v>0.9</v>
      </c>
      <c r="H284" s="356">
        <v>0.8</v>
      </c>
      <c r="I284" s="150" t="s">
        <v>12</v>
      </c>
    </row>
    <row r="285" spans="1:9" s="151" customFormat="1" ht="30" hidden="1" customHeight="1">
      <c r="A285" s="257" t="s">
        <v>2029</v>
      </c>
      <c r="B285" s="148" t="s">
        <v>293</v>
      </c>
      <c r="C285" s="259" t="s">
        <v>2039</v>
      </c>
      <c r="D285" s="634" t="s">
        <v>478</v>
      </c>
      <c r="E285" s="134" t="s">
        <v>4654</v>
      </c>
      <c r="F285" s="134"/>
      <c r="G285" s="356">
        <v>0.9</v>
      </c>
      <c r="H285" s="356">
        <v>0.8</v>
      </c>
      <c r="I285" s="150" t="s">
        <v>12</v>
      </c>
    </row>
    <row r="286" spans="1:9" s="151" customFormat="1" ht="30" customHeight="1">
      <c r="A286" s="257" t="s">
        <v>2029</v>
      </c>
      <c r="B286" s="148" t="s">
        <v>293</v>
      </c>
      <c r="C286" s="259" t="s">
        <v>5437</v>
      </c>
      <c r="D286" s="634" t="s">
        <v>5438</v>
      </c>
      <c r="E286" s="134" t="s">
        <v>4654</v>
      </c>
      <c r="F286" s="134" t="s">
        <v>2640</v>
      </c>
      <c r="G286" s="356">
        <v>0.9</v>
      </c>
      <c r="H286" s="356">
        <v>0.8</v>
      </c>
      <c r="I286" s="356">
        <v>1</v>
      </c>
    </row>
    <row r="287" spans="1:9" s="151" customFormat="1" ht="30" hidden="1" customHeight="1">
      <c r="A287" s="257" t="s">
        <v>2040</v>
      </c>
      <c r="B287" s="148" t="s">
        <v>294</v>
      </c>
      <c r="C287" s="259" t="s">
        <v>2041</v>
      </c>
      <c r="D287" s="634" t="s">
        <v>631</v>
      </c>
      <c r="E287" s="134" t="s">
        <v>4654</v>
      </c>
      <c r="F287" s="134"/>
      <c r="G287" s="356">
        <v>0.9</v>
      </c>
      <c r="H287" s="356">
        <v>0.8</v>
      </c>
      <c r="I287" s="150" t="s">
        <v>12</v>
      </c>
    </row>
    <row r="288" spans="1:9" s="151" customFormat="1" ht="30" hidden="1" customHeight="1">
      <c r="A288" s="257" t="s">
        <v>2040</v>
      </c>
      <c r="B288" s="148" t="s">
        <v>294</v>
      </c>
      <c r="C288" s="259" t="s">
        <v>2042</v>
      </c>
      <c r="D288" s="634" t="s">
        <v>632</v>
      </c>
      <c r="E288" s="134" t="s">
        <v>4654</v>
      </c>
      <c r="F288" s="134"/>
      <c r="G288" s="356">
        <v>0.9</v>
      </c>
      <c r="H288" s="356">
        <v>0.8</v>
      </c>
      <c r="I288" s="150" t="s">
        <v>12</v>
      </c>
    </row>
    <row r="289" spans="1:9" s="151" customFormat="1" ht="30" hidden="1" customHeight="1">
      <c r="A289" s="257" t="s">
        <v>2040</v>
      </c>
      <c r="B289" s="148" t="s">
        <v>294</v>
      </c>
      <c r="C289" s="259" t="s">
        <v>2043</v>
      </c>
      <c r="D289" s="634" t="s">
        <v>5439</v>
      </c>
      <c r="E289" s="134" t="s">
        <v>4654</v>
      </c>
      <c r="F289" s="134"/>
      <c r="G289" s="356">
        <v>0.9</v>
      </c>
      <c r="H289" s="356">
        <v>0.8</v>
      </c>
      <c r="I289" s="150" t="s">
        <v>12</v>
      </c>
    </row>
    <row r="290" spans="1:9" s="151" customFormat="1" ht="30" hidden="1" customHeight="1">
      <c r="A290" s="257" t="s">
        <v>2040</v>
      </c>
      <c r="B290" s="148" t="s">
        <v>294</v>
      </c>
      <c r="C290" s="259" t="s">
        <v>2044</v>
      </c>
      <c r="D290" s="634" t="s">
        <v>479</v>
      </c>
      <c r="E290" s="134" t="s">
        <v>4654</v>
      </c>
      <c r="F290" s="134"/>
      <c r="G290" s="356">
        <v>0.9</v>
      </c>
      <c r="H290" s="356">
        <v>0.8</v>
      </c>
      <c r="I290" s="150" t="s">
        <v>12</v>
      </c>
    </row>
    <row r="291" spans="1:9" s="151" customFormat="1" ht="30" hidden="1" customHeight="1">
      <c r="A291" s="257" t="s">
        <v>2040</v>
      </c>
      <c r="B291" s="148" t="s">
        <v>294</v>
      </c>
      <c r="C291" s="259" t="s">
        <v>2045</v>
      </c>
      <c r="D291" s="634" t="s">
        <v>480</v>
      </c>
      <c r="E291" s="134" t="s">
        <v>4654</v>
      </c>
      <c r="F291" s="134"/>
      <c r="G291" s="356">
        <v>0.9</v>
      </c>
      <c r="H291" s="356">
        <v>0.8</v>
      </c>
      <c r="I291" s="150" t="s">
        <v>12</v>
      </c>
    </row>
    <row r="292" spans="1:9" s="151" customFormat="1" ht="30" hidden="1" customHeight="1">
      <c r="A292" s="257" t="s">
        <v>2040</v>
      </c>
      <c r="B292" s="148" t="s">
        <v>294</v>
      </c>
      <c r="C292" s="259" t="s">
        <v>2046</v>
      </c>
      <c r="D292" s="634" t="s">
        <v>481</v>
      </c>
      <c r="E292" s="134" t="s">
        <v>4654</v>
      </c>
      <c r="F292" s="134"/>
      <c r="G292" s="356">
        <v>0.9</v>
      </c>
      <c r="H292" s="356">
        <v>0.8</v>
      </c>
      <c r="I292" s="150" t="s">
        <v>12</v>
      </c>
    </row>
    <row r="293" spans="1:9" s="151" customFormat="1" ht="30" customHeight="1">
      <c r="A293" s="257" t="s">
        <v>2040</v>
      </c>
      <c r="B293" s="148" t="s">
        <v>294</v>
      </c>
      <c r="C293" s="259" t="s">
        <v>5440</v>
      </c>
      <c r="D293" s="634" t="s">
        <v>5441</v>
      </c>
      <c r="E293" s="134" t="s">
        <v>4654</v>
      </c>
      <c r="F293" s="134" t="s">
        <v>2640</v>
      </c>
      <c r="G293" s="356">
        <v>0.9</v>
      </c>
      <c r="H293" s="356">
        <v>0.8</v>
      </c>
      <c r="I293" s="356">
        <v>1</v>
      </c>
    </row>
    <row r="294" spans="1:9" s="151" customFormat="1" ht="30" hidden="1" customHeight="1">
      <c r="A294" s="257" t="s">
        <v>2047</v>
      </c>
      <c r="B294" s="148" t="s">
        <v>295</v>
      </c>
      <c r="C294" s="259" t="s">
        <v>2048</v>
      </c>
      <c r="D294" s="634" t="s">
        <v>296</v>
      </c>
      <c r="E294" s="134"/>
      <c r="F294" s="134"/>
      <c r="G294" s="356">
        <v>0.5</v>
      </c>
      <c r="H294" s="356">
        <v>0.2</v>
      </c>
      <c r="I294" s="149" t="s">
        <v>12</v>
      </c>
    </row>
    <row r="295" spans="1:9" s="151" customFormat="1" ht="30" hidden="1" customHeight="1">
      <c r="A295" s="257" t="s">
        <v>2047</v>
      </c>
      <c r="B295" s="148" t="s">
        <v>295</v>
      </c>
      <c r="C295" s="259" t="s">
        <v>2049</v>
      </c>
      <c r="D295" s="634" t="s">
        <v>482</v>
      </c>
      <c r="E295" s="134"/>
      <c r="F295" s="134"/>
      <c r="G295" s="356">
        <v>0.5</v>
      </c>
      <c r="H295" s="356">
        <v>0.2</v>
      </c>
      <c r="I295" s="149" t="s">
        <v>12</v>
      </c>
    </row>
    <row r="296" spans="1:9" s="151" customFormat="1" ht="30" hidden="1" customHeight="1">
      <c r="A296" s="257" t="s">
        <v>2047</v>
      </c>
      <c r="B296" s="148" t="s">
        <v>295</v>
      </c>
      <c r="C296" s="259" t="s">
        <v>2050</v>
      </c>
      <c r="D296" s="634" t="s">
        <v>633</v>
      </c>
      <c r="E296" s="134"/>
      <c r="F296" s="134"/>
      <c r="G296" s="356">
        <v>0.5</v>
      </c>
      <c r="H296" s="356">
        <v>0.2</v>
      </c>
      <c r="I296" s="149" t="s">
        <v>12</v>
      </c>
    </row>
    <row r="297" spans="1:9" s="151" customFormat="1" ht="30" hidden="1" customHeight="1">
      <c r="A297" s="257" t="s">
        <v>2047</v>
      </c>
      <c r="B297" s="148" t="s">
        <v>295</v>
      </c>
      <c r="C297" s="259" t="s">
        <v>2051</v>
      </c>
      <c r="D297" s="634" t="s">
        <v>634</v>
      </c>
      <c r="E297" s="134"/>
      <c r="F297" s="134"/>
      <c r="G297" s="356">
        <v>0.5</v>
      </c>
      <c r="H297" s="356">
        <v>0.2</v>
      </c>
      <c r="I297" s="149" t="s">
        <v>12</v>
      </c>
    </row>
    <row r="298" spans="1:9" s="151" customFormat="1" ht="30" hidden="1" customHeight="1">
      <c r="A298" s="257" t="s">
        <v>2052</v>
      </c>
      <c r="B298" s="148" t="s">
        <v>298</v>
      </c>
      <c r="C298" s="259" t="s">
        <v>2053</v>
      </c>
      <c r="D298" s="634" t="s">
        <v>299</v>
      </c>
      <c r="E298" s="134"/>
      <c r="F298" s="134"/>
      <c r="G298" s="356">
        <v>0.8</v>
      </c>
      <c r="H298" s="356">
        <v>0.4</v>
      </c>
      <c r="I298" s="149" t="s">
        <v>12</v>
      </c>
    </row>
    <row r="299" spans="1:9" s="151" customFormat="1" ht="30" hidden="1" customHeight="1">
      <c r="A299" s="257" t="s">
        <v>2052</v>
      </c>
      <c r="B299" s="148" t="s">
        <v>298</v>
      </c>
      <c r="C299" s="259" t="s">
        <v>2054</v>
      </c>
      <c r="D299" s="634" t="s">
        <v>300</v>
      </c>
      <c r="E299" s="134"/>
      <c r="F299" s="134"/>
      <c r="G299" s="356">
        <v>0.8</v>
      </c>
      <c r="H299" s="356">
        <v>0.5</v>
      </c>
      <c r="I299" s="149" t="s">
        <v>12</v>
      </c>
    </row>
    <row r="300" spans="1:9" s="151" customFormat="1" ht="30" hidden="1" customHeight="1">
      <c r="A300" s="257" t="s">
        <v>2052</v>
      </c>
      <c r="B300" s="148" t="s">
        <v>298</v>
      </c>
      <c r="C300" s="259" t="s">
        <v>2055</v>
      </c>
      <c r="D300" s="634" t="s">
        <v>483</v>
      </c>
      <c r="E300" s="134"/>
      <c r="F300" s="134"/>
      <c r="G300" s="356">
        <v>0.5</v>
      </c>
      <c r="H300" s="356">
        <v>0.2</v>
      </c>
      <c r="I300" s="149" t="s">
        <v>12</v>
      </c>
    </row>
    <row r="301" spans="1:9" s="151" customFormat="1" ht="30" hidden="1" customHeight="1">
      <c r="A301" s="257" t="s">
        <v>2052</v>
      </c>
      <c r="B301" s="148" t="s">
        <v>298</v>
      </c>
      <c r="C301" s="259" t="s">
        <v>2056</v>
      </c>
      <c r="D301" s="634" t="s">
        <v>301</v>
      </c>
      <c r="E301" s="134"/>
      <c r="F301" s="134"/>
      <c r="G301" s="356">
        <v>0.7</v>
      </c>
      <c r="H301" s="356">
        <v>0.2</v>
      </c>
      <c r="I301" s="149" t="s">
        <v>12</v>
      </c>
    </row>
    <row r="302" spans="1:9" s="151" customFormat="1" ht="30" hidden="1" customHeight="1">
      <c r="A302" s="257" t="s">
        <v>2052</v>
      </c>
      <c r="B302" s="148" t="s">
        <v>298</v>
      </c>
      <c r="C302" s="259" t="s">
        <v>2057</v>
      </c>
      <c r="D302" s="634" t="s">
        <v>302</v>
      </c>
      <c r="E302" s="134"/>
      <c r="F302" s="134"/>
      <c r="G302" s="356">
        <v>0.5</v>
      </c>
      <c r="H302" s="356">
        <v>0.2</v>
      </c>
      <c r="I302" s="149" t="s">
        <v>12</v>
      </c>
    </row>
    <row r="303" spans="1:9" s="151" customFormat="1" ht="30" hidden="1" customHeight="1">
      <c r="A303" s="257" t="s">
        <v>2052</v>
      </c>
      <c r="B303" s="148" t="s">
        <v>298</v>
      </c>
      <c r="C303" s="259" t="s">
        <v>2058</v>
      </c>
      <c r="D303" s="634" t="s">
        <v>303</v>
      </c>
      <c r="E303" s="134"/>
      <c r="F303" s="134"/>
      <c r="G303" s="356">
        <v>0.5</v>
      </c>
      <c r="H303" s="356">
        <v>0.2</v>
      </c>
      <c r="I303" s="149" t="s">
        <v>12</v>
      </c>
    </row>
    <row r="304" spans="1:9" s="151" customFormat="1" ht="30" hidden="1" customHeight="1">
      <c r="A304" s="257" t="s">
        <v>2052</v>
      </c>
      <c r="B304" s="148" t="s">
        <v>298</v>
      </c>
      <c r="C304" s="259" t="s">
        <v>2059</v>
      </c>
      <c r="D304" s="634" t="s">
        <v>689</v>
      </c>
      <c r="E304" s="134"/>
      <c r="F304" s="134"/>
      <c r="G304" s="356">
        <v>0.5</v>
      </c>
      <c r="H304" s="356">
        <v>0.2</v>
      </c>
      <c r="I304" s="150" t="s">
        <v>170</v>
      </c>
    </row>
    <row r="305" spans="1:9" s="151" customFormat="1" ht="30" hidden="1" customHeight="1">
      <c r="A305" s="257" t="s">
        <v>2052</v>
      </c>
      <c r="B305" s="148" t="s">
        <v>298</v>
      </c>
      <c r="C305" s="259" t="s">
        <v>2060</v>
      </c>
      <c r="D305" s="634" t="s">
        <v>304</v>
      </c>
      <c r="E305" s="134"/>
      <c r="F305" s="134"/>
      <c r="G305" s="356">
        <v>0.8</v>
      </c>
      <c r="H305" s="356">
        <v>0.2</v>
      </c>
      <c r="I305" s="149" t="s">
        <v>12</v>
      </c>
    </row>
    <row r="306" spans="1:9" s="151" customFormat="1" ht="30" hidden="1" customHeight="1">
      <c r="A306" s="257" t="s">
        <v>2052</v>
      </c>
      <c r="B306" s="148" t="s">
        <v>298</v>
      </c>
      <c r="C306" s="259" t="s">
        <v>2061</v>
      </c>
      <c r="D306" s="634" t="s">
        <v>305</v>
      </c>
      <c r="E306" s="134"/>
      <c r="F306" s="134"/>
      <c r="G306" s="356">
        <v>0.8</v>
      </c>
      <c r="H306" s="356">
        <v>0.3</v>
      </c>
      <c r="I306" s="149" t="s">
        <v>12</v>
      </c>
    </row>
    <row r="307" spans="1:9" s="151" customFormat="1" ht="30" customHeight="1">
      <c r="A307" s="257" t="s">
        <v>2052</v>
      </c>
      <c r="B307" s="148" t="s">
        <v>298</v>
      </c>
      <c r="C307" s="259" t="s">
        <v>2062</v>
      </c>
      <c r="D307" s="634" t="s">
        <v>484</v>
      </c>
      <c r="E307" s="134"/>
      <c r="F307" s="134" t="s">
        <v>2640</v>
      </c>
      <c r="G307" s="356">
        <v>0.8</v>
      </c>
      <c r="H307" s="356">
        <v>0.25</v>
      </c>
      <c r="I307" s="356">
        <v>1</v>
      </c>
    </row>
    <row r="308" spans="1:9" s="151" customFormat="1" ht="30" customHeight="1">
      <c r="A308" s="257" t="s">
        <v>2052</v>
      </c>
      <c r="B308" s="148" t="s">
        <v>298</v>
      </c>
      <c r="C308" s="259" t="s">
        <v>2063</v>
      </c>
      <c r="D308" s="634" t="s">
        <v>422</v>
      </c>
      <c r="E308" s="134"/>
      <c r="F308" s="134" t="s">
        <v>2640</v>
      </c>
      <c r="G308" s="356">
        <v>0.8</v>
      </c>
      <c r="H308" s="356">
        <v>0.35</v>
      </c>
      <c r="I308" s="356">
        <v>1</v>
      </c>
    </row>
    <row r="309" spans="1:9" s="151" customFormat="1" ht="30" hidden="1" customHeight="1">
      <c r="A309" s="257" t="s">
        <v>2052</v>
      </c>
      <c r="B309" s="148" t="s">
        <v>298</v>
      </c>
      <c r="C309" s="259" t="s">
        <v>2064</v>
      </c>
      <c r="D309" s="634" t="s">
        <v>619</v>
      </c>
      <c r="E309" s="134"/>
      <c r="F309" s="134"/>
      <c r="G309" s="356">
        <v>0.7</v>
      </c>
      <c r="H309" s="356">
        <v>0.35</v>
      </c>
      <c r="I309" s="149" t="s">
        <v>12</v>
      </c>
    </row>
    <row r="310" spans="1:9" s="151" customFormat="1" ht="30" hidden="1" customHeight="1">
      <c r="A310" s="257" t="s">
        <v>2052</v>
      </c>
      <c r="B310" s="148" t="s">
        <v>298</v>
      </c>
      <c r="C310" s="259" t="s">
        <v>3628</v>
      </c>
      <c r="D310" s="634" t="s">
        <v>2065</v>
      </c>
      <c r="E310" s="134"/>
      <c r="F310" s="134"/>
      <c r="G310" s="356">
        <v>0.8</v>
      </c>
      <c r="H310" s="356">
        <v>0.3</v>
      </c>
      <c r="I310" s="149" t="s">
        <v>170</v>
      </c>
    </row>
    <row r="311" spans="1:9" s="151" customFormat="1" ht="30" hidden="1" customHeight="1">
      <c r="A311" s="257" t="s">
        <v>2052</v>
      </c>
      <c r="B311" s="148" t="s">
        <v>298</v>
      </c>
      <c r="C311" s="259" t="s">
        <v>2066</v>
      </c>
      <c r="D311" s="634" t="s">
        <v>485</v>
      </c>
      <c r="E311" s="134"/>
      <c r="F311" s="134"/>
      <c r="G311" s="356">
        <v>0.8</v>
      </c>
      <c r="H311" s="356">
        <v>0.2</v>
      </c>
      <c r="I311" s="149" t="s">
        <v>12</v>
      </c>
    </row>
    <row r="312" spans="1:9" s="151" customFormat="1" ht="30" hidden="1" customHeight="1">
      <c r="A312" s="257" t="s">
        <v>2052</v>
      </c>
      <c r="B312" s="148" t="s">
        <v>298</v>
      </c>
      <c r="C312" s="259" t="s">
        <v>3629</v>
      </c>
      <c r="D312" s="634" t="s">
        <v>3630</v>
      </c>
      <c r="E312" s="134"/>
      <c r="F312" s="134"/>
      <c r="G312" s="356">
        <v>0.8</v>
      </c>
      <c r="H312" s="356">
        <v>0.2</v>
      </c>
      <c r="I312" s="149" t="s">
        <v>12</v>
      </c>
    </row>
    <row r="313" spans="1:9" s="151" customFormat="1" ht="30" hidden="1" customHeight="1">
      <c r="A313" s="257" t="s">
        <v>2052</v>
      </c>
      <c r="B313" s="148" t="s">
        <v>298</v>
      </c>
      <c r="C313" s="259" t="s">
        <v>3631</v>
      </c>
      <c r="D313" s="634" t="s">
        <v>3632</v>
      </c>
      <c r="E313" s="134"/>
      <c r="F313" s="134"/>
      <c r="G313" s="356">
        <v>0.8</v>
      </c>
      <c r="H313" s="356">
        <v>0.2</v>
      </c>
      <c r="I313" s="150" t="s">
        <v>170</v>
      </c>
    </row>
    <row r="314" spans="1:9" s="151" customFormat="1" ht="30" hidden="1" customHeight="1">
      <c r="A314" s="257" t="s">
        <v>2052</v>
      </c>
      <c r="B314" s="148" t="s">
        <v>298</v>
      </c>
      <c r="C314" s="259" t="s">
        <v>3633</v>
      </c>
      <c r="D314" s="634" t="s">
        <v>3634</v>
      </c>
      <c r="E314" s="134"/>
      <c r="F314" s="134"/>
      <c r="G314" s="356">
        <v>0.8</v>
      </c>
      <c r="H314" s="356">
        <v>0.2</v>
      </c>
      <c r="I314" s="150" t="s">
        <v>170</v>
      </c>
    </row>
    <row r="315" spans="1:9" s="151" customFormat="1" ht="30" hidden="1" customHeight="1">
      <c r="A315" s="257" t="s">
        <v>2052</v>
      </c>
      <c r="B315" s="148" t="s">
        <v>298</v>
      </c>
      <c r="C315" s="259" t="s">
        <v>3635</v>
      </c>
      <c r="D315" s="634" t="s">
        <v>3636</v>
      </c>
      <c r="E315" s="134"/>
      <c r="F315" s="134"/>
      <c r="G315" s="356">
        <v>0.8</v>
      </c>
      <c r="H315" s="356">
        <v>0.2</v>
      </c>
      <c r="I315" s="150" t="s">
        <v>170</v>
      </c>
    </row>
    <row r="316" spans="1:9" s="151" customFormat="1" ht="30" hidden="1" customHeight="1">
      <c r="A316" s="257" t="s">
        <v>2052</v>
      </c>
      <c r="B316" s="148" t="s">
        <v>298</v>
      </c>
      <c r="C316" s="259" t="s">
        <v>3637</v>
      </c>
      <c r="D316" s="634" t="s">
        <v>3638</v>
      </c>
      <c r="E316" s="134"/>
      <c r="F316" s="134"/>
      <c r="G316" s="356">
        <v>0.8</v>
      </c>
      <c r="H316" s="356">
        <v>0.2</v>
      </c>
      <c r="I316" s="149" t="s">
        <v>12</v>
      </c>
    </row>
    <row r="317" spans="1:9" s="151" customFormat="1" ht="30" hidden="1" customHeight="1">
      <c r="A317" s="257" t="s">
        <v>2067</v>
      </c>
      <c r="B317" s="148" t="s">
        <v>306</v>
      </c>
      <c r="C317" s="259" t="s">
        <v>2068</v>
      </c>
      <c r="D317" s="634" t="s">
        <v>635</v>
      </c>
      <c r="E317" s="134"/>
      <c r="F317" s="134"/>
      <c r="G317" s="356">
        <v>0.8</v>
      </c>
      <c r="H317" s="356">
        <v>0.35</v>
      </c>
      <c r="I317" s="149" t="s">
        <v>12</v>
      </c>
    </row>
    <row r="318" spans="1:9" s="151" customFormat="1" ht="30" hidden="1" customHeight="1">
      <c r="A318" s="257" t="s">
        <v>2067</v>
      </c>
      <c r="B318" s="148" t="s">
        <v>306</v>
      </c>
      <c r="C318" s="259" t="s">
        <v>2069</v>
      </c>
      <c r="D318" s="634" t="s">
        <v>636</v>
      </c>
      <c r="E318" s="134" t="s">
        <v>4654</v>
      </c>
      <c r="F318" s="134"/>
      <c r="G318" s="356">
        <v>0.9</v>
      </c>
      <c r="H318" s="356">
        <v>0.8</v>
      </c>
      <c r="I318" s="150" t="s">
        <v>12</v>
      </c>
    </row>
    <row r="319" spans="1:9" s="151" customFormat="1" ht="30" hidden="1" customHeight="1">
      <c r="A319" s="257" t="s">
        <v>2067</v>
      </c>
      <c r="B319" s="148" t="s">
        <v>306</v>
      </c>
      <c r="C319" s="259" t="s">
        <v>2070</v>
      </c>
      <c r="D319" s="634" t="s">
        <v>637</v>
      </c>
      <c r="E319" s="134"/>
      <c r="F319" s="134"/>
      <c r="G319" s="356">
        <v>0.8</v>
      </c>
      <c r="H319" s="356">
        <v>0.2</v>
      </c>
      <c r="I319" s="149" t="s">
        <v>12</v>
      </c>
    </row>
    <row r="320" spans="1:9" s="151" customFormat="1" ht="30" hidden="1" customHeight="1">
      <c r="A320" s="257" t="s">
        <v>2067</v>
      </c>
      <c r="B320" s="148" t="s">
        <v>306</v>
      </c>
      <c r="C320" s="259" t="s">
        <v>2071</v>
      </c>
      <c r="D320" s="634" t="s">
        <v>638</v>
      </c>
      <c r="E320" s="134" t="s">
        <v>4654</v>
      </c>
      <c r="F320" s="134"/>
      <c r="G320" s="356">
        <v>0.9</v>
      </c>
      <c r="H320" s="356">
        <v>0.8</v>
      </c>
      <c r="I320" s="150" t="s">
        <v>12</v>
      </c>
    </row>
    <row r="321" spans="1:9" s="151" customFormat="1" ht="30" hidden="1" customHeight="1">
      <c r="A321" s="257" t="s">
        <v>2067</v>
      </c>
      <c r="B321" s="148" t="s">
        <v>306</v>
      </c>
      <c r="C321" s="259" t="s">
        <v>2072</v>
      </c>
      <c r="D321" s="634" t="s">
        <v>639</v>
      </c>
      <c r="E321" s="134"/>
      <c r="F321" s="134"/>
      <c r="G321" s="356">
        <v>0.8</v>
      </c>
      <c r="H321" s="356">
        <v>0.2</v>
      </c>
      <c r="I321" s="149" t="s">
        <v>12</v>
      </c>
    </row>
    <row r="322" spans="1:9" s="151" customFormat="1" ht="30" hidden="1" customHeight="1">
      <c r="A322" s="257" t="s">
        <v>2067</v>
      </c>
      <c r="B322" s="148" t="s">
        <v>306</v>
      </c>
      <c r="C322" s="259" t="s">
        <v>2073</v>
      </c>
      <c r="D322" s="634" t="s">
        <v>640</v>
      </c>
      <c r="E322" s="134" t="s">
        <v>4654</v>
      </c>
      <c r="F322" s="134"/>
      <c r="G322" s="356">
        <v>0.9</v>
      </c>
      <c r="H322" s="356">
        <v>0.8</v>
      </c>
      <c r="I322" s="150" t="s">
        <v>12</v>
      </c>
    </row>
    <row r="323" spans="1:9" s="151" customFormat="1" ht="30" hidden="1" customHeight="1">
      <c r="A323" s="257" t="s">
        <v>2067</v>
      </c>
      <c r="B323" s="148" t="s">
        <v>306</v>
      </c>
      <c r="C323" s="259" t="s">
        <v>3639</v>
      </c>
      <c r="D323" s="634" t="s">
        <v>3640</v>
      </c>
      <c r="E323" s="134" t="s">
        <v>4654</v>
      </c>
      <c r="F323" s="134"/>
      <c r="G323" s="356">
        <v>0.9</v>
      </c>
      <c r="H323" s="356">
        <v>0.8</v>
      </c>
      <c r="I323" s="150" t="s">
        <v>12</v>
      </c>
    </row>
    <row r="324" spans="1:9" s="151" customFormat="1" ht="30" hidden="1" customHeight="1">
      <c r="A324" s="257" t="s">
        <v>2067</v>
      </c>
      <c r="B324" s="148" t="s">
        <v>306</v>
      </c>
      <c r="C324" s="259" t="s">
        <v>3641</v>
      </c>
      <c r="D324" s="634" t="s">
        <v>3642</v>
      </c>
      <c r="E324" s="134" t="s">
        <v>4654</v>
      </c>
      <c r="F324" s="134"/>
      <c r="G324" s="356">
        <v>0.9</v>
      </c>
      <c r="H324" s="356">
        <v>0.8</v>
      </c>
      <c r="I324" s="150" t="s">
        <v>12</v>
      </c>
    </row>
    <row r="325" spans="1:9" s="151" customFormat="1" ht="30" hidden="1" customHeight="1">
      <c r="A325" s="257" t="s">
        <v>2067</v>
      </c>
      <c r="B325" s="148" t="s">
        <v>306</v>
      </c>
      <c r="C325" s="259" t="s">
        <v>3643</v>
      </c>
      <c r="D325" s="634" t="s">
        <v>3644</v>
      </c>
      <c r="E325" s="134" t="s">
        <v>4654</v>
      </c>
      <c r="F325" s="134"/>
      <c r="G325" s="356">
        <v>0.9</v>
      </c>
      <c r="H325" s="356">
        <v>0.8</v>
      </c>
      <c r="I325" s="150" t="s">
        <v>12</v>
      </c>
    </row>
    <row r="326" spans="1:9" s="151" customFormat="1" ht="30" hidden="1" customHeight="1">
      <c r="A326" s="257" t="s">
        <v>2074</v>
      </c>
      <c r="B326" s="148" t="s">
        <v>307</v>
      </c>
      <c r="C326" s="259" t="s">
        <v>2075</v>
      </c>
      <c r="D326" s="634" t="s">
        <v>486</v>
      </c>
      <c r="E326" s="134" t="s">
        <v>4654</v>
      </c>
      <c r="F326" s="134"/>
      <c r="G326" s="356">
        <v>0.9</v>
      </c>
      <c r="H326" s="356">
        <v>0.8</v>
      </c>
      <c r="I326" s="150" t="s">
        <v>12</v>
      </c>
    </row>
    <row r="327" spans="1:9" s="151" customFormat="1" ht="30" customHeight="1">
      <c r="A327" s="257" t="s">
        <v>2074</v>
      </c>
      <c r="B327" s="148" t="s">
        <v>307</v>
      </c>
      <c r="C327" s="259" t="s">
        <v>2076</v>
      </c>
      <c r="D327" s="634" t="s">
        <v>487</v>
      </c>
      <c r="E327" s="134" t="s">
        <v>4654</v>
      </c>
      <c r="F327" s="134" t="s">
        <v>2640</v>
      </c>
      <c r="G327" s="356">
        <v>0.9</v>
      </c>
      <c r="H327" s="356">
        <v>0.8</v>
      </c>
      <c r="I327" s="357">
        <v>1</v>
      </c>
    </row>
    <row r="328" spans="1:9" s="151" customFormat="1" ht="30" hidden="1" customHeight="1">
      <c r="A328" s="257" t="s">
        <v>2074</v>
      </c>
      <c r="B328" s="148" t="s">
        <v>307</v>
      </c>
      <c r="C328" s="259" t="s">
        <v>2077</v>
      </c>
      <c r="D328" s="634" t="s">
        <v>488</v>
      </c>
      <c r="E328" s="134" t="s">
        <v>4654</v>
      </c>
      <c r="F328" s="134"/>
      <c r="G328" s="356">
        <v>0.9</v>
      </c>
      <c r="H328" s="356">
        <v>0.8</v>
      </c>
      <c r="I328" s="150" t="s">
        <v>12</v>
      </c>
    </row>
    <row r="329" spans="1:9" s="151" customFormat="1" ht="30" customHeight="1">
      <c r="A329" s="257" t="s">
        <v>2074</v>
      </c>
      <c r="B329" s="148" t="s">
        <v>307</v>
      </c>
      <c r="C329" s="259" t="s">
        <v>5442</v>
      </c>
      <c r="D329" s="634" t="s">
        <v>5443</v>
      </c>
      <c r="E329" s="134" t="s">
        <v>4654</v>
      </c>
      <c r="F329" s="134" t="s">
        <v>2640</v>
      </c>
      <c r="G329" s="356">
        <v>0.9</v>
      </c>
      <c r="H329" s="356">
        <v>0.8</v>
      </c>
      <c r="I329" s="357">
        <v>1</v>
      </c>
    </row>
    <row r="330" spans="1:9" s="151" customFormat="1" ht="30" hidden="1" customHeight="1">
      <c r="A330" s="257" t="s">
        <v>2078</v>
      </c>
      <c r="B330" s="148" t="s">
        <v>308</v>
      </c>
      <c r="C330" s="259" t="s">
        <v>2079</v>
      </c>
      <c r="D330" s="634" t="s">
        <v>309</v>
      </c>
      <c r="E330" s="134"/>
      <c r="F330" s="134"/>
      <c r="G330" s="356">
        <v>0.7</v>
      </c>
      <c r="H330" s="356">
        <v>0.2</v>
      </c>
      <c r="I330" s="149" t="s">
        <v>12</v>
      </c>
    </row>
    <row r="331" spans="1:9" s="151" customFormat="1" ht="30" hidden="1" customHeight="1">
      <c r="A331" s="257" t="s">
        <v>2078</v>
      </c>
      <c r="B331" s="148" t="s">
        <v>308</v>
      </c>
      <c r="C331" s="259" t="s">
        <v>2080</v>
      </c>
      <c r="D331" s="634" t="s">
        <v>310</v>
      </c>
      <c r="E331" s="134"/>
      <c r="F331" s="134"/>
      <c r="G331" s="356">
        <v>0.7</v>
      </c>
      <c r="H331" s="356">
        <v>0.2</v>
      </c>
      <c r="I331" s="149" t="s">
        <v>12</v>
      </c>
    </row>
    <row r="332" spans="1:9" s="151" customFormat="1" ht="30" hidden="1" customHeight="1">
      <c r="A332" s="257" t="s">
        <v>2078</v>
      </c>
      <c r="B332" s="148" t="s">
        <v>308</v>
      </c>
      <c r="C332" s="259" t="s">
        <v>2081</v>
      </c>
      <c r="D332" s="634" t="s">
        <v>489</v>
      </c>
      <c r="E332" s="134"/>
      <c r="F332" s="134"/>
      <c r="G332" s="356">
        <v>0.8</v>
      </c>
      <c r="H332" s="356">
        <v>0.2</v>
      </c>
      <c r="I332" s="149" t="s">
        <v>12</v>
      </c>
    </row>
    <row r="333" spans="1:9" s="151" customFormat="1" ht="30" hidden="1" customHeight="1">
      <c r="A333" s="257" t="s">
        <v>2078</v>
      </c>
      <c r="B333" s="148" t="s">
        <v>308</v>
      </c>
      <c r="C333" s="259" t="s">
        <v>2082</v>
      </c>
      <c r="D333" s="634" t="s">
        <v>490</v>
      </c>
      <c r="E333" s="134"/>
      <c r="F333" s="134"/>
      <c r="G333" s="356">
        <v>0.8</v>
      </c>
      <c r="H333" s="356">
        <v>0.2</v>
      </c>
      <c r="I333" s="149" t="s">
        <v>12</v>
      </c>
    </row>
    <row r="334" spans="1:9" s="151" customFormat="1" ht="30" hidden="1" customHeight="1">
      <c r="A334" s="257" t="s">
        <v>2078</v>
      </c>
      <c r="B334" s="1199" t="s">
        <v>308</v>
      </c>
      <c r="C334" s="259" t="s">
        <v>2083</v>
      </c>
      <c r="D334" s="634" t="s">
        <v>641</v>
      </c>
      <c r="E334" s="134"/>
      <c r="F334" s="134"/>
      <c r="G334" s="356">
        <v>0.8</v>
      </c>
      <c r="H334" s="356">
        <v>0.2</v>
      </c>
      <c r="I334" s="149" t="s">
        <v>12</v>
      </c>
    </row>
    <row r="335" spans="1:9" s="151" customFormat="1" ht="30" hidden="1" customHeight="1">
      <c r="A335" s="257" t="s">
        <v>2078</v>
      </c>
      <c r="B335" s="148" t="s">
        <v>308</v>
      </c>
      <c r="C335" s="259" t="s">
        <v>2084</v>
      </c>
      <c r="D335" s="634" t="s">
        <v>311</v>
      </c>
      <c r="E335" s="134"/>
      <c r="F335" s="134"/>
      <c r="G335" s="356">
        <v>0.8</v>
      </c>
      <c r="H335" s="356">
        <v>0.2</v>
      </c>
      <c r="I335" s="149" t="s">
        <v>12</v>
      </c>
    </row>
    <row r="336" spans="1:9" s="151" customFormat="1" ht="30" customHeight="1">
      <c r="A336" s="257" t="s">
        <v>2078</v>
      </c>
      <c r="B336" s="148" t="s">
        <v>308</v>
      </c>
      <c r="C336" s="259" t="s">
        <v>2085</v>
      </c>
      <c r="D336" s="634" t="s">
        <v>1879</v>
      </c>
      <c r="E336" s="134"/>
      <c r="F336" s="134" t="s">
        <v>2641</v>
      </c>
      <c r="G336" s="356">
        <v>0.5</v>
      </c>
      <c r="H336" s="356">
        <v>0.25</v>
      </c>
      <c r="I336" s="357">
        <v>1</v>
      </c>
    </row>
    <row r="337" spans="1:9" s="151" customFormat="1" ht="30" customHeight="1">
      <c r="A337" s="257" t="s">
        <v>2078</v>
      </c>
      <c r="B337" s="148" t="s">
        <v>308</v>
      </c>
      <c r="C337" s="259" t="s">
        <v>2086</v>
      </c>
      <c r="D337" s="634" t="s">
        <v>1881</v>
      </c>
      <c r="E337" s="134"/>
      <c r="F337" s="134" t="s">
        <v>2641</v>
      </c>
      <c r="G337" s="356">
        <v>0.5</v>
      </c>
      <c r="H337" s="356">
        <v>0.25</v>
      </c>
      <c r="I337" s="357">
        <v>1</v>
      </c>
    </row>
    <row r="338" spans="1:9" s="151" customFormat="1" ht="30" hidden="1" customHeight="1">
      <c r="A338" s="257" t="s">
        <v>2078</v>
      </c>
      <c r="B338" s="148" t="s">
        <v>308</v>
      </c>
      <c r="C338" s="259" t="s">
        <v>2087</v>
      </c>
      <c r="D338" s="634" t="s">
        <v>491</v>
      </c>
      <c r="E338" s="134"/>
      <c r="F338" s="134"/>
      <c r="G338" s="356">
        <v>0.8</v>
      </c>
      <c r="H338" s="356">
        <v>0.2</v>
      </c>
      <c r="I338" s="149" t="s">
        <v>12</v>
      </c>
    </row>
    <row r="339" spans="1:9" s="151" customFormat="1" ht="30" hidden="1" customHeight="1">
      <c r="A339" s="257" t="s">
        <v>2078</v>
      </c>
      <c r="B339" s="148" t="s">
        <v>308</v>
      </c>
      <c r="C339" s="259" t="s">
        <v>2088</v>
      </c>
      <c r="D339" s="634" t="s">
        <v>492</v>
      </c>
      <c r="E339" s="134"/>
      <c r="F339" s="134"/>
      <c r="G339" s="356">
        <v>0.8</v>
      </c>
      <c r="H339" s="356">
        <v>0.2</v>
      </c>
      <c r="I339" s="149" t="s">
        <v>12</v>
      </c>
    </row>
    <row r="340" spans="1:9" s="151" customFormat="1" ht="30" hidden="1" customHeight="1">
      <c r="A340" s="257" t="s">
        <v>2078</v>
      </c>
      <c r="B340" s="148" t="s">
        <v>308</v>
      </c>
      <c r="C340" s="259" t="s">
        <v>2089</v>
      </c>
      <c r="D340" s="634" t="s">
        <v>312</v>
      </c>
      <c r="E340" s="134"/>
      <c r="F340" s="134"/>
      <c r="G340" s="356">
        <v>0.8</v>
      </c>
      <c r="H340" s="356">
        <v>0.2</v>
      </c>
      <c r="I340" s="149" t="s">
        <v>12</v>
      </c>
    </row>
    <row r="341" spans="1:9" s="151" customFormat="1" ht="30" hidden="1" customHeight="1">
      <c r="A341" s="257" t="s">
        <v>2078</v>
      </c>
      <c r="B341" s="148" t="s">
        <v>308</v>
      </c>
      <c r="C341" s="259" t="s">
        <v>2090</v>
      </c>
      <c r="D341" s="634" t="s">
        <v>313</v>
      </c>
      <c r="E341" s="134"/>
      <c r="F341" s="134"/>
      <c r="G341" s="356">
        <v>0.65</v>
      </c>
      <c r="H341" s="356">
        <v>0.35</v>
      </c>
      <c r="I341" s="149" t="s">
        <v>170</v>
      </c>
    </row>
    <row r="342" spans="1:9" s="151" customFormat="1" ht="30" hidden="1" customHeight="1">
      <c r="A342" s="257" t="s">
        <v>2078</v>
      </c>
      <c r="B342" s="148" t="s">
        <v>308</v>
      </c>
      <c r="C342" s="259" t="s">
        <v>2091</v>
      </c>
      <c r="D342" s="634" t="s">
        <v>643</v>
      </c>
      <c r="E342" s="134"/>
      <c r="F342" s="134"/>
      <c r="G342" s="356">
        <v>0.75</v>
      </c>
      <c r="H342" s="356">
        <v>0.45</v>
      </c>
      <c r="I342" s="149" t="s">
        <v>170</v>
      </c>
    </row>
    <row r="343" spans="1:9" s="151" customFormat="1" ht="30" hidden="1" customHeight="1">
      <c r="A343" s="257" t="s">
        <v>2078</v>
      </c>
      <c r="B343" s="148" t="s">
        <v>308</v>
      </c>
      <c r="C343" s="259" t="s">
        <v>2092</v>
      </c>
      <c r="D343" s="634" t="s">
        <v>644</v>
      </c>
      <c r="E343" s="134" t="s">
        <v>4654</v>
      </c>
      <c r="F343" s="134"/>
      <c r="G343" s="356">
        <v>0.9</v>
      </c>
      <c r="H343" s="356">
        <v>0.8</v>
      </c>
      <c r="I343" s="149" t="s">
        <v>170</v>
      </c>
    </row>
    <row r="344" spans="1:9" s="151" customFormat="1" ht="30" hidden="1" customHeight="1">
      <c r="A344" s="257" t="s">
        <v>2078</v>
      </c>
      <c r="B344" s="148" t="s">
        <v>308</v>
      </c>
      <c r="C344" s="259" t="s">
        <v>2093</v>
      </c>
      <c r="D344" s="634" t="s">
        <v>645</v>
      </c>
      <c r="E344" s="134" t="s">
        <v>4654</v>
      </c>
      <c r="F344" s="134"/>
      <c r="G344" s="356">
        <v>0.9</v>
      </c>
      <c r="H344" s="356">
        <v>0.8</v>
      </c>
      <c r="I344" s="149" t="s">
        <v>170</v>
      </c>
    </row>
    <row r="345" spans="1:9" s="151" customFormat="1" ht="30" hidden="1" customHeight="1">
      <c r="A345" s="257" t="s">
        <v>2078</v>
      </c>
      <c r="B345" s="148" t="s">
        <v>308</v>
      </c>
      <c r="C345" s="259" t="s">
        <v>2094</v>
      </c>
      <c r="D345" s="634" t="s">
        <v>314</v>
      </c>
      <c r="E345" s="134"/>
      <c r="F345" s="134"/>
      <c r="G345" s="356">
        <v>0.8</v>
      </c>
      <c r="H345" s="356">
        <v>0.2</v>
      </c>
      <c r="I345" s="149" t="s">
        <v>12</v>
      </c>
    </row>
    <row r="346" spans="1:9" s="151" customFormat="1" ht="30" hidden="1" customHeight="1">
      <c r="A346" s="257" t="s">
        <v>2078</v>
      </c>
      <c r="B346" s="1199" t="s">
        <v>308</v>
      </c>
      <c r="C346" s="259" t="s">
        <v>2686</v>
      </c>
      <c r="D346" s="634" t="s">
        <v>642</v>
      </c>
      <c r="E346" s="134"/>
      <c r="F346" s="134"/>
      <c r="G346" s="356">
        <v>0.8</v>
      </c>
      <c r="H346" s="356">
        <v>0.25</v>
      </c>
      <c r="I346" s="149" t="s">
        <v>12</v>
      </c>
    </row>
    <row r="347" spans="1:9" s="151" customFormat="1" ht="30" hidden="1" customHeight="1">
      <c r="A347" s="257" t="s">
        <v>2078</v>
      </c>
      <c r="B347" s="1199" t="s">
        <v>308</v>
      </c>
      <c r="C347" s="259" t="s">
        <v>2687</v>
      </c>
      <c r="D347" s="634" t="s">
        <v>2688</v>
      </c>
      <c r="E347" s="134"/>
      <c r="F347" s="134"/>
      <c r="G347" s="356">
        <v>0.8</v>
      </c>
      <c r="H347" s="356">
        <v>0.25</v>
      </c>
      <c r="I347" s="149" t="s">
        <v>12</v>
      </c>
    </row>
    <row r="348" spans="1:9" s="151" customFormat="1" ht="30" hidden="1" customHeight="1">
      <c r="A348" s="257" t="s">
        <v>2078</v>
      </c>
      <c r="B348" s="1199" t="s">
        <v>308</v>
      </c>
      <c r="C348" s="259" t="s">
        <v>2689</v>
      </c>
      <c r="D348" s="634" t="s">
        <v>2690</v>
      </c>
      <c r="E348" s="134"/>
      <c r="F348" s="134"/>
      <c r="G348" s="356">
        <v>0.8</v>
      </c>
      <c r="H348" s="356">
        <v>0.25</v>
      </c>
      <c r="I348" s="149" t="s">
        <v>12</v>
      </c>
    </row>
    <row r="349" spans="1:9" s="151" customFormat="1" ht="30" hidden="1" customHeight="1">
      <c r="A349" s="257" t="s">
        <v>2078</v>
      </c>
      <c r="B349" s="1199" t="s">
        <v>308</v>
      </c>
      <c r="C349" s="259" t="s">
        <v>5747</v>
      </c>
      <c r="D349" s="634" t="s">
        <v>5748</v>
      </c>
      <c r="E349" s="134"/>
      <c r="F349" s="134"/>
      <c r="G349" s="356">
        <v>0.5</v>
      </c>
      <c r="H349" s="356">
        <v>0.2</v>
      </c>
      <c r="I349" s="149" t="s">
        <v>12</v>
      </c>
    </row>
    <row r="350" spans="1:9" s="151" customFormat="1" ht="30" hidden="1" customHeight="1">
      <c r="A350" s="257" t="s">
        <v>2078</v>
      </c>
      <c r="B350" s="1199" t="s">
        <v>308</v>
      </c>
      <c r="C350" s="259" t="s">
        <v>5749</v>
      </c>
      <c r="D350" s="634" t="s">
        <v>5750</v>
      </c>
      <c r="E350" s="134"/>
      <c r="F350" s="134"/>
      <c r="G350" s="356">
        <v>0.5</v>
      </c>
      <c r="H350" s="356">
        <v>0.2</v>
      </c>
      <c r="I350" s="149" t="s">
        <v>12</v>
      </c>
    </row>
    <row r="351" spans="1:9" s="151" customFormat="1" ht="30" hidden="1" customHeight="1">
      <c r="A351" s="257" t="s">
        <v>2078</v>
      </c>
      <c r="B351" s="1199" t="s">
        <v>308</v>
      </c>
      <c r="C351" s="259" t="s">
        <v>5751</v>
      </c>
      <c r="D351" s="634" t="s">
        <v>5752</v>
      </c>
      <c r="E351" s="134"/>
      <c r="F351" s="134"/>
      <c r="G351" s="356">
        <v>0.5</v>
      </c>
      <c r="H351" s="356">
        <v>0.2</v>
      </c>
      <c r="I351" s="149" t="s">
        <v>12</v>
      </c>
    </row>
    <row r="352" spans="1:9" s="151" customFormat="1" ht="30" hidden="1" customHeight="1">
      <c r="A352" s="257" t="s">
        <v>2095</v>
      </c>
      <c r="B352" s="148" t="s">
        <v>315</v>
      </c>
      <c r="C352" s="259" t="s">
        <v>2096</v>
      </c>
      <c r="D352" s="634" t="s">
        <v>493</v>
      </c>
      <c r="E352" s="134"/>
      <c r="F352" s="134"/>
      <c r="G352" s="356">
        <v>0.8</v>
      </c>
      <c r="H352" s="356">
        <v>0.2</v>
      </c>
      <c r="I352" s="149" t="s">
        <v>12</v>
      </c>
    </row>
    <row r="353" spans="1:9" s="151" customFormat="1" ht="30" hidden="1" customHeight="1">
      <c r="A353" s="257" t="s">
        <v>2095</v>
      </c>
      <c r="B353" s="148" t="s">
        <v>315</v>
      </c>
      <c r="C353" s="259" t="s">
        <v>2097</v>
      </c>
      <c r="D353" s="634" t="s">
        <v>494</v>
      </c>
      <c r="E353" s="134"/>
      <c r="F353" s="134"/>
      <c r="G353" s="356">
        <v>0.8</v>
      </c>
      <c r="H353" s="356">
        <v>0.2</v>
      </c>
      <c r="I353" s="149" t="s">
        <v>12</v>
      </c>
    </row>
    <row r="354" spans="1:9" s="151" customFormat="1" ht="30" hidden="1" customHeight="1">
      <c r="A354" s="257" t="s">
        <v>2095</v>
      </c>
      <c r="B354" s="148" t="s">
        <v>315</v>
      </c>
      <c r="C354" s="259" t="s">
        <v>2098</v>
      </c>
      <c r="D354" s="634" t="s">
        <v>495</v>
      </c>
      <c r="E354" s="134"/>
      <c r="F354" s="134"/>
      <c r="G354" s="356">
        <v>0.8</v>
      </c>
      <c r="H354" s="356">
        <v>0.2</v>
      </c>
      <c r="I354" s="149" t="s">
        <v>12</v>
      </c>
    </row>
    <row r="355" spans="1:9" s="151" customFormat="1" ht="30" hidden="1" customHeight="1">
      <c r="A355" s="257" t="s">
        <v>2095</v>
      </c>
      <c r="B355" s="148" t="s">
        <v>315</v>
      </c>
      <c r="C355" s="259" t="s">
        <v>2099</v>
      </c>
      <c r="D355" s="634" t="s">
        <v>496</v>
      </c>
      <c r="E355" s="134"/>
      <c r="F355" s="134"/>
      <c r="G355" s="356">
        <v>0.8</v>
      </c>
      <c r="H355" s="356">
        <v>0.2</v>
      </c>
      <c r="I355" s="149" t="s">
        <v>12</v>
      </c>
    </row>
    <row r="356" spans="1:9" s="151" customFormat="1" ht="30" customHeight="1">
      <c r="A356" s="257" t="s">
        <v>2095</v>
      </c>
      <c r="B356" s="148" t="s">
        <v>315</v>
      </c>
      <c r="C356" s="259" t="s">
        <v>2100</v>
      </c>
      <c r="D356" s="634" t="s">
        <v>316</v>
      </c>
      <c r="E356" s="134"/>
      <c r="F356" s="134" t="s">
        <v>2640</v>
      </c>
      <c r="G356" s="356">
        <v>0.8</v>
      </c>
      <c r="H356" s="356">
        <v>0.25</v>
      </c>
      <c r="I356" s="357">
        <v>1</v>
      </c>
    </row>
    <row r="357" spans="1:9" s="151" customFormat="1" ht="30" hidden="1" customHeight="1">
      <c r="A357" s="257" t="s">
        <v>2095</v>
      </c>
      <c r="B357" s="148" t="s">
        <v>315</v>
      </c>
      <c r="C357" s="259" t="s">
        <v>2101</v>
      </c>
      <c r="D357" s="634" t="s">
        <v>317</v>
      </c>
      <c r="E357" s="134"/>
      <c r="F357" s="134"/>
      <c r="G357" s="356">
        <v>0.8</v>
      </c>
      <c r="H357" s="356">
        <v>0.2</v>
      </c>
      <c r="I357" s="149" t="s">
        <v>12</v>
      </c>
    </row>
    <row r="358" spans="1:9" s="151" customFormat="1" ht="30" hidden="1" customHeight="1">
      <c r="A358" s="257" t="s">
        <v>2095</v>
      </c>
      <c r="B358" s="148" t="s">
        <v>315</v>
      </c>
      <c r="C358" s="259" t="s">
        <v>2102</v>
      </c>
      <c r="D358" s="634" t="s">
        <v>3129</v>
      </c>
      <c r="E358" s="134" t="s">
        <v>4654</v>
      </c>
      <c r="F358" s="134"/>
      <c r="G358" s="356">
        <v>0.9</v>
      </c>
      <c r="H358" s="356">
        <v>0.8</v>
      </c>
      <c r="I358" s="150" t="s">
        <v>12</v>
      </c>
    </row>
    <row r="359" spans="1:9" s="151" customFormat="1" ht="30" hidden="1" customHeight="1">
      <c r="A359" s="257" t="s">
        <v>2095</v>
      </c>
      <c r="B359" s="148" t="s">
        <v>315</v>
      </c>
      <c r="C359" s="259" t="s">
        <v>2103</v>
      </c>
      <c r="D359" s="634" t="s">
        <v>3130</v>
      </c>
      <c r="E359" s="134" t="s">
        <v>4654</v>
      </c>
      <c r="F359" s="134"/>
      <c r="G359" s="356">
        <v>0.9</v>
      </c>
      <c r="H359" s="356">
        <v>0.8</v>
      </c>
      <c r="I359" s="150" t="s">
        <v>12</v>
      </c>
    </row>
    <row r="360" spans="1:9" s="151" customFormat="1" ht="30" hidden="1" customHeight="1">
      <c r="A360" s="257" t="s">
        <v>2095</v>
      </c>
      <c r="B360" s="148" t="s">
        <v>315</v>
      </c>
      <c r="C360" s="259" t="s">
        <v>2104</v>
      </c>
      <c r="D360" s="634" t="s">
        <v>497</v>
      </c>
      <c r="E360" s="134" t="s">
        <v>4654</v>
      </c>
      <c r="F360" s="134"/>
      <c r="G360" s="356">
        <v>0.9</v>
      </c>
      <c r="H360" s="356">
        <v>0.8</v>
      </c>
      <c r="I360" s="150" t="s">
        <v>12</v>
      </c>
    </row>
    <row r="361" spans="1:9" s="151" customFormat="1" ht="30" hidden="1" customHeight="1">
      <c r="A361" s="257" t="s">
        <v>2095</v>
      </c>
      <c r="B361" s="148" t="s">
        <v>315</v>
      </c>
      <c r="C361" s="259" t="s">
        <v>2105</v>
      </c>
      <c r="D361" s="634" t="s">
        <v>498</v>
      </c>
      <c r="E361" s="134" t="s">
        <v>4654</v>
      </c>
      <c r="F361" s="134"/>
      <c r="G361" s="356">
        <v>0.9</v>
      </c>
      <c r="H361" s="356">
        <v>0.8</v>
      </c>
      <c r="I361" s="150" t="s">
        <v>12</v>
      </c>
    </row>
    <row r="362" spans="1:9" s="151" customFormat="1" ht="30" hidden="1" customHeight="1">
      <c r="A362" s="257" t="s">
        <v>2095</v>
      </c>
      <c r="B362" s="148" t="s">
        <v>315</v>
      </c>
      <c r="C362" s="259" t="s">
        <v>2106</v>
      </c>
      <c r="D362" s="634" t="s">
        <v>499</v>
      </c>
      <c r="E362" s="134" t="s">
        <v>4654</v>
      </c>
      <c r="F362" s="134"/>
      <c r="G362" s="356">
        <v>0.9</v>
      </c>
      <c r="H362" s="356">
        <v>0.8</v>
      </c>
      <c r="I362" s="150" t="s">
        <v>12</v>
      </c>
    </row>
    <row r="363" spans="1:9" s="151" customFormat="1" ht="30" hidden="1" customHeight="1">
      <c r="A363" s="257" t="s">
        <v>2095</v>
      </c>
      <c r="B363" s="148" t="s">
        <v>315</v>
      </c>
      <c r="C363" s="259" t="s">
        <v>2107</v>
      </c>
      <c r="D363" s="634" t="s">
        <v>500</v>
      </c>
      <c r="E363" s="134"/>
      <c r="F363" s="134"/>
      <c r="G363" s="356">
        <v>0.5</v>
      </c>
      <c r="H363" s="356">
        <v>0.2</v>
      </c>
      <c r="I363" s="149" t="s">
        <v>12</v>
      </c>
    </row>
    <row r="364" spans="1:9" s="151" customFormat="1" ht="30" hidden="1" customHeight="1">
      <c r="A364" s="257" t="s">
        <v>2108</v>
      </c>
      <c r="B364" s="148" t="s">
        <v>318</v>
      </c>
      <c r="C364" s="259" t="s">
        <v>2109</v>
      </c>
      <c r="D364" s="634" t="s">
        <v>319</v>
      </c>
      <c r="E364" s="134"/>
      <c r="F364" s="134"/>
      <c r="G364" s="356">
        <v>0.5</v>
      </c>
      <c r="H364" s="356">
        <v>0.2</v>
      </c>
      <c r="I364" s="149" t="s">
        <v>12</v>
      </c>
    </row>
    <row r="365" spans="1:9" s="151" customFormat="1" ht="30" hidden="1" customHeight="1">
      <c r="A365" s="257" t="s">
        <v>2108</v>
      </c>
      <c r="B365" s="148" t="s">
        <v>318</v>
      </c>
      <c r="C365" s="259" t="s">
        <v>2110</v>
      </c>
      <c r="D365" s="634" t="s">
        <v>501</v>
      </c>
      <c r="E365" s="134"/>
      <c r="F365" s="134"/>
      <c r="G365" s="356">
        <v>0.8</v>
      </c>
      <c r="H365" s="356">
        <v>0.2</v>
      </c>
      <c r="I365" s="150" t="s">
        <v>170</v>
      </c>
    </row>
    <row r="366" spans="1:9" s="151" customFormat="1" ht="30" hidden="1" customHeight="1">
      <c r="A366" s="257" t="s">
        <v>2108</v>
      </c>
      <c r="B366" s="148" t="s">
        <v>318</v>
      </c>
      <c r="C366" s="259" t="s">
        <v>2111</v>
      </c>
      <c r="D366" s="634" t="s">
        <v>320</v>
      </c>
      <c r="E366" s="134"/>
      <c r="F366" s="134"/>
      <c r="G366" s="356">
        <v>0.8</v>
      </c>
      <c r="H366" s="356">
        <v>0.2</v>
      </c>
      <c r="I366" s="150" t="s">
        <v>170</v>
      </c>
    </row>
    <row r="367" spans="1:9" s="151" customFormat="1" ht="30" hidden="1" customHeight="1">
      <c r="A367" s="257" t="s">
        <v>2108</v>
      </c>
      <c r="B367" s="148" t="s">
        <v>318</v>
      </c>
      <c r="C367" s="259" t="s">
        <v>2112</v>
      </c>
      <c r="D367" s="634" t="s">
        <v>502</v>
      </c>
      <c r="E367" s="134"/>
      <c r="F367" s="134"/>
      <c r="G367" s="356">
        <v>0.8</v>
      </c>
      <c r="H367" s="356">
        <v>0.2</v>
      </c>
      <c r="I367" s="149" t="s">
        <v>12</v>
      </c>
    </row>
    <row r="368" spans="1:9" s="151" customFormat="1" ht="30" hidden="1" customHeight="1">
      <c r="A368" s="257" t="s">
        <v>2108</v>
      </c>
      <c r="B368" s="148" t="s">
        <v>318</v>
      </c>
      <c r="C368" s="259" t="s">
        <v>2113</v>
      </c>
      <c r="D368" s="634" t="s">
        <v>503</v>
      </c>
      <c r="E368" s="134"/>
      <c r="F368" s="134"/>
      <c r="G368" s="356">
        <v>0.7</v>
      </c>
      <c r="H368" s="356">
        <v>0.2</v>
      </c>
      <c r="I368" s="149" t="s">
        <v>12</v>
      </c>
    </row>
    <row r="369" spans="1:9" s="151" customFormat="1" ht="30" hidden="1" customHeight="1">
      <c r="A369" s="257" t="s">
        <v>2108</v>
      </c>
      <c r="B369" s="148" t="s">
        <v>318</v>
      </c>
      <c r="C369" s="259" t="s">
        <v>2114</v>
      </c>
      <c r="D369" s="634" t="s">
        <v>504</v>
      </c>
      <c r="E369" s="134"/>
      <c r="F369" s="134"/>
      <c r="G369" s="356">
        <v>0.8</v>
      </c>
      <c r="H369" s="356">
        <v>0.2</v>
      </c>
      <c r="I369" s="149" t="s">
        <v>12</v>
      </c>
    </row>
    <row r="370" spans="1:9" s="151" customFormat="1" ht="30" hidden="1" customHeight="1">
      <c r="A370" s="257" t="s">
        <v>2108</v>
      </c>
      <c r="B370" s="148" t="s">
        <v>318</v>
      </c>
      <c r="C370" s="259" t="s">
        <v>2115</v>
      </c>
      <c r="D370" s="634" t="s">
        <v>505</v>
      </c>
      <c r="E370" s="134"/>
      <c r="F370" s="134"/>
      <c r="G370" s="356">
        <v>0.8</v>
      </c>
      <c r="H370" s="356">
        <v>0.3</v>
      </c>
      <c r="I370" s="149" t="s">
        <v>170</v>
      </c>
    </row>
    <row r="371" spans="1:9" s="151" customFormat="1" ht="30" hidden="1" customHeight="1">
      <c r="A371" s="257" t="s">
        <v>2116</v>
      </c>
      <c r="B371" s="148" t="s">
        <v>428</v>
      </c>
      <c r="C371" s="259" t="s">
        <v>2117</v>
      </c>
      <c r="D371" s="634" t="s">
        <v>506</v>
      </c>
      <c r="E371" s="134"/>
      <c r="F371" s="134"/>
      <c r="G371" s="356">
        <v>0.8</v>
      </c>
      <c r="H371" s="356">
        <v>0.2</v>
      </c>
      <c r="I371" s="149" t="s">
        <v>12</v>
      </c>
    </row>
    <row r="372" spans="1:9" s="151" customFormat="1" ht="30" hidden="1" customHeight="1">
      <c r="A372" s="257" t="s">
        <v>2116</v>
      </c>
      <c r="B372" s="148" t="s">
        <v>428</v>
      </c>
      <c r="C372" s="259" t="s">
        <v>2118</v>
      </c>
      <c r="D372" s="634" t="s">
        <v>646</v>
      </c>
      <c r="E372" s="134" t="s">
        <v>4654</v>
      </c>
      <c r="F372" s="134"/>
      <c r="G372" s="356">
        <v>0.9</v>
      </c>
      <c r="H372" s="356">
        <v>0.8</v>
      </c>
      <c r="I372" s="150" t="s">
        <v>12</v>
      </c>
    </row>
    <row r="373" spans="1:9" s="151" customFormat="1" ht="30" hidden="1" customHeight="1">
      <c r="A373" s="257" t="s">
        <v>2116</v>
      </c>
      <c r="B373" s="148" t="s">
        <v>428</v>
      </c>
      <c r="C373" s="259" t="s">
        <v>2119</v>
      </c>
      <c r="D373" s="634" t="s">
        <v>321</v>
      </c>
      <c r="E373" s="134"/>
      <c r="F373" s="134"/>
      <c r="G373" s="356">
        <v>0.5</v>
      </c>
      <c r="H373" s="356">
        <v>0.2</v>
      </c>
      <c r="I373" s="149" t="s">
        <v>12</v>
      </c>
    </row>
    <row r="374" spans="1:9" s="151" customFormat="1" ht="30" hidden="1" customHeight="1">
      <c r="A374" s="257" t="s">
        <v>2120</v>
      </c>
      <c r="B374" s="148" t="s">
        <v>322</v>
      </c>
      <c r="C374" s="358" t="s">
        <v>2121</v>
      </c>
      <c r="D374" s="258" t="s">
        <v>647</v>
      </c>
      <c r="E374" s="134" t="s">
        <v>4654</v>
      </c>
      <c r="F374" s="134"/>
      <c r="G374" s="356">
        <v>0.9</v>
      </c>
      <c r="H374" s="356">
        <v>0.8</v>
      </c>
      <c r="I374" s="150" t="s">
        <v>12</v>
      </c>
    </row>
    <row r="375" spans="1:9" s="151" customFormat="1" ht="30" hidden="1" customHeight="1">
      <c r="A375" s="257" t="s">
        <v>2120</v>
      </c>
      <c r="B375" s="148" t="s">
        <v>322</v>
      </c>
      <c r="C375" s="358" t="s">
        <v>2122</v>
      </c>
      <c r="D375" s="258" t="s">
        <v>507</v>
      </c>
      <c r="E375" s="134" t="s">
        <v>4654</v>
      </c>
      <c r="F375" s="134"/>
      <c r="G375" s="356">
        <v>0.9</v>
      </c>
      <c r="H375" s="356">
        <v>0.8</v>
      </c>
      <c r="I375" s="150" t="s">
        <v>12</v>
      </c>
    </row>
    <row r="376" spans="1:9" s="151" customFormat="1" ht="30" hidden="1" customHeight="1">
      <c r="A376" s="257" t="s">
        <v>2120</v>
      </c>
      <c r="B376" s="148" t="s">
        <v>322</v>
      </c>
      <c r="C376" s="358" t="s">
        <v>2123</v>
      </c>
      <c r="D376" s="258" t="s">
        <v>648</v>
      </c>
      <c r="E376" s="134" t="s">
        <v>4654</v>
      </c>
      <c r="F376" s="134"/>
      <c r="G376" s="356">
        <v>0.9</v>
      </c>
      <c r="H376" s="356">
        <v>0.8</v>
      </c>
      <c r="I376" s="150" t="s">
        <v>12</v>
      </c>
    </row>
    <row r="377" spans="1:9" s="151" customFormat="1" ht="30" hidden="1" customHeight="1">
      <c r="A377" s="257" t="s">
        <v>2120</v>
      </c>
      <c r="B377" s="148" t="s">
        <v>322</v>
      </c>
      <c r="C377" s="358" t="s">
        <v>2124</v>
      </c>
      <c r="D377" s="258" t="s">
        <v>508</v>
      </c>
      <c r="E377" s="134" t="s">
        <v>4654</v>
      </c>
      <c r="F377" s="134"/>
      <c r="G377" s="356">
        <v>0.9</v>
      </c>
      <c r="H377" s="356">
        <v>0.8</v>
      </c>
      <c r="I377" s="150" t="s">
        <v>12</v>
      </c>
    </row>
    <row r="378" spans="1:9" s="151" customFormat="1" ht="30" hidden="1" customHeight="1">
      <c r="A378" s="257" t="s">
        <v>2120</v>
      </c>
      <c r="B378" s="148" t="s">
        <v>322</v>
      </c>
      <c r="C378" s="358" t="s">
        <v>2125</v>
      </c>
      <c r="D378" s="258" t="s">
        <v>509</v>
      </c>
      <c r="E378" s="134" t="s">
        <v>4654</v>
      </c>
      <c r="F378" s="134"/>
      <c r="G378" s="356">
        <v>0.9</v>
      </c>
      <c r="H378" s="356">
        <v>0.8</v>
      </c>
      <c r="I378" s="150" t="s">
        <v>12</v>
      </c>
    </row>
    <row r="379" spans="1:9" s="151" customFormat="1" ht="30" hidden="1" customHeight="1">
      <c r="A379" s="257" t="s">
        <v>2120</v>
      </c>
      <c r="B379" s="148" t="s">
        <v>322</v>
      </c>
      <c r="C379" s="358" t="s">
        <v>2126</v>
      </c>
      <c r="D379" s="258" t="s">
        <v>510</v>
      </c>
      <c r="E379" s="134" t="s">
        <v>4654</v>
      </c>
      <c r="F379" s="134"/>
      <c r="G379" s="356">
        <v>0.9</v>
      </c>
      <c r="H379" s="356">
        <v>0.8</v>
      </c>
      <c r="I379" s="150" t="s">
        <v>12</v>
      </c>
    </row>
    <row r="380" spans="1:9" s="151" customFormat="1" ht="30" customHeight="1">
      <c r="A380" s="257" t="s">
        <v>2120</v>
      </c>
      <c r="B380" s="148" t="s">
        <v>322</v>
      </c>
      <c r="C380" s="358" t="s">
        <v>2127</v>
      </c>
      <c r="D380" s="258" t="s">
        <v>511</v>
      </c>
      <c r="E380" s="134" t="s">
        <v>4654</v>
      </c>
      <c r="F380" s="134" t="s">
        <v>2640</v>
      </c>
      <c r="G380" s="356">
        <v>0.9</v>
      </c>
      <c r="H380" s="356">
        <v>0.8</v>
      </c>
      <c r="I380" s="357">
        <v>1</v>
      </c>
    </row>
    <row r="381" spans="1:9" s="151" customFormat="1" ht="30" hidden="1" customHeight="1">
      <c r="A381" s="257" t="s">
        <v>2120</v>
      </c>
      <c r="B381" s="148" t="s">
        <v>322</v>
      </c>
      <c r="C381" s="358" t="s">
        <v>2128</v>
      </c>
      <c r="D381" s="258" t="s">
        <v>649</v>
      </c>
      <c r="E381" s="134" t="s">
        <v>4654</v>
      </c>
      <c r="F381" s="134"/>
      <c r="G381" s="356">
        <v>0.9</v>
      </c>
      <c r="H381" s="356">
        <v>0.8</v>
      </c>
      <c r="I381" s="150" t="s">
        <v>12</v>
      </c>
    </row>
    <row r="382" spans="1:9" s="151" customFormat="1" ht="30" hidden="1" customHeight="1">
      <c r="A382" s="257" t="s">
        <v>2120</v>
      </c>
      <c r="B382" s="148" t="s">
        <v>322</v>
      </c>
      <c r="C382" s="358" t="s">
        <v>2129</v>
      </c>
      <c r="D382" s="258" t="s">
        <v>323</v>
      </c>
      <c r="E382" s="134" t="s">
        <v>4654</v>
      </c>
      <c r="F382" s="134"/>
      <c r="G382" s="356">
        <v>0.9</v>
      </c>
      <c r="H382" s="356">
        <v>0.8</v>
      </c>
      <c r="I382" s="150" t="s">
        <v>12</v>
      </c>
    </row>
    <row r="383" spans="1:9" s="151" customFormat="1" ht="30" hidden="1" customHeight="1">
      <c r="A383" s="257" t="s">
        <v>2120</v>
      </c>
      <c r="B383" s="148" t="s">
        <v>322</v>
      </c>
      <c r="C383" s="358" t="s">
        <v>2130</v>
      </c>
      <c r="D383" s="258" t="s">
        <v>324</v>
      </c>
      <c r="E383" s="134" t="s">
        <v>4654</v>
      </c>
      <c r="F383" s="134"/>
      <c r="G383" s="356">
        <v>0.9</v>
      </c>
      <c r="H383" s="356">
        <v>0.8</v>
      </c>
      <c r="I383" s="150" t="s">
        <v>12</v>
      </c>
    </row>
    <row r="384" spans="1:9" s="151" customFormat="1" ht="30" hidden="1" customHeight="1">
      <c r="A384" s="257" t="s">
        <v>2120</v>
      </c>
      <c r="B384" s="148" t="s">
        <v>322</v>
      </c>
      <c r="C384" s="358" t="s">
        <v>2131</v>
      </c>
      <c r="D384" s="258" t="s">
        <v>650</v>
      </c>
      <c r="E384" s="134" t="s">
        <v>4654</v>
      </c>
      <c r="F384" s="134"/>
      <c r="G384" s="356">
        <v>0.9</v>
      </c>
      <c r="H384" s="356">
        <v>0.8</v>
      </c>
      <c r="I384" s="150" t="s">
        <v>12</v>
      </c>
    </row>
    <row r="385" spans="1:9" s="151" customFormat="1" ht="30" hidden="1" customHeight="1">
      <c r="A385" s="257" t="s">
        <v>2120</v>
      </c>
      <c r="B385" s="148" t="s">
        <v>322</v>
      </c>
      <c r="C385" s="358" t="s">
        <v>2132</v>
      </c>
      <c r="D385" s="258" t="s">
        <v>651</v>
      </c>
      <c r="E385" s="134" t="s">
        <v>4654</v>
      </c>
      <c r="F385" s="134"/>
      <c r="G385" s="356">
        <v>0.9</v>
      </c>
      <c r="H385" s="356">
        <v>0.8</v>
      </c>
      <c r="I385" s="150" t="s">
        <v>12</v>
      </c>
    </row>
    <row r="386" spans="1:9" s="151" customFormat="1" ht="30" hidden="1" customHeight="1">
      <c r="A386" s="257" t="s">
        <v>2120</v>
      </c>
      <c r="B386" s="148" t="s">
        <v>322</v>
      </c>
      <c r="C386" s="358" t="s">
        <v>2133</v>
      </c>
      <c r="D386" s="258" t="s">
        <v>620</v>
      </c>
      <c r="E386" s="134" t="s">
        <v>4654</v>
      </c>
      <c r="F386" s="134"/>
      <c r="G386" s="356">
        <v>0.9</v>
      </c>
      <c r="H386" s="356">
        <v>0.8</v>
      </c>
      <c r="I386" s="150" t="s">
        <v>12</v>
      </c>
    </row>
    <row r="387" spans="1:9" s="151" customFormat="1" ht="30" hidden="1" customHeight="1">
      <c r="A387" s="257" t="s">
        <v>2120</v>
      </c>
      <c r="B387" s="148" t="s">
        <v>322</v>
      </c>
      <c r="C387" s="358" t="s">
        <v>2134</v>
      </c>
      <c r="D387" s="258" t="s">
        <v>652</v>
      </c>
      <c r="E387" s="134" t="s">
        <v>4654</v>
      </c>
      <c r="F387" s="134"/>
      <c r="G387" s="356">
        <v>0.9</v>
      </c>
      <c r="H387" s="356">
        <v>0.8</v>
      </c>
      <c r="I387" s="150" t="s">
        <v>12</v>
      </c>
    </row>
    <row r="388" spans="1:9" s="151" customFormat="1" ht="30" hidden="1" customHeight="1">
      <c r="A388" s="257" t="s">
        <v>2120</v>
      </c>
      <c r="B388" s="148" t="s">
        <v>322</v>
      </c>
      <c r="C388" s="358" t="s">
        <v>2135</v>
      </c>
      <c r="D388" s="258" t="s">
        <v>653</v>
      </c>
      <c r="E388" s="134" t="s">
        <v>4654</v>
      </c>
      <c r="F388" s="134"/>
      <c r="G388" s="356">
        <v>0.9</v>
      </c>
      <c r="H388" s="356">
        <v>0.8</v>
      </c>
      <c r="I388" s="150" t="s">
        <v>12</v>
      </c>
    </row>
    <row r="389" spans="1:9" s="151" customFormat="1" ht="30" hidden="1" customHeight="1">
      <c r="A389" s="257" t="s">
        <v>2120</v>
      </c>
      <c r="B389" s="148" t="s">
        <v>322</v>
      </c>
      <c r="C389" s="358" t="s">
        <v>2136</v>
      </c>
      <c r="D389" s="258" t="s">
        <v>4946</v>
      </c>
      <c r="E389" s="134" t="s">
        <v>4654</v>
      </c>
      <c r="F389" s="134"/>
      <c r="G389" s="356">
        <v>0.9</v>
      </c>
      <c r="H389" s="356">
        <v>0.8</v>
      </c>
      <c r="I389" s="150" t="s">
        <v>12</v>
      </c>
    </row>
    <row r="390" spans="1:9" s="151" customFormat="1" ht="30" hidden="1" customHeight="1">
      <c r="A390" s="257" t="s">
        <v>2120</v>
      </c>
      <c r="B390" s="148" t="s">
        <v>322</v>
      </c>
      <c r="C390" s="358" t="s">
        <v>2137</v>
      </c>
      <c r="D390" s="258" t="s">
        <v>4947</v>
      </c>
      <c r="E390" s="134" t="s">
        <v>4654</v>
      </c>
      <c r="F390" s="134"/>
      <c r="G390" s="356">
        <v>0.9</v>
      </c>
      <c r="H390" s="356">
        <v>0.8</v>
      </c>
      <c r="I390" s="150" t="s">
        <v>12</v>
      </c>
    </row>
    <row r="391" spans="1:9" s="151" customFormat="1" ht="30" hidden="1" customHeight="1">
      <c r="A391" s="257" t="s">
        <v>2120</v>
      </c>
      <c r="B391" s="148" t="s">
        <v>322</v>
      </c>
      <c r="C391" s="358" t="s">
        <v>2138</v>
      </c>
      <c r="D391" s="258" t="s">
        <v>621</v>
      </c>
      <c r="E391" s="134" t="s">
        <v>4654</v>
      </c>
      <c r="F391" s="134"/>
      <c r="G391" s="356">
        <v>0.9</v>
      </c>
      <c r="H391" s="356">
        <v>0.8</v>
      </c>
      <c r="I391" s="150" t="s">
        <v>12</v>
      </c>
    </row>
    <row r="392" spans="1:9" s="151" customFormat="1" ht="30" hidden="1" customHeight="1">
      <c r="A392" s="257" t="s">
        <v>2120</v>
      </c>
      <c r="B392" s="148" t="s">
        <v>322</v>
      </c>
      <c r="C392" s="358" t="s">
        <v>2139</v>
      </c>
      <c r="D392" s="258" t="s">
        <v>622</v>
      </c>
      <c r="E392" s="134" t="s">
        <v>4654</v>
      </c>
      <c r="F392" s="134"/>
      <c r="G392" s="356">
        <v>0.9</v>
      </c>
      <c r="H392" s="356">
        <v>0.8</v>
      </c>
      <c r="I392" s="150" t="s">
        <v>12</v>
      </c>
    </row>
    <row r="393" spans="1:9" s="151" customFormat="1" ht="30" hidden="1" customHeight="1">
      <c r="A393" s="257" t="s">
        <v>2120</v>
      </c>
      <c r="B393" s="148" t="s">
        <v>322</v>
      </c>
      <c r="C393" s="358" t="s">
        <v>2140</v>
      </c>
      <c r="D393" s="258" t="s">
        <v>623</v>
      </c>
      <c r="E393" s="134" t="s">
        <v>4654</v>
      </c>
      <c r="F393" s="134"/>
      <c r="G393" s="356">
        <v>0.9</v>
      </c>
      <c r="H393" s="356">
        <v>0.8</v>
      </c>
      <c r="I393" s="150" t="s">
        <v>12</v>
      </c>
    </row>
    <row r="394" spans="1:9" s="151" customFormat="1" ht="30" hidden="1" customHeight="1">
      <c r="A394" s="257" t="s">
        <v>2120</v>
      </c>
      <c r="B394" s="148" t="s">
        <v>322</v>
      </c>
      <c r="C394" s="259" t="s">
        <v>2141</v>
      </c>
      <c r="D394" s="634" t="s">
        <v>325</v>
      </c>
      <c r="E394" s="134" t="s">
        <v>4654</v>
      </c>
      <c r="F394" s="134"/>
      <c r="G394" s="356">
        <v>0.9</v>
      </c>
      <c r="H394" s="356">
        <v>0.8</v>
      </c>
      <c r="I394" s="150" t="s">
        <v>12</v>
      </c>
    </row>
    <row r="395" spans="1:9" s="151" customFormat="1" ht="30" hidden="1" customHeight="1">
      <c r="A395" s="257" t="s">
        <v>2120</v>
      </c>
      <c r="B395" s="148" t="s">
        <v>322</v>
      </c>
      <c r="C395" s="259" t="s">
        <v>2142</v>
      </c>
      <c r="D395" s="634" t="s">
        <v>654</v>
      </c>
      <c r="E395" s="134" t="s">
        <v>4654</v>
      </c>
      <c r="F395" s="134"/>
      <c r="G395" s="356">
        <v>0.9</v>
      </c>
      <c r="H395" s="356">
        <v>0.8</v>
      </c>
      <c r="I395" s="150" t="s">
        <v>12</v>
      </c>
    </row>
    <row r="396" spans="1:9" s="151" customFormat="1" ht="30" hidden="1" customHeight="1">
      <c r="A396" s="257" t="s">
        <v>2120</v>
      </c>
      <c r="B396" s="148" t="s">
        <v>322</v>
      </c>
      <c r="C396" s="259" t="s">
        <v>2143</v>
      </c>
      <c r="D396" s="634" t="s">
        <v>512</v>
      </c>
      <c r="E396" s="134" t="s">
        <v>4654</v>
      </c>
      <c r="F396" s="134"/>
      <c r="G396" s="356">
        <v>0.9</v>
      </c>
      <c r="H396" s="356">
        <v>0.8</v>
      </c>
      <c r="I396" s="150" t="s">
        <v>12</v>
      </c>
    </row>
    <row r="397" spans="1:9" s="151" customFormat="1" ht="30" hidden="1" customHeight="1">
      <c r="A397" s="257" t="s">
        <v>2120</v>
      </c>
      <c r="B397" s="148" t="s">
        <v>322</v>
      </c>
      <c r="C397" s="259" t="s">
        <v>2144</v>
      </c>
      <c r="D397" s="634" t="s">
        <v>513</v>
      </c>
      <c r="E397" s="134" t="s">
        <v>4654</v>
      </c>
      <c r="F397" s="134"/>
      <c r="G397" s="356">
        <v>0.9</v>
      </c>
      <c r="H397" s="356">
        <v>0.8</v>
      </c>
      <c r="I397" s="150" t="s">
        <v>12</v>
      </c>
    </row>
    <row r="398" spans="1:9" s="151" customFormat="1" ht="30" hidden="1" customHeight="1">
      <c r="A398" s="257" t="s">
        <v>2120</v>
      </c>
      <c r="B398" s="148" t="s">
        <v>322</v>
      </c>
      <c r="C398" s="259" t="s">
        <v>2145</v>
      </c>
      <c r="D398" s="634" t="s">
        <v>326</v>
      </c>
      <c r="E398" s="134" t="s">
        <v>4654</v>
      </c>
      <c r="F398" s="134"/>
      <c r="G398" s="356">
        <v>0.9</v>
      </c>
      <c r="H398" s="356">
        <v>0.8</v>
      </c>
      <c r="I398" s="150" t="s">
        <v>12</v>
      </c>
    </row>
    <row r="399" spans="1:9" s="151" customFormat="1" ht="30" hidden="1" customHeight="1">
      <c r="A399" s="257" t="s">
        <v>2120</v>
      </c>
      <c r="B399" s="148" t="s">
        <v>322</v>
      </c>
      <c r="C399" s="358" t="s">
        <v>2146</v>
      </c>
      <c r="D399" s="258" t="s">
        <v>327</v>
      </c>
      <c r="E399" s="134" t="s">
        <v>4654</v>
      </c>
      <c r="F399" s="134"/>
      <c r="G399" s="356">
        <v>0.9</v>
      </c>
      <c r="H399" s="356">
        <v>0.8</v>
      </c>
      <c r="I399" s="150" t="s">
        <v>12</v>
      </c>
    </row>
    <row r="400" spans="1:9" s="151" customFormat="1" ht="30" hidden="1" customHeight="1">
      <c r="A400" s="257" t="s">
        <v>2120</v>
      </c>
      <c r="B400" s="148" t="s">
        <v>322</v>
      </c>
      <c r="C400" s="358" t="s">
        <v>4948</v>
      </c>
      <c r="D400" s="258" t="s">
        <v>4949</v>
      </c>
      <c r="E400" s="134" t="s">
        <v>4654</v>
      </c>
      <c r="F400" s="134"/>
      <c r="G400" s="356">
        <v>0.9</v>
      </c>
      <c r="H400" s="356">
        <v>0.8</v>
      </c>
      <c r="I400" s="150" t="s">
        <v>12</v>
      </c>
    </row>
    <row r="401" spans="1:9" s="151" customFormat="1" ht="30" hidden="1" customHeight="1">
      <c r="A401" s="257" t="s">
        <v>2120</v>
      </c>
      <c r="B401" s="148" t="s">
        <v>322</v>
      </c>
      <c r="C401" s="358" t="s">
        <v>4950</v>
      </c>
      <c r="D401" s="258" t="s">
        <v>4951</v>
      </c>
      <c r="E401" s="134" t="s">
        <v>4654</v>
      </c>
      <c r="F401" s="134"/>
      <c r="G401" s="356">
        <v>0.9</v>
      </c>
      <c r="H401" s="356">
        <v>0.8</v>
      </c>
      <c r="I401" s="150" t="s">
        <v>12</v>
      </c>
    </row>
    <row r="402" spans="1:9" s="151" customFormat="1" ht="30" hidden="1" customHeight="1">
      <c r="A402" s="257" t="s">
        <v>2120</v>
      </c>
      <c r="B402" s="1199" t="s">
        <v>322</v>
      </c>
      <c r="C402" s="358" t="s">
        <v>2147</v>
      </c>
      <c r="D402" s="258" t="s">
        <v>3645</v>
      </c>
      <c r="E402" s="134"/>
      <c r="F402" s="134"/>
      <c r="G402" s="356">
        <v>0.5</v>
      </c>
      <c r="H402" s="356">
        <v>0.2</v>
      </c>
      <c r="I402" s="149" t="s">
        <v>12</v>
      </c>
    </row>
    <row r="403" spans="1:9" s="151" customFormat="1" ht="30" customHeight="1">
      <c r="A403" s="257" t="s">
        <v>2120</v>
      </c>
      <c r="B403" s="1199" t="s">
        <v>322</v>
      </c>
      <c r="C403" s="358" t="s">
        <v>2148</v>
      </c>
      <c r="D403" s="258" t="s">
        <v>5428</v>
      </c>
      <c r="E403" s="134" t="s">
        <v>4654</v>
      </c>
      <c r="F403" s="134" t="s">
        <v>2640</v>
      </c>
      <c r="G403" s="356">
        <v>1</v>
      </c>
      <c r="H403" s="356">
        <v>0.9</v>
      </c>
      <c r="I403" s="356">
        <v>1</v>
      </c>
    </row>
    <row r="404" spans="1:9" s="151" customFormat="1" ht="30" hidden="1" customHeight="1">
      <c r="A404" s="257" t="s">
        <v>2120</v>
      </c>
      <c r="B404" s="148" t="s">
        <v>322</v>
      </c>
      <c r="C404" s="358" t="s">
        <v>3646</v>
      </c>
      <c r="D404" s="258" t="s">
        <v>432</v>
      </c>
      <c r="E404" s="134"/>
      <c r="F404" s="134"/>
      <c r="G404" s="356">
        <v>0.8</v>
      </c>
      <c r="H404" s="356">
        <v>0.5</v>
      </c>
      <c r="I404" s="149" t="s">
        <v>12</v>
      </c>
    </row>
    <row r="405" spans="1:9" s="151" customFormat="1" ht="30" hidden="1" customHeight="1">
      <c r="A405" s="257" t="s">
        <v>2120</v>
      </c>
      <c r="B405" s="148" t="s">
        <v>322</v>
      </c>
      <c r="C405" s="358" t="s">
        <v>3647</v>
      </c>
      <c r="D405" s="258" t="s">
        <v>433</v>
      </c>
      <c r="E405" s="134"/>
      <c r="F405" s="134"/>
      <c r="G405" s="356">
        <v>0.8</v>
      </c>
      <c r="H405" s="356">
        <v>0.5</v>
      </c>
      <c r="I405" s="149" t="s">
        <v>12</v>
      </c>
    </row>
    <row r="406" spans="1:9" s="151" customFormat="1" ht="30" hidden="1" customHeight="1">
      <c r="A406" s="257" t="s">
        <v>2120</v>
      </c>
      <c r="B406" s="148" t="s">
        <v>322</v>
      </c>
      <c r="C406" s="358" t="s">
        <v>3648</v>
      </c>
      <c r="D406" s="258" t="s">
        <v>434</v>
      </c>
      <c r="E406" s="134"/>
      <c r="F406" s="134"/>
      <c r="G406" s="356">
        <v>0.8</v>
      </c>
      <c r="H406" s="149" t="s">
        <v>170</v>
      </c>
      <c r="I406" s="149" t="s">
        <v>170</v>
      </c>
    </row>
    <row r="407" spans="1:9" s="151" customFormat="1" ht="30" hidden="1" customHeight="1">
      <c r="A407" s="257" t="s">
        <v>2120</v>
      </c>
      <c r="B407" s="148" t="s">
        <v>322</v>
      </c>
      <c r="C407" s="358" t="s">
        <v>3649</v>
      </c>
      <c r="D407" s="258" t="s">
        <v>1891</v>
      </c>
      <c r="E407" s="134"/>
      <c r="F407" s="134"/>
      <c r="G407" s="356">
        <v>0.8</v>
      </c>
      <c r="H407" s="356">
        <v>0.5</v>
      </c>
      <c r="I407" s="149" t="s">
        <v>12</v>
      </c>
    </row>
    <row r="408" spans="1:9" s="151" customFormat="1" ht="30" hidden="1" customHeight="1">
      <c r="A408" s="257" t="s">
        <v>2120</v>
      </c>
      <c r="B408" s="148" t="s">
        <v>322</v>
      </c>
      <c r="C408" s="358" t="s">
        <v>3650</v>
      </c>
      <c r="D408" s="258" t="s">
        <v>1892</v>
      </c>
      <c r="E408" s="134"/>
      <c r="F408" s="134"/>
      <c r="G408" s="356">
        <v>0.8</v>
      </c>
      <c r="H408" s="149" t="s">
        <v>170</v>
      </c>
      <c r="I408" s="149" t="s">
        <v>170</v>
      </c>
    </row>
    <row r="409" spans="1:9" s="151" customFormat="1" ht="30" hidden="1" customHeight="1">
      <c r="A409" s="257" t="s">
        <v>2120</v>
      </c>
      <c r="B409" s="148" t="s">
        <v>322</v>
      </c>
      <c r="C409" s="358" t="s">
        <v>3651</v>
      </c>
      <c r="D409" s="258" t="s">
        <v>1893</v>
      </c>
      <c r="E409" s="134"/>
      <c r="F409" s="134"/>
      <c r="G409" s="356">
        <v>0.8</v>
      </c>
      <c r="H409" s="149" t="s">
        <v>170</v>
      </c>
      <c r="I409" s="149" t="s">
        <v>170</v>
      </c>
    </row>
    <row r="410" spans="1:9" s="151" customFormat="1" ht="30" hidden="1" customHeight="1">
      <c r="A410" s="257" t="s">
        <v>2120</v>
      </c>
      <c r="B410" s="148" t="s">
        <v>322</v>
      </c>
      <c r="C410" s="358" t="s">
        <v>3652</v>
      </c>
      <c r="D410" s="258" t="s">
        <v>1894</v>
      </c>
      <c r="E410" s="134"/>
      <c r="F410" s="134"/>
      <c r="G410" s="356">
        <v>0.8</v>
      </c>
      <c r="H410" s="149" t="s">
        <v>170</v>
      </c>
      <c r="I410" s="149" t="s">
        <v>170</v>
      </c>
    </row>
    <row r="411" spans="1:9" s="151" customFormat="1" ht="30" customHeight="1">
      <c r="A411" s="257" t="s">
        <v>2120</v>
      </c>
      <c r="B411" s="148" t="s">
        <v>322</v>
      </c>
      <c r="C411" s="358" t="s">
        <v>3653</v>
      </c>
      <c r="D411" s="258" t="s">
        <v>5757</v>
      </c>
      <c r="E411" s="134"/>
      <c r="F411" s="134" t="s">
        <v>2640</v>
      </c>
      <c r="G411" s="149" t="s">
        <v>170</v>
      </c>
      <c r="H411" s="149" t="s">
        <v>170</v>
      </c>
      <c r="I411" s="149" t="s">
        <v>170</v>
      </c>
    </row>
    <row r="412" spans="1:9" s="151" customFormat="1" ht="30" hidden="1" customHeight="1">
      <c r="A412" s="257" t="s">
        <v>2120</v>
      </c>
      <c r="B412" s="148" t="s">
        <v>322</v>
      </c>
      <c r="C412" s="358" t="s">
        <v>3654</v>
      </c>
      <c r="D412" s="258" t="s">
        <v>1896</v>
      </c>
      <c r="E412" s="134"/>
      <c r="F412" s="134"/>
      <c r="G412" s="356">
        <v>0.5</v>
      </c>
      <c r="H412" s="356">
        <v>0.2</v>
      </c>
      <c r="I412" s="149" t="s">
        <v>12</v>
      </c>
    </row>
    <row r="413" spans="1:9" s="151" customFormat="1" ht="30" hidden="1" customHeight="1">
      <c r="A413" s="257" t="s">
        <v>2120</v>
      </c>
      <c r="B413" s="148" t="s">
        <v>322</v>
      </c>
      <c r="C413" s="358" t="s">
        <v>3655</v>
      </c>
      <c r="D413" s="258" t="s">
        <v>1897</v>
      </c>
      <c r="E413" s="134"/>
      <c r="F413" s="134"/>
      <c r="G413" s="356">
        <v>0.5</v>
      </c>
      <c r="H413" s="356">
        <v>0.2</v>
      </c>
      <c r="I413" s="149" t="s">
        <v>12</v>
      </c>
    </row>
    <row r="414" spans="1:9" s="151" customFormat="1" ht="30" hidden="1" customHeight="1">
      <c r="A414" s="257" t="s">
        <v>2120</v>
      </c>
      <c r="B414" s="148" t="s">
        <v>322</v>
      </c>
      <c r="C414" s="358" t="s">
        <v>3656</v>
      </c>
      <c r="D414" s="258" t="s">
        <v>1898</v>
      </c>
      <c r="E414" s="134"/>
      <c r="F414" s="134"/>
      <c r="G414" s="356">
        <v>0.8</v>
      </c>
      <c r="H414" s="149" t="s">
        <v>170</v>
      </c>
      <c r="I414" s="149" t="s">
        <v>170</v>
      </c>
    </row>
    <row r="415" spans="1:9" s="151" customFormat="1" ht="30" hidden="1" customHeight="1">
      <c r="A415" s="257" t="s">
        <v>2120</v>
      </c>
      <c r="B415" s="148" t="s">
        <v>322</v>
      </c>
      <c r="C415" s="358" t="s">
        <v>3657</v>
      </c>
      <c r="D415" s="258" t="s">
        <v>1899</v>
      </c>
      <c r="E415" s="134"/>
      <c r="F415" s="134"/>
      <c r="G415" s="356">
        <v>0.8</v>
      </c>
      <c r="H415" s="149" t="s">
        <v>170</v>
      </c>
      <c r="I415" s="149" t="s">
        <v>170</v>
      </c>
    </row>
    <row r="416" spans="1:9" s="151" customFormat="1" ht="30" hidden="1" customHeight="1">
      <c r="A416" s="257" t="s">
        <v>2120</v>
      </c>
      <c r="B416" s="148" t="s">
        <v>322</v>
      </c>
      <c r="C416" s="358" t="s">
        <v>3658</v>
      </c>
      <c r="D416" s="258" t="s">
        <v>2149</v>
      </c>
      <c r="E416" s="134"/>
      <c r="F416" s="134"/>
      <c r="G416" s="356">
        <v>0.8</v>
      </c>
      <c r="H416" s="356">
        <v>0.5</v>
      </c>
      <c r="I416" s="149" t="s">
        <v>12</v>
      </c>
    </row>
    <row r="417" spans="1:9" s="151" customFormat="1" ht="30" hidden="1" customHeight="1">
      <c r="A417" s="257" t="s">
        <v>2120</v>
      </c>
      <c r="B417" s="148" t="s">
        <v>322</v>
      </c>
      <c r="C417" s="358" t="s">
        <v>3659</v>
      </c>
      <c r="D417" s="258" t="s">
        <v>2150</v>
      </c>
      <c r="E417" s="134"/>
      <c r="F417" s="134"/>
      <c r="G417" s="356">
        <v>0.8</v>
      </c>
      <c r="H417" s="356">
        <v>0.5</v>
      </c>
      <c r="I417" s="149" t="s">
        <v>12</v>
      </c>
    </row>
    <row r="418" spans="1:9" s="151" customFormat="1" ht="30" customHeight="1">
      <c r="A418" s="257" t="s">
        <v>2120</v>
      </c>
      <c r="B418" s="148" t="s">
        <v>322</v>
      </c>
      <c r="C418" s="358" t="s">
        <v>3660</v>
      </c>
      <c r="D418" s="258" t="s">
        <v>5489</v>
      </c>
      <c r="E418" s="134"/>
      <c r="F418" s="134" t="s">
        <v>2640</v>
      </c>
      <c r="G418" s="149" t="s">
        <v>12</v>
      </c>
      <c r="H418" s="356">
        <v>0.2</v>
      </c>
      <c r="I418" s="356">
        <v>1</v>
      </c>
    </row>
    <row r="419" spans="1:9" s="151" customFormat="1" ht="30" hidden="1" customHeight="1">
      <c r="A419" s="257" t="s">
        <v>2120</v>
      </c>
      <c r="B419" s="148" t="s">
        <v>322</v>
      </c>
      <c r="C419" s="358" t="s">
        <v>3661</v>
      </c>
      <c r="D419" s="258" t="s">
        <v>5490</v>
      </c>
      <c r="E419" s="134"/>
      <c r="F419" s="134"/>
      <c r="G419" s="356">
        <v>0.8</v>
      </c>
      <c r="H419" s="356" t="s">
        <v>12</v>
      </c>
      <c r="I419" s="149" t="s">
        <v>12</v>
      </c>
    </row>
    <row r="420" spans="1:9" s="151" customFormat="1" ht="30" hidden="1" customHeight="1">
      <c r="A420" s="257" t="s">
        <v>2120</v>
      </c>
      <c r="B420" s="148" t="s">
        <v>322</v>
      </c>
      <c r="C420" s="358" t="s">
        <v>3662</v>
      </c>
      <c r="D420" s="258" t="s">
        <v>5491</v>
      </c>
      <c r="E420" s="134"/>
      <c r="F420" s="134"/>
      <c r="G420" s="356">
        <v>0.8</v>
      </c>
      <c r="H420" s="149" t="s">
        <v>12</v>
      </c>
      <c r="I420" s="149" t="s">
        <v>12</v>
      </c>
    </row>
    <row r="421" spans="1:9" s="151" customFormat="1" ht="30" hidden="1" customHeight="1">
      <c r="A421" s="257" t="s">
        <v>2120</v>
      </c>
      <c r="B421" s="148" t="s">
        <v>322</v>
      </c>
      <c r="C421" s="358" t="s">
        <v>3663</v>
      </c>
      <c r="D421" s="258" t="s">
        <v>5492</v>
      </c>
      <c r="E421" s="134"/>
      <c r="F421" s="134"/>
      <c r="G421" s="356">
        <v>0.8</v>
      </c>
      <c r="H421" s="149" t="s">
        <v>12</v>
      </c>
      <c r="I421" s="149" t="s">
        <v>12</v>
      </c>
    </row>
    <row r="422" spans="1:9" s="151" customFormat="1" ht="30" customHeight="1">
      <c r="A422" s="257" t="s">
        <v>2120</v>
      </c>
      <c r="B422" s="148" t="s">
        <v>322</v>
      </c>
      <c r="C422" s="358" t="s">
        <v>3664</v>
      </c>
      <c r="D422" s="258" t="s">
        <v>3596</v>
      </c>
      <c r="E422" s="134"/>
      <c r="F422" s="134" t="s">
        <v>2640</v>
      </c>
      <c r="G422" s="356">
        <v>0.8</v>
      </c>
      <c r="H422" s="356">
        <v>0.5</v>
      </c>
      <c r="I422" s="356">
        <v>1</v>
      </c>
    </row>
    <row r="423" spans="1:9" s="151" customFormat="1" ht="30" hidden="1" customHeight="1">
      <c r="A423" s="257" t="s">
        <v>2120</v>
      </c>
      <c r="B423" s="148" t="s">
        <v>322</v>
      </c>
      <c r="C423" s="358" t="s">
        <v>3665</v>
      </c>
      <c r="D423" s="258" t="s">
        <v>3598</v>
      </c>
      <c r="E423" s="134"/>
      <c r="F423" s="134"/>
      <c r="G423" s="356">
        <v>0.8</v>
      </c>
      <c r="H423" s="149" t="s">
        <v>12</v>
      </c>
      <c r="I423" s="149" t="s">
        <v>12</v>
      </c>
    </row>
    <row r="424" spans="1:9" s="151" customFormat="1" ht="30" hidden="1" customHeight="1">
      <c r="A424" s="257" t="s">
        <v>2120</v>
      </c>
      <c r="B424" s="148" t="s">
        <v>322</v>
      </c>
      <c r="C424" s="358" t="s">
        <v>3666</v>
      </c>
      <c r="D424" s="258" t="s">
        <v>3600</v>
      </c>
      <c r="E424" s="134"/>
      <c r="F424" s="134"/>
      <c r="G424" s="356">
        <v>0.8</v>
      </c>
      <c r="H424" s="149" t="s">
        <v>12</v>
      </c>
      <c r="I424" s="149" t="s">
        <v>12</v>
      </c>
    </row>
    <row r="425" spans="1:9" s="151" customFormat="1" ht="30" customHeight="1">
      <c r="A425" s="257" t="s">
        <v>2120</v>
      </c>
      <c r="B425" s="148" t="s">
        <v>322</v>
      </c>
      <c r="C425" s="358" t="s">
        <v>3667</v>
      </c>
      <c r="D425" s="258" t="s">
        <v>3604</v>
      </c>
      <c r="E425" s="134"/>
      <c r="F425" s="134" t="s">
        <v>2640</v>
      </c>
      <c r="G425" s="356">
        <v>0.8</v>
      </c>
      <c r="H425" s="356">
        <v>0.5</v>
      </c>
      <c r="I425" s="356">
        <v>1</v>
      </c>
    </row>
    <row r="426" spans="1:9" s="151" customFormat="1" ht="30" hidden="1" customHeight="1">
      <c r="A426" s="257" t="s">
        <v>2120</v>
      </c>
      <c r="B426" s="148" t="s">
        <v>322</v>
      </c>
      <c r="C426" s="358" t="s">
        <v>3668</v>
      </c>
      <c r="D426" s="258" t="s">
        <v>3606</v>
      </c>
      <c r="E426" s="134"/>
      <c r="F426" s="134"/>
      <c r="G426" s="356">
        <v>0.8</v>
      </c>
      <c r="H426" s="149" t="s">
        <v>12</v>
      </c>
      <c r="I426" s="149" t="s">
        <v>12</v>
      </c>
    </row>
    <row r="427" spans="1:9" s="151" customFormat="1" ht="30" hidden="1" customHeight="1">
      <c r="A427" s="257" t="s">
        <v>2120</v>
      </c>
      <c r="B427" s="148" t="s">
        <v>322</v>
      </c>
      <c r="C427" s="358" t="s">
        <v>3669</v>
      </c>
      <c r="D427" s="258" t="s">
        <v>3608</v>
      </c>
      <c r="E427" s="134"/>
      <c r="F427" s="134"/>
      <c r="G427" s="356">
        <v>0.8</v>
      </c>
      <c r="H427" s="149" t="s">
        <v>12</v>
      </c>
      <c r="I427" s="149" t="s">
        <v>12</v>
      </c>
    </row>
    <row r="428" spans="1:9" s="151" customFormat="1" ht="30" customHeight="1">
      <c r="A428" s="257" t="s">
        <v>2120</v>
      </c>
      <c r="B428" s="148" t="s">
        <v>322</v>
      </c>
      <c r="C428" s="358" t="s">
        <v>3670</v>
      </c>
      <c r="D428" s="258" t="s">
        <v>3610</v>
      </c>
      <c r="E428" s="134"/>
      <c r="F428" s="134" t="s">
        <v>2640</v>
      </c>
      <c r="G428" s="356">
        <v>0.8</v>
      </c>
      <c r="H428" s="356">
        <v>0.5</v>
      </c>
      <c r="I428" s="356">
        <v>1</v>
      </c>
    </row>
    <row r="429" spans="1:9" s="151" customFormat="1" ht="30" hidden="1" customHeight="1">
      <c r="A429" s="257" t="s">
        <v>2120</v>
      </c>
      <c r="B429" s="148" t="s">
        <v>322</v>
      </c>
      <c r="C429" s="358" t="s">
        <v>3671</v>
      </c>
      <c r="D429" s="258" t="s">
        <v>3612</v>
      </c>
      <c r="E429" s="134"/>
      <c r="F429" s="134"/>
      <c r="G429" s="356">
        <v>0.8</v>
      </c>
      <c r="H429" s="149" t="s">
        <v>12</v>
      </c>
      <c r="I429" s="149" t="s">
        <v>12</v>
      </c>
    </row>
    <row r="430" spans="1:9" s="151" customFormat="1" ht="30" hidden="1" customHeight="1">
      <c r="A430" s="257" t="s">
        <v>2120</v>
      </c>
      <c r="B430" s="148" t="s">
        <v>322</v>
      </c>
      <c r="C430" s="358" t="s">
        <v>3672</v>
      </c>
      <c r="D430" s="258" t="s">
        <v>3614</v>
      </c>
      <c r="E430" s="134"/>
      <c r="F430" s="134"/>
      <c r="G430" s="356">
        <v>0.8</v>
      </c>
      <c r="H430" s="149" t="s">
        <v>12</v>
      </c>
      <c r="I430" s="149" t="s">
        <v>12</v>
      </c>
    </row>
    <row r="431" spans="1:9" s="151" customFormat="1" ht="30" hidden="1" customHeight="1">
      <c r="A431" s="257" t="s">
        <v>2120</v>
      </c>
      <c r="B431" s="148" t="s">
        <v>322</v>
      </c>
      <c r="C431" s="259" t="s">
        <v>3673</v>
      </c>
      <c r="D431" s="634" t="s">
        <v>3620</v>
      </c>
      <c r="E431" s="134"/>
      <c r="F431" s="134"/>
      <c r="G431" s="356">
        <v>0.8</v>
      </c>
      <c r="H431" s="356">
        <v>0.5</v>
      </c>
      <c r="I431" s="149" t="s">
        <v>12</v>
      </c>
    </row>
    <row r="432" spans="1:9" s="151" customFormat="1" ht="30" hidden="1" customHeight="1">
      <c r="A432" s="257" t="s">
        <v>2120</v>
      </c>
      <c r="B432" s="148" t="s">
        <v>322</v>
      </c>
      <c r="C432" s="358" t="s">
        <v>3674</v>
      </c>
      <c r="D432" s="258" t="s">
        <v>3675</v>
      </c>
      <c r="E432" s="134" t="s">
        <v>4654</v>
      </c>
      <c r="F432" s="134"/>
      <c r="G432" s="356">
        <v>0.9</v>
      </c>
      <c r="H432" s="356">
        <v>0.8</v>
      </c>
      <c r="I432" s="150" t="s">
        <v>12</v>
      </c>
    </row>
    <row r="433" spans="1:9" s="151" customFormat="1" ht="30" hidden="1" customHeight="1">
      <c r="A433" s="257" t="s">
        <v>2120</v>
      </c>
      <c r="B433" s="148" t="s">
        <v>322</v>
      </c>
      <c r="C433" s="358" t="s">
        <v>4329</v>
      </c>
      <c r="D433" s="258" t="s">
        <v>4952</v>
      </c>
      <c r="E433" s="134"/>
      <c r="F433" s="134"/>
      <c r="G433" s="356">
        <v>0.5</v>
      </c>
      <c r="H433" s="356">
        <v>0.2</v>
      </c>
      <c r="I433" s="150" t="s">
        <v>12</v>
      </c>
    </row>
    <row r="434" spans="1:9" s="151" customFormat="1" ht="30" customHeight="1">
      <c r="A434" s="257" t="s">
        <v>2120</v>
      </c>
      <c r="B434" s="148" t="s">
        <v>322</v>
      </c>
      <c r="C434" s="358" t="s">
        <v>6045</v>
      </c>
      <c r="D434" s="258" t="s">
        <v>690</v>
      </c>
      <c r="E434" s="134"/>
      <c r="F434" s="134" t="s">
        <v>2641</v>
      </c>
      <c r="G434" s="356">
        <v>1</v>
      </c>
      <c r="H434" s="356">
        <v>1</v>
      </c>
      <c r="I434" s="356">
        <v>1</v>
      </c>
    </row>
    <row r="435" spans="1:9" s="151" customFormat="1" ht="30" customHeight="1">
      <c r="A435" s="257" t="s">
        <v>2120</v>
      </c>
      <c r="B435" s="148" t="s">
        <v>322</v>
      </c>
      <c r="C435" s="358" t="s">
        <v>6046</v>
      </c>
      <c r="D435" s="258" t="s">
        <v>691</v>
      </c>
      <c r="E435" s="134"/>
      <c r="F435" s="134" t="s">
        <v>2641</v>
      </c>
      <c r="G435" s="356">
        <v>1</v>
      </c>
      <c r="H435" s="356">
        <v>1</v>
      </c>
      <c r="I435" s="356">
        <v>1</v>
      </c>
    </row>
    <row r="436" spans="1:9" s="151" customFormat="1" ht="30" customHeight="1">
      <c r="A436" s="257" t="s">
        <v>2120</v>
      </c>
      <c r="B436" s="148" t="s">
        <v>322</v>
      </c>
      <c r="C436" s="358" t="s">
        <v>6047</v>
      </c>
      <c r="D436" s="258" t="s">
        <v>692</v>
      </c>
      <c r="E436" s="134"/>
      <c r="F436" s="134" t="s">
        <v>2641</v>
      </c>
      <c r="G436" s="356">
        <v>1</v>
      </c>
      <c r="H436" s="356">
        <v>1</v>
      </c>
      <c r="I436" s="356">
        <v>1</v>
      </c>
    </row>
    <row r="437" spans="1:9" s="151" customFormat="1" ht="30" customHeight="1">
      <c r="A437" s="257" t="s">
        <v>2120</v>
      </c>
      <c r="B437" s="148" t="s">
        <v>322</v>
      </c>
      <c r="C437" s="358" t="s">
        <v>6048</v>
      </c>
      <c r="D437" s="258" t="s">
        <v>693</v>
      </c>
      <c r="E437" s="134"/>
      <c r="F437" s="134" t="s">
        <v>2641</v>
      </c>
      <c r="G437" s="356">
        <v>1</v>
      </c>
      <c r="H437" s="356">
        <v>1</v>
      </c>
      <c r="I437" s="356">
        <v>1</v>
      </c>
    </row>
    <row r="438" spans="1:9" s="151" customFormat="1" ht="30" customHeight="1">
      <c r="A438" s="257" t="s">
        <v>2120</v>
      </c>
      <c r="B438" s="148" t="s">
        <v>322</v>
      </c>
      <c r="C438" s="358" t="s">
        <v>6049</v>
      </c>
      <c r="D438" s="258" t="s">
        <v>694</v>
      </c>
      <c r="E438" s="134"/>
      <c r="F438" s="134" t="s">
        <v>2641</v>
      </c>
      <c r="G438" s="356">
        <v>1</v>
      </c>
      <c r="H438" s="356">
        <v>1</v>
      </c>
      <c r="I438" s="356">
        <v>1</v>
      </c>
    </row>
    <row r="439" spans="1:9" s="151" customFormat="1" ht="30" customHeight="1">
      <c r="A439" s="257" t="s">
        <v>2120</v>
      </c>
      <c r="B439" s="148" t="s">
        <v>322</v>
      </c>
      <c r="C439" s="358" t="s">
        <v>6050</v>
      </c>
      <c r="D439" s="258" t="s">
        <v>695</v>
      </c>
      <c r="E439" s="134"/>
      <c r="F439" s="134" t="s">
        <v>2641</v>
      </c>
      <c r="G439" s="356">
        <v>1</v>
      </c>
      <c r="H439" s="356">
        <v>1</v>
      </c>
      <c r="I439" s="356">
        <v>1</v>
      </c>
    </row>
    <row r="440" spans="1:9" s="151" customFormat="1" ht="30" customHeight="1">
      <c r="A440" s="257" t="s">
        <v>2120</v>
      </c>
      <c r="B440" s="148" t="s">
        <v>322</v>
      </c>
      <c r="C440" s="358" t="s">
        <v>6051</v>
      </c>
      <c r="D440" s="258" t="s">
        <v>696</v>
      </c>
      <c r="E440" s="134"/>
      <c r="F440" s="134" t="s">
        <v>2641</v>
      </c>
      <c r="G440" s="356">
        <v>1</v>
      </c>
      <c r="H440" s="356">
        <v>1</v>
      </c>
      <c r="I440" s="356">
        <v>1</v>
      </c>
    </row>
    <row r="441" spans="1:9" s="151" customFormat="1" ht="30" customHeight="1">
      <c r="A441" s="257" t="s">
        <v>2120</v>
      </c>
      <c r="B441" s="148" t="s">
        <v>322</v>
      </c>
      <c r="C441" s="358" t="s">
        <v>6052</v>
      </c>
      <c r="D441" s="258" t="s">
        <v>697</v>
      </c>
      <c r="E441" s="134"/>
      <c r="F441" s="134" t="s">
        <v>2641</v>
      </c>
      <c r="G441" s="356">
        <v>1</v>
      </c>
      <c r="H441" s="356">
        <v>1</v>
      </c>
      <c r="I441" s="356">
        <v>1</v>
      </c>
    </row>
    <row r="442" spans="1:9" s="151" customFormat="1" ht="30" customHeight="1">
      <c r="A442" s="257" t="s">
        <v>2120</v>
      </c>
      <c r="B442" s="148" t="s">
        <v>322</v>
      </c>
      <c r="C442" s="358" t="s">
        <v>6053</v>
      </c>
      <c r="D442" s="258" t="s">
        <v>698</v>
      </c>
      <c r="E442" s="134"/>
      <c r="F442" s="134" t="s">
        <v>2641</v>
      </c>
      <c r="G442" s="356">
        <v>1</v>
      </c>
      <c r="H442" s="356">
        <v>1</v>
      </c>
      <c r="I442" s="356">
        <v>1</v>
      </c>
    </row>
    <row r="443" spans="1:9" s="151" customFormat="1" ht="30" customHeight="1">
      <c r="A443" s="257" t="s">
        <v>2120</v>
      </c>
      <c r="B443" s="148" t="s">
        <v>322</v>
      </c>
      <c r="C443" s="358" t="s">
        <v>6054</v>
      </c>
      <c r="D443" s="258" t="s">
        <v>699</v>
      </c>
      <c r="E443" s="134"/>
      <c r="F443" s="134" t="s">
        <v>2641</v>
      </c>
      <c r="G443" s="356">
        <v>1</v>
      </c>
      <c r="H443" s="356">
        <v>1</v>
      </c>
      <c r="I443" s="356">
        <v>1</v>
      </c>
    </row>
    <row r="444" spans="1:9" s="151" customFormat="1" ht="30" customHeight="1">
      <c r="A444" s="257" t="s">
        <v>2120</v>
      </c>
      <c r="B444" s="1199" t="s">
        <v>322</v>
      </c>
      <c r="C444" s="358" t="s">
        <v>6055</v>
      </c>
      <c r="D444" s="258" t="s">
        <v>2680</v>
      </c>
      <c r="E444" s="134"/>
      <c r="F444" s="134" t="s">
        <v>2641</v>
      </c>
      <c r="G444" s="356">
        <v>1</v>
      </c>
      <c r="H444" s="356">
        <v>1</v>
      </c>
      <c r="I444" s="356">
        <v>1</v>
      </c>
    </row>
    <row r="445" spans="1:9" s="151" customFormat="1" ht="30" customHeight="1">
      <c r="A445" s="257" t="s">
        <v>2120</v>
      </c>
      <c r="B445" s="1199" t="s">
        <v>322</v>
      </c>
      <c r="C445" s="358" t="s">
        <v>6056</v>
      </c>
      <c r="D445" s="258" t="s">
        <v>2681</v>
      </c>
      <c r="E445" s="134"/>
      <c r="F445" s="134" t="s">
        <v>2641</v>
      </c>
      <c r="G445" s="356">
        <v>1</v>
      </c>
      <c r="H445" s="356">
        <v>1</v>
      </c>
      <c r="I445" s="356">
        <v>1</v>
      </c>
    </row>
    <row r="446" spans="1:9" s="151" customFormat="1" ht="30" customHeight="1">
      <c r="A446" s="257" t="s">
        <v>2120</v>
      </c>
      <c r="B446" s="1199" t="s">
        <v>322</v>
      </c>
      <c r="C446" s="358" t="s">
        <v>6057</v>
      </c>
      <c r="D446" s="258" t="s">
        <v>2682</v>
      </c>
      <c r="E446" s="134"/>
      <c r="F446" s="134" t="s">
        <v>2641</v>
      </c>
      <c r="G446" s="356">
        <v>1</v>
      </c>
      <c r="H446" s="356">
        <v>1</v>
      </c>
      <c r="I446" s="356">
        <v>1</v>
      </c>
    </row>
    <row r="447" spans="1:9" s="151" customFormat="1" ht="30" customHeight="1">
      <c r="A447" s="257" t="s">
        <v>2120</v>
      </c>
      <c r="B447" s="1199" t="s">
        <v>322</v>
      </c>
      <c r="C447" s="358" t="s">
        <v>6058</v>
      </c>
      <c r="D447" s="258" t="s">
        <v>4317</v>
      </c>
      <c r="E447" s="134"/>
      <c r="F447" s="134" t="s">
        <v>2641</v>
      </c>
      <c r="G447" s="356">
        <v>1</v>
      </c>
      <c r="H447" s="356">
        <v>1</v>
      </c>
      <c r="I447" s="356">
        <v>1</v>
      </c>
    </row>
    <row r="448" spans="1:9" s="151" customFormat="1" ht="30" customHeight="1">
      <c r="A448" s="257" t="s">
        <v>2120</v>
      </c>
      <c r="B448" s="1199" t="s">
        <v>322</v>
      </c>
      <c r="C448" s="358" t="s">
        <v>6059</v>
      </c>
      <c r="D448" s="258" t="s">
        <v>4318</v>
      </c>
      <c r="E448" s="134"/>
      <c r="F448" s="134" t="s">
        <v>2641</v>
      </c>
      <c r="G448" s="356">
        <v>1</v>
      </c>
      <c r="H448" s="356">
        <v>1</v>
      </c>
      <c r="I448" s="356">
        <v>1</v>
      </c>
    </row>
    <row r="449" spans="1:9" s="151" customFormat="1" ht="30" customHeight="1">
      <c r="A449" s="257" t="s">
        <v>2120</v>
      </c>
      <c r="B449" s="1199" t="s">
        <v>322</v>
      </c>
      <c r="C449" s="358" t="s">
        <v>6060</v>
      </c>
      <c r="D449" s="258" t="s">
        <v>4319</v>
      </c>
      <c r="E449" s="134"/>
      <c r="F449" s="134" t="s">
        <v>2641</v>
      </c>
      <c r="G449" s="356">
        <v>1</v>
      </c>
      <c r="H449" s="356">
        <v>1</v>
      </c>
      <c r="I449" s="356">
        <v>1</v>
      </c>
    </row>
    <row r="450" spans="1:9" s="151" customFormat="1" ht="30" customHeight="1">
      <c r="A450" s="257" t="s">
        <v>2120</v>
      </c>
      <c r="B450" s="1199" t="s">
        <v>322</v>
      </c>
      <c r="C450" s="358" t="s">
        <v>6061</v>
      </c>
      <c r="D450" s="258" t="s">
        <v>4320</v>
      </c>
      <c r="E450" s="134"/>
      <c r="F450" s="134" t="s">
        <v>2641</v>
      </c>
      <c r="G450" s="356">
        <v>1</v>
      </c>
      <c r="H450" s="356">
        <v>1</v>
      </c>
      <c r="I450" s="356">
        <v>1</v>
      </c>
    </row>
    <row r="451" spans="1:9" s="151" customFormat="1" ht="30" customHeight="1">
      <c r="A451" s="257" t="s">
        <v>2120</v>
      </c>
      <c r="B451" s="1199" t="s">
        <v>322</v>
      </c>
      <c r="C451" s="358" t="s">
        <v>6062</v>
      </c>
      <c r="D451" s="258" t="s">
        <v>4896</v>
      </c>
      <c r="E451" s="134"/>
      <c r="F451" s="134" t="s">
        <v>2641</v>
      </c>
      <c r="G451" s="356">
        <v>1</v>
      </c>
      <c r="H451" s="356">
        <v>1</v>
      </c>
      <c r="I451" s="356">
        <v>1</v>
      </c>
    </row>
    <row r="452" spans="1:9" s="151" customFormat="1" ht="30" customHeight="1">
      <c r="A452" s="257" t="s">
        <v>2120</v>
      </c>
      <c r="B452" s="1199" t="s">
        <v>322</v>
      </c>
      <c r="C452" s="358" t="s">
        <v>6063</v>
      </c>
      <c r="D452" s="258" t="s">
        <v>4897</v>
      </c>
      <c r="E452" s="134"/>
      <c r="F452" s="134" t="s">
        <v>2641</v>
      </c>
      <c r="G452" s="356">
        <v>1</v>
      </c>
      <c r="H452" s="356">
        <v>1</v>
      </c>
      <c r="I452" s="356">
        <v>1</v>
      </c>
    </row>
    <row r="453" spans="1:9" s="151" customFormat="1" ht="30" customHeight="1">
      <c r="A453" s="257" t="s">
        <v>2120</v>
      </c>
      <c r="B453" s="1199" t="s">
        <v>322</v>
      </c>
      <c r="C453" s="358" t="s">
        <v>6064</v>
      </c>
      <c r="D453" s="258" t="s">
        <v>5680</v>
      </c>
      <c r="E453" s="134"/>
      <c r="F453" s="134" t="s">
        <v>2641</v>
      </c>
      <c r="G453" s="356">
        <v>1</v>
      </c>
      <c r="H453" s="356">
        <v>1</v>
      </c>
      <c r="I453" s="356">
        <v>1</v>
      </c>
    </row>
    <row r="454" spans="1:9" s="151" customFormat="1" ht="30" customHeight="1">
      <c r="A454" s="257" t="s">
        <v>2120</v>
      </c>
      <c r="B454" s="1199" t="s">
        <v>322</v>
      </c>
      <c r="C454" s="358" t="s">
        <v>6065</v>
      </c>
      <c r="D454" s="258" t="s">
        <v>5681</v>
      </c>
      <c r="E454" s="134"/>
      <c r="F454" s="134" t="s">
        <v>2641</v>
      </c>
      <c r="G454" s="356">
        <v>1</v>
      </c>
      <c r="H454" s="356">
        <v>1</v>
      </c>
      <c r="I454" s="356">
        <v>1</v>
      </c>
    </row>
    <row r="455" spans="1:9" s="151" customFormat="1" ht="30" hidden="1" customHeight="1">
      <c r="A455" s="257" t="s">
        <v>2151</v>
      </c>
      <c r="B455" s="148" t="s">
        <v>328</v>
      </c>
      <c r="C455" s="358" t="s">
        <v>2152</v>
      </c>
      <c r="D455" s="258" t="s">
        <v>329</v>
      </c>
      <c r="E455" s="134"/>
      <c r="F455" s="134"/>
      <c r="G455" s="356">
        <v>0.8</v>
      </c>
      <c r="H455" s="356">
        <v>0.2</v>
      </c>
      <c r="I455" s="149" t="s">
        <v>12</v>
      </c>
    </row>
    <row r="456" spans="1:9" s="151" customFormat="1" ht="30" hidden="1" customHeight="1">
      <c r="A456" s="257" t="s">
        <v>2151</v>
      </c>
      <c r="B456" s="148" t="s">
        <v>328</v>
      </c>
      <c r="C456" s="358" t="s">
        <v>2153</v>
      </c>
      <c r="D456" s="258" t="s">
        <v>330</v>
      </c>
      <c r="E456" s="134"/>
      <c r="F456" s="134"/>
      <c r="G456" s="356">
        <v>0.7</v>
      </c>
      <c r="H456" s="356">
        <v>0.2</v>
      </c>
      <c r="I456" s="149" t="s">
        <v>12</v>
      </c>
    </row>
    <row r="457" spans="1:9" s="151" customFormat="1" ht="30" hidden="1" customHeight="1">
      <c r="A457" s="257" t="s">
        <v>2151</v>
      </c>
      <c r="B457" s="148" t="s">
        <v>328</v>
      </c>
      <c r="C457" s="358" t="s">
        <v>2154</v>
      </c>
      <c r="D457" s="258" t="s">
        <v>331</v>
      </c>
      <c r="E457" s="134"/>
      <c r="F457" s="134"/>
      <c r="G457" s="356">
        <v>0.5</v>
      </c>
      <c r="H457" s="356">
        <v>0.2</v>
      </c>
      <c r="I457" s="149" t="s">
        <v>12</v>
      </c>
    </row>
    <row r="458" spans="1:9" s="151" customFormat="1" ht="30" hidden="1" customHeight="1">
      <c r="A458" s="257" t="s">
        <v>2151</v>
      </c>
      <c r="B458" s="148" t="s">
        <v>328</v>
      </c>
      <c r="C458" s="358" t="s">
        <v>2155</v>
      </c>
      <c r="D458" s="258" t="s">
        <v>332</v>
      </c>
      <c r="E458" s="134"/>
      <c r="F458" s="134"/>
      <c r="G458" s="356">
        <v>0.5</v>
      </c>
      <c r="H458" s="356">
        <v>0.2</v>
      </c>
      <c r="I458" s="149" t="s">
        <v>12</v>
      </c>
    </row>
    <row r="459" spans="1:9" s="151" customFormat="1" ht="30" customHeight="1">
      <c r="A459" s="257" t="s">
        <v>2151</v>
      </c>
      <c r="B459" s="148" t="s">
        <v>328</v>
      </c>
      <c r="C459" s="358" t="s">
        <v>2156</v>
      </c>
      <c r="D459" s="258" t="s">
        <v>655</v>
      </c>
      <c r="E459" s="134" t="s">
        <v>4654</v>
      </c>
      <c r="F459" s="134" t="s">
        <v>2640</v>
      </c>
      <c r="G459" s="356">
        <v>1</v>
      </c>
      <c r="H459" s="356">
        <v>0.9</v>
      </c>
      <c r="I459" s="356">
        <v>1</v>
      </c>
    </row>
    <row r="460" spans="1:9" s="151" customFormat="1" ht="30" customHeight="1">
      <c r="A460" s="257" t="s">
        <v>2151</v>
      </c>
      <c r="B460" s="148" t="s">
        <v>328</v>
      </c>
      <c r="C460" s="358" t="s">
        <v>2157</v>
      </c>
      <c r="D460" s="258" t="s">
        <v>656</v>
      </c>
      <c r="E460" s="134" t="s">
        <v>4654</v>
      </c>
      <c r="F460" s="134" t="s">
        <v>2640</v>
      </c>
      <c r="G460" s="356">
        <v>1</v>
      </c>
      <c r="H460" s="356">
        <v>0.9</v>
      </c>
      <c r="I460" s="356">
        <v>1</v>
      </c>
    </row>
    <row r="461" spans="1:9" s="151" customFormat="1" ht="30" hidden="1" customHeight="1">
      <c r="A461" s="257" t="s">
        <v>2151</v>
      </c>
      <c r="B461" s="148" t="s">
        <v>328</v>
      </c>
      <c r="C461" s="358" t="s">
        <v>2158</v>
      </c>
      <c r="D461" s="258" t="s">
        <v>657</v>
      </c>
      <c r="E461" s="134" t="s">
        <v>4654</v>
      </c>
      <c r="F461" s="134"/>
      <c r="G461" s="356">
        <v>0.9</v>
      </c>
      <c r="H461" s="356">
        <v>0.8</v>
      </c>
      <c r="I461" s="150" t="s">
        <v>12</v>
      </c>
    </row>
    <row r="462" spans="1:9" s="151" customFormat="1" ht="30" hidden="1" customHeight="1">
      <c r="A462" s="257" t="s">
        <v>2151</v>
      </c>
      <c r="B462" s="148" t="s">
        <v>328</v>
      </c>
      <c r="C462" s="358" t="s">
        <v>2159</v>
      </c>
      <c r="D462" s="258" t="s">
        <v>658</v>
      </c>
      <c r="E462" s="134" t="s">
        <v>4654</v>
      </c>
      <c r="F462" s="134"/>
      <c r="G462" s="356">
        <v>0.9</v>
      </c>
      <c r="H462" s="356">
        <v>0.8</v>
      </c>
      <c r="I462" s="150" t="s">
        <v>12</v>
      </c>
    </row>
    <row r="463" spans="1:9" s="151" customFormat="1" ht="30" hidden="1" customHeight="1">
      <c r="A463" s="257" t="s">
        <v>2151</v>
      </c>
      <c r="B463" s="148" t="s">
        <v>328</v>
      </c>
      <c r="C463" s="358" t="s">
        <v>2160</v>
      </c>
      <c r="D463" s="258" t="s">
        <v>659</v>
      </c>
      <c r="E463" s="134" t="s">
        <v>4654</v>
      </c>
      <c r="F463" s="134"/>
      <c r="G463" s="356">
        <v>0.9</v>
      </c>
      <c r="H463" s="356">
        <v>0.8</v>
      </c>
      <c r="I463" s="150" t="s">
        <v>12</v>
      </c>
    </row>
    <row r="464" spans="1:9" s="151" customFormat="1" ht="30" customHeight="1">
      <c r="A464" s="257" t="s">
        <v>2151</v>
      </c>
      <c r="B464" s="148" t="s">
        <v>328</v>
      </c>
      <c r="C464" s="358" t="s">
        <v>2161</v>
      </c>
      <c r="D464" s="258" t="s">
        <v>660</v>
      </c>
      <c r="E464" s="134" t="s">
        <v>4654</v>
      </c>
      <c r="F464" s="134" t="s">
        <v>2640</v>
      </c>
      <c r="G464" s="356">
        <v>1</v>
      </c>
      <c r="H464" s="356">
        <v>0.9</v>
      </c>
      <c r="I464" s="356">
        <v>1</v>
      </c>
    </row>
    <row r="465" spans="1:9" s="151" customFormat="1" ht="30" customHeight="1">
      <c r="A465" s="257" t="s">
        <v>2162</v>
      </c>
      <c r="B465" s="148" t="s">
        <v>333</v>
      </c>
      <c r="C465" s="358" t="s">
        <v>2163</v>
      </c>
      <c r="D465" s="258" t="s">
        <v>437</v>
      </c>
      <c r="E465" s="134" t="s">
        <v>4654</v>
      </c>
      <c r="F465" s="134" t="s">
        <v>2640</v>
      </c>
      <c r="G465" s="356">
        <v>1</v>
      </c>
      <c r="H465" s="356">
        <v>0.9</v>
      </c>
      <c r="I465" s="356">
        <v>1</v>
      </c>
    </row>
    <row r="466" spans="1:9" s="151" customFormat="1" ht="30" customHeight="1">
      <c r="A466" s="257" t="s">
        <v>2162</v>
      </c>
      <c r="B466" s="148" t="s">
        <v>333</v>
      </c>
      <c r="C466" s="358" t="s">
        <v>2164</v>
      </c>
      <c r="D466" s="258" t="s">
        <v>438</v>
      </c>
      <c r="E466" s="134" t="s">
        <v>4654</v>
      </c>
      <c r="F466" s="134" t="s">
        <v>2640</v>
      </c>
      <c r="G466" s="356">
        <v>1</v>
      </c>
      <c r="H466" s="356">
        <v>0.9</v>
      </c>
      <c r="I466" s="356">
        <v>1</v>
      </c>
    </row>
    <row r="467" spans="1:9" s="151" customFormat="1" ht="30" customHeight="1">
      <c r="A467" s="257" t="s">
        <v>2162</v>
      </c>
      <c r="B467" s="148" t="s">
        <v>333</v>
      </c>
      <c r="C467" s="358" t="s">
        <v>2165</v>
      </c>
      <c r="D467" s="258" t="s">
        <v>439</v>
      </c>
      <c r="E467" s="134" t="s">
        <v>4654</v>
      </c>
      <c r="F467" s="134" t="s">
        <v>2640</v>
      </c>
      <c r="G467" s="356">
        <v>1</v>
      </c>
      <c r="H467" s="356">
        <v>0.9</v>
      </c>
      <c r="I467" s="356">
        <v>1</v>
      </c>
    </row>
    <row r="468" spans="1:9" s="151" customFormat="1" ht="30" customHeight="1">
      <c r="A468" s="257" t="s">
        <v>2162</v>
      </c>
      <c r="B468" s="148" t="s">
        <v>333</v>
      </c>
      <c r="C468" s="358" t="s">
        <v>2166</v>
      </c>
      <c r="D468" s="258" t="s">
        <v>440</v>
      </c>
      <c r="E468" s="134" t="s">
        <v>4654</v>
      </c>
      <c r="F468" s="134" t="s">
        <v>2640</v>
      </c>
      <c r="G468" s="356">
        <v>1</v>
      </c>
      <c r="H468" s="356">
        <v>0.9</v>
      </c>
      <c r="I468" s="356">
        <v>1</v>
      </c>
    </row>
    <row r="469" spans="1:9" s="151" customFormat="1" ht="30" customHeight="1">
      <c r="A469" s="257" t="s">
        <v>2162</v>
      </c>
      <c r="B469" s="148" t="s">
        <v>333</v>
      </c>
      <c r="C469" s="358" t="s">
        <v>2167</v>
      </c>
      <c r="D469" s="258" t="s">
        <v>441</v>
      </c>
      <c r="E469" s="134" t="s">
        <v>4654</v>
      </c>
      <c r="F469" s="134" t="s">
        <v>2640</v>
      </c>
      <c r="G469" s="356">
        <v>1</v>
      </c>
      <c r="H469" s="356">
        <v>0.9</v>
      </c>
      <c r="I469" s="356">
        <v>1</v>
      </c>
    </row>
    <row r="470" spans="1:9" s="151" customFormat="1" ht="30" customHeight="1">
      <c r="A470" s="257" t="s">
        <v>2162</v>
      </c>
      <c r="B470" s="148" t="s">
        <v>333</v>
      </c>
      <c r="C470" s="358" t="s">
        <v>2168</v>
      </c>
      <c r="D470" s="258" t="s">
        <v>514</v>
      </c>
      <c r="E470" s="134" t="s">
        <v>4654</v>
      </c>
      <c r="F470" s="134" t="s">
        <v>2640</v>
      </c>
      <c r="G470" s="356">
        <v>1</v>
      </c>
      <c r="H470" s="356">
        <v>0.9</v>
      </c>
      <c r="I470" s="356">
        <v>1</v>
      </c>
    </row>
    <row r="471" spans="1:9" s="151" customFormat="1" ht="30" hidden="1" customHeight="1">
      <c r="A471" s="257" t="s">
        <v>2162</v>
      </c>
      <c r="B471" s="148" t="s">
        <v>333</v>
      </c>
      <c r="C471" s="358" t="s">
        <v>2169</v>
      </c>
      <c r="D471" s="258" t="s">
        <v>334</v>
      </c>
      <c r="E471" s="134"/>
      <c r="F471" s="134"/>
      <c r="G471" s="356">
        <v>0.5</v>
      </c>
      <c r="H471" s="356">
        <v>0.2</v>
      </c>
      <c r="I471" s="149" t="s">
        <v>12</v>
      </c>
    </row>
    <row r="472" spans="1:9" s="151" customFormat="1" ht="30" hidden="1" customHeight="1">
      <c r="A472" s="257" t="s">
        <v>2162</v>
      </c>
      <c r="B472" s="148" t="s">
        <v>333</v>
      </c>
      <c r="C472" s="358" t="s">
        <v>2170</v>
      </c>
      <c r="D472" s="258" t="s">
        <v>335</v>
      </c>
      <c r="E472" s="134"/>
      <c r="F472" s="134"/>
      <c r="G472" s="356">
        <v>0.5</v>
      </c>
      <c r="H472" s="356">
        <v>0.2</v>
      </c>
      <c r="I472" s="149" t="s">
        <v>12</v>
      </c>
    </row>
    <row r="473" spans="1:9" s="151" customFormat="1" ht="30" customHeight="1">
      <c r="A473" s="257" t="s">
        <v>2162</v>
      </c>
      <c r="B473" s="148" t="s">
        <v>333</v>
      </c>
      <c r="C473" s="358" t="s">
        <v>4953</v>
      </c>
      <c r="D473" s="258" t="s">
        <v>4899</v>
      </c>
      <c r="E473" s="134" t="s">
        <v>4654</v>
      </c>
      <c r="F473" s="134" t="s">
        <v>2640</v>
      </c>
      <c r="G473" s="356">
        <v>1</v>
      </c>
      <c r="H473" s="356">
        <v>0.9</v>
      </c>
      <c r="I473" s="356">
        <v>1</v>
      </c>
    </row>
    <row r="474" spans="1:9" s="151" customFormat="1" ht="30" customHeight="1">
      <c r="A474" s="257" t="s">
        <v>2162</v>
      </c>
      <c r="B474" s="148" t="s">
        <v>333</v>
      </c>
      <c r="C474" s="358" t="s">
        <v>5687</v>
      </c>
      <c r="D474" s="258" t="s">
        <v>4022</v>
      </c>
      <c r="E474" s="134" t="s">
        <v>4654</v>
      </c>
      <c r="F474" s="134" t="s">
        <v>2640</v>
      </c>
      <c r="G474" s="356">
        <v>1</v>
      </c>
      <c r="H474" s="356">
        <v>0.9</v>
      </c>
      <c r="I474" s="356">
        <v>1</v>
      </c>
    </row>
    <row r="475" spans="1:9" s="151" customFormat="1" ht="30" hidden="1" customHeight="1">
      <c r="A475" s="257" t="s">
        <v>2171</v>
      </c>
      <c r="B475" s="148" t="s">
        <v>336</v>
      </c>
      <c r="C475" s="358" t="s">
        <v>2172</v>
      </c>
      <c r="D475" s="258" t="s">
        <v>337</v>
      </c>
      <c r="E475" s="134"/>
      <c r="F475" s="134"/>
      <c r="G475" s="356">
        <v>0.5</v>
      </c>
      <c r="H475" s="356">
        <v>0.2</v>
      </c>
      <c r="I475" s="149" t="s">
        <v>12</v>
      </c>
    </row>
    <row r="476" spans="1:9" s="151" customFormat="1" ht="30" hidden="1" customHeight="1">
      <c r="A476" s="257" t="s">
        <v>2171</v>
      </c>
      <c r="B476" s="148" t="s">
        <v>336</v>
      </c>
      <c r="C476" s="358" t="s">
        <v>2173</v>
      </c>
      <c r="D476" s="258" t="s">
        <v>338</v>
      </c>
      <c r="E476" s="134"/>
      <c r="F476" s="134"/>
      <c r="G476" s="356">
        <v>0.5</v>
      </c>
      <c r="H476" s="356">
        <v>0.2</v>
      </c>
      <c r="I476" s="149" t="s">
        <v>12</v>
      </c>
    </row>
    <row r="477" spans="1:9" s="151" customFormat="1" ht="30" hidden="1" customHeight="1">
      <c r="A477" s="257" t="s">
        <v>2171</v>
      </c>
      <c r="B477" s="148" t="s">
        <v>336</v>
      </c>
      <c r="C477" s="358" t="s">
        <v>2174</v>
      </c>
      <c r="D477" s="258" t="s">
        <v>515</v>
      </c>
      <c r="E477" s="134"/>
      <c r="F477" s="134"/>
      <c r="G477" s="356">
        <v>0.8</v>
      </c>
      <c r="H477" s="356">
        <v>0.2</v>
      </c>
      <c r="I477" s="149" t="s">
        <v>12</v>
      </c>
    </row>
    <row r="478" spans="1:9" s="151" customFormat="1" ht="30" hidden="1" customHeight="1">
      <c r="A478" s="257" t="s">
        <v>2171</v>
      </c>
      <c r="B478" s="148" t="s">
        <v>336</v>
      </c>
      <c r="C478" s="358" t="s">
        <v>2175</v>
      </c>
      <c r="D478" s="258" t="s">
        <v>516</v>
      </c>
      <c r="E478" s="134"/>
      <c r="F478" s="134"/>
      <c r="G478" s="356">
        <v>0.5</v>
      </c>
      <c r="H478" s="356">
        <v>0.2</v>
      </c>
      <c r="I478" s="149" t="s">
        <v>12</v>
      </c>
    </row>
    <row r="479" spans="1:9" s="151" customFormat="1" ht="30" hidden="1" customHeight="1">
      <c r="A479" s="257" t="s">
        <v>2176</v>
      </c>
      <c r="B479" s="148" t="s">
        <v>339</v>
      </c>
      <c r="C479" s="358" t="s">
        <v>2177</v>
      </c>
      <c r="D479" s="258" t="s">
        <v>340</v>
      </c>
      <c r="E479" s="134"/>
      <c r="F479" s="134"/>
      <c r="G479" s="356">
        <v>0.6</v>
      </c>
      <c r="H479" s="356">
        <v>0.2</v>
      </c>
      <c r="I479" s="149" t="s">
        <v>12</v>
      </c>
    </row>
    <row r="480" spans="1:9" s="151" customFormat="1" ht="30" hidden="1" customHeight="1">
      <c r="A480" s="257" t="s">
        <v>2176</v>
      </c>
      <c r="B480" s="148" t="s">
        <v>339</v>
      </c>
      <c r="C480" s="358" t="s">
        <v>2178</v>
      </c>
      <c r="D480" s="258" t="s">
        <v>5444</v>
      </c>
      <c r="E480" s="134"/>
      <c r="F480" s="134"/>
      <c r="G480" s="356">
        <v>0.5</v>
      </c>
      <c r="H480" s="356">
        <v>0.2</v>
      </c>
      <c r="I480" s="149" t="s">
        <v>170</v>
      </c>
    </row>
    <row r="481" spans="1:9" s="151" customFormat="1" ht="30" hidden="1" customHeight="1">
      <c r="A481" s="257" t="s">
        <v>2176</v>
      </c>
      <c r="B481" s="148" t="s">
        <v>339</v>
      </c>
      <c r="C481" s="358" t="s">
        <v>2179</v>
      </c>
      <c r="D481" s="258" t="s">
        <v>661</v>
      </c>
      <c r="E481" s="134"/>
      <c r="F481" s="134"/>
      <c r="G481" s="356">
        <v>0.5</v>
      </c>
      <c r="H481" s="356">
        <v>0.2</v>
      </c>
      <c r="I481" s="149" t="s">
        <v>12</v>
      </c>
    </row>
    <row r="482" spans="1:9" s="151" customFormat="1" ht="30" hidden="1" customHeight="1">
      <c r="A482" s="257" t="s">
        <v>2176</v>
      </c>
      <c r="B482" s="148" t="s">
        <v>339</v>
      </c>
      <c r="C482" s="358" t="s">
        <v>3676</v>
      </c>
      <c r="D482" s="258" t="s">
        <v>341</v>
      </c>
      <c r="E482" s="134"/>
      <c r="F482" s="134"/>
      <c r="G482" s="356">
        <v>0.8</v>
      </c>
      <c r="H482" s="356">
        <v>0.2</v>
      </c>
      <c r="I482" s="149" t="s">
        <v>12</v>
      </c>
    </row>
    <row r="483" spans="1:9" s="151" customFormat="1" ht="30" hidden="1" customHeight="1">
      <c r="A483" s="257" t="s">
        <v>2176</v>
      </c>
      <c r="B483" s="148" t="s">
        <v>339</v>
      </c>
      <c r="C483" s="358" t="s">
        <v>2180</v>
      </c>
      <c r="D483" s="258" t="s">
        <v>517</v>
      </c>
      <c r="E483" s="134"/>
      <c r="F483" s="134"/>
      <c r="G483" s="356">
        <v>0.5</v>
      </c>
      <c r="H483" s="356">
        <v>0.2</v>
      </c>
      <c r="I483" s="149" t="s">
        <v>12</v>
      </c>
    </row>
    <row r="484" spans="1:9" s="151" customFormat="1" ht="30" hidden="1" customHeight="1">
      <c r="A484" s="257" t="s">
        <v>2176</v>
      </c>
      <c r="B484" s="148" t="s">
        <v>339</v>
      </c>
      <c r="C484" s="358" t="s">
        <v>2181</v>
      </c>
      <c r="D484" s="258" t="s">
        <v>518</v>
      </c>
      <c r="E484" s="134"/>
      <c r="F484" s="134"/>
      <c r="G484" s="356">
        <v>0.5</v>
      </c>
      <c r="H484" s="356">
        <v>0.2</v>
      </c>
      <c r="I484" s="149" t="s">
        <v>12</v>
      </c>
    </row>
    <row r="485" spans="1:9" s="151" customFormat="1" ht="30" hidden="1" customHeight="1">
      <c r="A485" s="257" t="s">
        <v>2182</v>
      </c>
      <c r="B485" s="148" t="s">
        <v>342</v>
      </c>
      <c r="C485" s="358" t="s">
        <v>2183</v>
      </c>
      <c r="D485" s="258" t="s">
        <v>343</v>
      </c>
      <c r="E485" s="134"/>
      <c r="F485" s="134"/>
      <c r="G485" s="356">
        <v>0.5</v>
      </c>
      <c r="H485" s="356">
        <v>0.2</v>
      </c>
      <c r="I485" s="149" t="s">
        <v>12</v>
      </c>
    </row>
    <row r="486" spans="1:9" s="151" customFormat="1" ht="30" hidden="1" customHeight="1">
      <c r="A486" s="257" t="s">
        <v>2182</v>
      </c>
      <c r="B486" s="148" t="s">
        <v>342</v>
      </c>
      <c r="C486" s="358" t="s">
        <v>2184</v>
      </c>
      <c r="D486" s="258" t="s">
        <v>519</v>
      </c>
      <c r="E486" s="134"/>
      <c r="F486" s="134"/>
      <c r="G486" s="356">
        <v>0.5</v>
      </c>
      <c r="H486" s="356">
        <v>0.2</v>
      </c>
      <c r="I486" s="149" t="s">
        <v>12</v>
      </c>
    </row>
    <row r="487" spans="1:9" s="151" customFormat="1" ht="30" hidden="1" customHeight="1">
      <c r="A487" s="257" t="s">
        <v>2182</v>
      </c>
      <c r="B487" s="148" t="s">
        <v>342</v>
      </c>
      <c r="C487" s="358" t="s">
        <v>2185</v>
      </c>
      <c r="D487" s="258" t="s">
        <v>520</v>
      </c>
      <c r="E487" s="134"/>
      <c r="F487" s="134"/>
      <c r="G487" s="356">
        <v>0.5</v>
      </c>
      <c r="H487" s="356">
        <v>0.2</v>
      </c>
      <c r="I487" s="149" t="s">
        <v>12</v>
      </c>
    </row>
    <row r="488" spans="1:9" s="151" customFormat="1" ht="30" hidden="1" customHeight="1">
      <c r="A488" s="257" t="s">
        <v>2182</v>
      </c>
      <c r="B488" s="148" t="s">
        <v>342</v>
      </c>
      <c r="C488" s="358" t="s">
        <v>2186</v>
      </c>
      <c r="D488" s="258" t="s">
        <v>521</v>
      </c>
      <c r="E488" s="134" t="s">
        <v>4654</v>
      </c>
      <c r="F488" s="134"/>
      <c r="G488" s="356">
        <v>0.9</v>
      </c>
      <c r="H488" s="356">
        <v>0.8</v>
      </c>
      <c r="I488" s="150" t="s">
        <v>12</v>
      </c>
    </row>
    <row r="489" spans="1:9" s="151" customFormat="1" ht="30" hidden="1" customHeight="1">
      <c r="A489" s="257" t="s">
        <v>2187</v>
      </c>
      <c r="B489" s="148" t="s">
        <v>344</v>
      </c>
      <c r="C489" s="358" t="s">
        <v>2188</v>
      </c>
      <c r="D489" s="258" t="s">
        <v>522</v>
      </c>
      <c r="E489" s="134"/>
      <c r="F489" s="134"/>
      <c r="G489" s="356">
        <v>0.5</v>
      </c>
      <c r="H489" s="356">
        <v>0.2</v>
      </c>
      <c r="I489" s="149" t="s">
        <v>12</v>
      </c>
    </row>
    <row r="490" spans="1:9" s="151" customFormat="1" ht="30" hidden="1" customHeight="1">
      <c r="A490" s="257" t="s">
        <v>2187</v>
      </c>
      <c r="B490" s="148" t="s">
        <v>344</v>
      </c>
      <c r="C490" s="358" t="s">
        <v>2189</v>
      </c>
      <c r="D490" s="258" t="s">
        <v>345</v>
      </c>
      <c r="E490" s="134"/>
      <c r="F490" s="134"/>
      <c r="G490" s="356">
        <v>0.5</v>
      </c>
      <c r="H490" s="356">
        <v>0.2</v>
      </c>
      <c r="I490" s="149" t="s">
        <v>12</v>
      </c>
    </row>
    <row r="491" spans="1:9" s="151" customFormat="1" ht="30" hidden="1" customHeight="1">
      <c r="A491" s="257" t="s">
        <v>2187</v>
      </c>
      <c r="B491" s="148" t="s">
        <v>344</v>
      </c>
      <c r="C491" s="358" t="s">
        <v>2190</v>
      </c>
      <c r="D491" s="258" t="s">
        <v>346</v>
      </c>
      <c r="E491" s="134"/>
      <c r="F491" s="134"/>
      <c r="G491" s="356">
        <v>0.5</v>
      </c>
      <c r="H491" s="356">
        <v>0.2</v>
      </c>
      <c r="I491" s="149" t="s">
        <v>12</v>
      </c>
    </row>
    <row r="492" spans="1:9" s="151" customFormat="1" ht="30" customHeight="1">
      <c r="A492" s="257" t="s">
        <v>2187</v>
      </c>
      <c r="B492" s="148" t="s">
        <v>344</v>
      </c>
      <c r="C492" s="358" t="s">
        <v>2191</v>
      </c>
      <c r="D492" s="258" t="s">
        <v>523</v>
      </c>
      <c r="E492" s="134" t="s">
        <v>4654</v>
      </c>
      <c r="F492" s="134" t="s">
        <v>2640</v>
      </c>
      <c r="G492" s="150" t="s">
        <v>170</v>
      </c>
      <c r="H492" s="356">
        <v>0.9</v>
      </c>
      <c r="I492" s="357">
        <v>1</v>
      </c>
    </row>
    <row r="493" spans="1:9" s="151" customFormat="1" ht="30" hidden="1" customHeight="1">
      <c r="A493" s="257" t="s">
        <v>2187</v>
      </c>
      <c r="B493" s="148" t="s">
        <v>344</v>
      </c>
      <c r="C493" s="358" t="s">
        <v>2192</v>
      </c>
      <c r="D493" s="258" t="s">
        <v>524</v>
      </c>
      <c r="E493" s="134" t="s">
        <v>4654</v>
      </c>
      <c r="F493" s="134"/>
      <c r="G493" s="356">
        <v>0.9</v>
      </c>
      <c r="H493" s="356">
        <v>0.8</v>
      </c>
      <c r="I493" s="150" t="s">
        <v>12</v>
      </c>
    </row>
    <row r="494" spans="1:9" s="151" customFormat="1" ht="30" hidden="1" customHeight="1">
      <c r="A494" s="257" t="s">
        <v>2187</v>
      </c>
      <c r="B494" s="148" t="s">
        <v>344</v>
      </c>
      <c r="C494" s="358" t="s">
        <v>2193</v>
      </c>
      <c r="D494" s="258" t="s">
        <v>525</v>
      </c>
      <c r="E494" s="134" t="s">
        <v>4654</v>
      </c>
      <c r="F494" s="134"/>
      <c r="G494" s="356">
        <v>0.9</v>
      </c>
      <c r="H494" s="356">
        <v>0.8</v>
      </c>
      <c r="I494" s="150" t="s">
        <v>12</v>
      </c>
    </row>
    <row r="495" spans="1:9" s="151" customFormat="1" ht="30" hidden="1" customHeight="1">
      <c r="A495" s="257" t="s">
        <v>2187</v>
      </c>
      <c r="B495" s="148" t="s">
        <v>344</v>
      </c>
      <c r="C495" s="358" t="s">
        <v>2194</v>
      </c>
      <c r="D495" s="258" t="s">
        <v>526</v>
      </c>
      <c r="E495" s="134" t="s">
        <v>4654</v>
      </c>
      <c r="F495" s="134"/>
      <c r="G495" s="356">
        <v>0.9</v>
      </c>
      <c r="H495" s="356">
        <v>0.8</v>
      </c>
      <c r="I495" s="150" t="s">
        <v>12</v>
      </c>
    </row>
    <row r="496" spans="1:9" s="151" customFormat="1" ht="30" hidden="1" customHeight="1">
      <c r="A496" s="257" t="s">
        <v>2187</v>
      </c>
      <c r="B496" s="148" t="s">
        <v>344</v>
      </c>
      <c r="C496" s="358" t="s">
        <v>2195</v>
      </c>
      <c r="D496" s="258" t="s">
        <v>527</v>
      </c>
      <c r="E496" s="134" t="s">
        <v>4654</v>
      </c>
      <c r="F496" s="134"/>
      <c r="G496" s="356">
        <v>0.9</v>
      </c>
      <c r="H496" s="356">
        <v>0.8</v>
      </c>
      <c r="I496" s="150" t="s">
        <v>12</v>
      </c>
    </row>
    <row r="497" spans="1:9" s="151" customFormat="1" ht="30" hidden="1" customHeight="1">
      <c r="A497" s="257" t="s">
        <v>2187</v>
      </c>
      <c r="B497" s="148" t="s">
        <v>344</v>
      </c>
      <c r="C497" s="358" t="s">
        <v>2196</v>
      </c>
      <c r="D497" s="258" t="s">
        <v>528</v>
      </c>
      <c r="E497" s="134" t="s">
        <v>4654</v>
      </c>
      <c r="F497" s="134"/>
      <c r="G497" s="356">
        <v>0.9</v>
      </c>
      <c r="H497" s="356">
        <v>0.8</v>
      </c>
      <c r="I497" s="150" t="s">
        <v>12</v>
      </c>
    </row>
    <row r="498" spans="1:9" s="151" customFormat="1" ht="30" hidden="1" customHeight="1">
      <c r="A498" s="257" t="s">
        <v>2187</v>
      </c>
      <c r="B498" s="148" t="s">
        <v>344</v>
      </c>
      <c r="C498" s="358" t="s">
        <v>2197</v>
      </c>
      <c r="D498" s="258" t="s">
        <v>529</v>
      </c>
      <c r="E498" s="134" t="s">
        <v>4654</v>
      </c>
      <c r="F498" s="134"/>
      <c r="G498" s="356">
        <v>0.9</v>
      </c>
      <c r="H498" s="356">
        <v>0.8</v>
      </c>
      <c r="I498" s="150" t="s">
        <v>12</v>
      </c>
    </row>
    <row r="499" spans="1:9" s="151" customFormat="1" ht="30" hidden="1" customHeight="1">
      <c r="A499" s="257" t="s">
        <v>2187</v>
      </c>
      <c r="B499" s="148" t="s">
        <v>344</v>
      </c>
      <c r="C499" s="358" t="s">
        <v>2198</v>
      </c>
      <c r="D499" s="258" t="s">
        <v>530</v>
      </c>
      <c r="E499" s="134" t="s">
        <v>4654</v>
      </c>
      <c r="F499" s="134"/>
      <c r="G499" s="356">
        <v>0.9</v>
      </c>
      <c r="H499" s="356">
        <v>0.8</v>
      </c>
      <c r="I499" s="150" t="s">
        <v>12</v>
      </c>
    </row>
    <row r="500" spans="1:9" s="151" customFormat="1" ht="30" hidden="1" customHeight="1">
      <c r="A500" s="257" t="s">
        <v>2187</v>
      </c>
      <c r="B500" s="148" t="s">
        <v>344</v>
      </c>
      <c r="C500" s="358" t="s">
        <v>2199</v>
      </c>
      <c r="D500" s="258" t="s">
        <v>531</v>
      </c>
      <c r="E500" s="134" t="s">
        <v>4654</v>
      </c>
      <c r="F500" s="134"/>
      <c r="G500" s="356">
        <v>0.9</v>
      </c>
      <c r="H500" s="356">
        <v>0.8</v>
      </c>
      <c r="I500" s="150" t="s">
        <v>12</v>
      </c>
    </row>
    <row r="501" spans="1:9" s="151" customFormat="1" ht="30" hidden="1" customHeight="1">
      <c r="A501" s="257" t="s">
        <v>2187</v>
      </c>
      <c r="B501" s="148" t="s">
        <v>344</v>
      </c>
      <c r="C501" s="358" t="s">
        <v>5688</v>
      </c>
      <c r="D501" s="258" t="s">
        <v>6075</v>
      </c>
      <c r="E501" s="134" t="s">
        <v>4654</v>
      </c>
      <c r="F501" s="134"/>
      <c r="G501" s="356">
        <v>0.9</v>
      </c>
      <c r="H501" s="356">
        <v>0.8</v>
      </c>
      <c r="I501" s="150" t="s">
        <v>12</v>
      </c>
    </row>
    <row r="502" spans="1:9" s="151" customFormat="1" ht="30" hidden="1" customHeight="1">
      <c r="A502" s="257" t="s">
        <v>2187</v>
      </c>
      <c r="B502" s="148" t="s">
        <v>344</v>
      </c>
      <c r="C502" s="358" t="s">
        <v>5689</v>
      </c>
      <c r="D502" s="258" t="s">
        <v>6076</v>
      </c>
      <c r="E502" s="134" t="s">
        <v>4654</v>
      </c>
      <c r="F502" s="134"/>
      <c r="G502" s="356">
        <v>0.9</v>
      </c>
      <c r="H502" s="356">
        <v>0.8</v>
      </c>
      <c r="I502" s="150" t="s">
        <v>12</v>
      </c>
    </row>
    <row r="503" spans="1:9" s="151" customFormat="1" ht="30" hidden="1" customHeight="1">
      <c r="A503" s="257" t="s">
        <v>2187</v>
      </c>
      <c r="B503" s="148" t="s">
        <v>344</v>
      </c>
      <c r="C503" s="358" t="s">
        <v>5690</v>
      </c>
      <c r="D503" s="258" t="s">
        <v>6077</v>
      </c>
      <c r="E503" s="134" t="s">
        <v>4654</v>
      </c>
      <c r="F503" s="134"/>
      <c r="G503" s="356">
        <v>0.9</v>
      </c>
      <c r="H503" s="356">
        <v>0.8</v>
      </c>
      <c r="I503" s="150" t="s">
        <v>12</v>
      </c>
    </row>
    <row r="504" spans="1:9" s="151" customFormat="1" ht="30" hidden="1" customHeight="1">
      <c r="A504" s="257" t="s">
        <v>2187</v>
      </c>
      <c r="B504" s="148" t="s">
        <v>344</v>
      </c>
      <c r="C504" s="358" t="s">
        <v>6078</v>
      </c>
      <c r="D504" s="258" t="s">
        <v>6079</v>
      </c>
      <c r="E504" s="134" t="s">
        <v>4654</v>
      </c>
      <c r="F504" s="134"/>
      <c r="G504" s="356">
        <v>0.9</v>
      </c>
      <c r="H504" s="356">
        <v>0.8</v>
      </c>
      <c r="I504" s="150" t="s">
        <v>12</v>
      </c>
    </row>
    <row r="505" spans="1:9" s="151" customFormat="1" ht="30" hidden="1" customHeight="1">
      <c r="A505" s="257" t="s">
        <v>2187</v>
      </c>
      <c r="B505" s="148" t="s">
        <v>344</v>
      </c>
      <c r="C505" s="358" t="s">
        <v>6080</v>
      </c>
      <c r="D505" s="258" t="s">
        <v>6081</v>
      </c>
      <c r="E505" s="134" t="s">
        <v>4654</v>
      </c>
      <c r="F505" s="134"/>
      <c r="G505" s="356">
        <v>0.9</v>
      </c>
      <c r="H505" s="356">
        <v>0.8</v>
      </c>
      <c r="I505" s="150" t="s">
        <v>12</v>
      </c>
    </row>
    <row r="506" spans="1:9" s="151" customFormat="1" ht="30" hidden="1" customHeight="1">
      <c r="A506" s="257" t="s">
        <v>2187</v>
      </c>
      <c r="B506" s="148" t="s">
        <v>344</v>
      </c>
      <c r="C506" s="358" t="s">
        <v>6082</v>
      </c>
      <c r="D506" s="258" t="s">
        <v>6083</v>
      </c>
      <c r="E506" s="134" t="s">
        <v>4654</v>
      </c>
      <c r="F506" s="134"/>
      <c r="G506" s="356">
        <v>0.9</v>
      </c>
      <c r="H506" s="356">
        <v>0.8</v>
      </c>
      <c r="I506" s="150" t="s">
        <v>12</v>
      </c>
    </row>
    <row r="507" spans="1:9" s="151" customFormat="1" ht="30" hidden="1" customHeight="1">
      <c r="A507" s="257" t="s">
        <v>2187</v>
      </c>
      <c r="B507" s="148" t="s">
        <v>344</v>
      </c>
      <c r="C507" s="358" t="s">
        <v>6084</v>
      </c>
      <c r="D507" s="258" t="s">
        <v>6085</v>
      </c>
      <c r="E507" s="134" t="s">
        <v>4654</v>
      </c>
      <c r="F507" s="134"/>
      <c r="G507" s="356">
        <v>0.9</v>
      </c>
      <c r="H507" s="356">
        <v>0.8</v>
      </c>
      <c r="I507" s="150" t="s">
        <v>12</v>
      </c>
    </row>
    <row r="508" spans="1:9" s="151" customFormat="1" ht="30" hidden="1" customHeight="1">
      <c r="A508" s="257" t="s">
        <v>2187</v>
      </c>
      <c r="B508" s="148" t="s">
        <v>344</v>
      </c>
      <c r="C508" s="358" t="s">
        <v>6086</v>
      </c>
      <c r="D508" s="258" t="s">
        <v>6087</v>
      </c>
      <c r="E508" s="134" t="s">
        <v>4654</v>
      </c>
      <c r="F508" s="134"/>
      <c r="G508" s="356">
        <v>0.9</v>
      </c>
      <c r="H508" s="356">
        <v>0.8</v>
      </c>
      <c r="I508" s="150" t="s">
        <v>12</v>
      </c>
    </row>
    <row r="509" spans="1:9" s="151" customFormat="1" ht="30" hidden="1" customHeight="1">
      <c r="A509" s="257" t="s">
        <v>2187</v>
      </c>
      <c r="B509" s="148" t="s">
        <v>344</v>
      </c>
      <c r="C509" s="358" t="s">
        <v>6088</v>
      </c>
      <c r="D509" s="258" t="s">
        <v>6089</v>
      </c>
      <c r="E509" s="134" t="s">
        <v>4654</v>
      </c>
      <c r="F509" s="134"/>
      <c r="G509" s="356">
        <v>0.9</v>
      </c>
      <c r="H509" s="356">
        <v>0.8</v>
      </c>
      <c r="I509" s="150" t="s">
        <v>12</v>
      </c>
    </row>
    <row r="510" spans="1:9" s="151" customFormat="1" ht="30" hidden="1" customHeight="1">
      <c r="A510" s="257" t="s">
        <v>2187</v>
      </c>
      <c r="B510" s="148" t="s">
        <v>344</v>
      </c>
      <c r="C510" s="358" t="s">
        <v>6090</v>
      </c>
      <c r="D510" s="258" t="s">
        <v>6091</v>
      </c>
      <c r="E510" s="134" t="s">
        <v>4654</v>
      </c>
      <c r="F510" s="134"/>
      <c r="G510" s="356">
        <v>0.9</v>
      </c>
      <c r="H510" s="356">
        <v>0.8</v>
      </c>
      <c r="I510" s="150" t="s">
        <v>12</v>
      </c>
    </row>
    <row r="511" spans="1:9" s="151" customFormat="1" ht="30" hidden="1" customHeight="1">
      <c r="A511" s="257" t="s">
        <v>2187</v>
      </c>
      <c r="B511" s="148" t="s">
        <v>344</v>
      </c>
      <c r="C511" s="358" t="s">
        <v>6092</v>
      </c>
      <c r="D511" s="258" t="s">
        <v>6093</v>
      </c>
      <c r="E511" s="134" t="s">
        <v>4654</v>
      </c>
      <c r="F511" s="134"/>
      <c r="G511" s="356">
        <v>0.9</v>
      </c>
      <c r="H511" s="356">
        <v>0.8</v>
      </c>
      <c r="I511" s="150" t="s">
        <v>12</v>
      </c>
    </row>
    <row r="512" spans="1:9" s="151" customFormat="1" ht="30" hidden="1" customHeight="1">
      <c r="A512" s="257" t="s">
        <v>2200</v>
      </c>
      <c r="B512" s="148" t="s">
        <v>347</v>
      </c>
      <c r="C512" s="358" t="s">
        <v>2201</v>
      </c>
      <c r="D512" s="258" t="s">
        <v>348</v>
      </c>
      <c r="E512" s="134"/>
      <c r="F512" s="134"/>
      <c r="G512" s="356">
        <v>0.6</v>
      </c>
      <c r="H512" s="356">
        <v>0.2</v>
      </c>
      <c r="I512" s="149" t="s">
        <v>12</v>
      </c>
    </row>
    <row r="513" spans="1:9" s="151" customFormat="1" ht="30" hidden="1" customHeight="1">
      <c r="A513" s="257" t="s">
        <v>2202</v>
      </c>
      <c r="B513" s="148" t="s">
        <v>349</v>
      </c>
      <c r="C513" s="358" t="s">
        <v>2203</v>
      </c>
      <c r="D513" s="258" t="s">
        <v>350</v>
      </c>
      <c r="E513" s="134"/>
      <c r="F513" s="134"/>
      <c r="G513" s="356">
        <v>0.5</v>
      </c>
      <c r="H513" s="356">
        <v>0.2</v>
      </c>
      <c r="I513" s="149" t="s">
        <v>12</v>
      </c>
    </row>
    <row r="514" spans="1:9" s="151" customFormat="1" ht="30" hidden="1" customHeight="1">
      <c r="A514" s="257" t="s">
        <v>2202</v>
      </c>
      <c r="B514" s="148" t="s">
        <v>349</v>
      </c>
      <c r="C514" s="358" t="s">
        <v>2204</v>
      </c>
      <c r="D514" s="258" t="s">
        <v>351</v>
      </c>
      <c r="E514" s="134"/>
      <c r="F514" s="134"/>
      <c r="G514" s="356">
        <v>0.5</v>
      </c>
      <c r="H514" s="356">
        <v>0.2</v>
      </c>
      <c r="I514" s="149" t="s">
        <v>12</v>
      </c>
    </row>
    <row r="515" spans="1:9" s="151" customFormat="1" ht="30" hidden="1" customHeight="1">
      <c r="A515" s="257" t="s">
        <v>2202</v>
      </c>
      <c r="B515" s="148" t="s">
        <v>349</v>
      </c>
      <c r="C515" s="358" t="s">
        <v>2205</v>
      </c>
      <c r="D515" s="258" t="s">
        <v>352</v>
      </c>
      <c r="E515" s="134"/>
      <c r="F515" s="134"/>
      <c r="G515" s="356">
        <v>0.5</v>
      </c>
      <c r="H515" s="356">
        <v>0.2</v>
      </c>
      <c r="I515" s="149" t="s">
        <v>12</v>
      </c>
    </row>
    <row r="516" spans="1:9" s="151" customFormat="1" ht="30" hidden="1" customHeight="1">
      <c r="A516" s="257" t="s">
        <v>2202</v>
      </c>
      <c r="B516" s="148" t="s">
        <v>349</v>
      </c>
      <c r="C516" s="358" t="s">
        <v>2206</v>
      </c>
      <c r="D516" s="258" t="s">
        <v>353</v>
      </c>
      <c r="E516" s="134"/>
      <c r="F516" s="134"/>
      <c r="G516" s="356">
        <v>0.5</v>
      </c>
      <c r="H516" s="356">
        <v>0.2</v>
      </c>
      <c r="I516" s="149" t="s">
        <v>12</v>
      </c>
    </row>
    <row r="517" spans="1:9" s="151" customFormat="1" ht="30" hidden="1" customHeight="1">
      <c r="A517" s="257" t="s">
        <v>2202</v>
      </c>
      <c r="B517" s="148" t="s">
        <v>349</v>
      </c>
      <c r="C517" s="358" t="s">
        <v>2207</v>
      </c>
      <c r="D517" s="258" t="s">
        <v>532</v>
      </c>
      <c r="E517" s="134"/>
      <c r="F517" s="134"/>
      <c r="G517" s="356">
        <v>0.5</v>
      </c>
      <c r="H517" s="356">
        <v>0.2</v>
      </c>
      <c r="I517" s="149" t="s">
        <v>12</v>
      </c>
    </row>
    <row r="518" spans="1:9" s="151" customFormat="1" ht="30" hidden="1" customHeight="1">
      <c r="A518" s="257" t="s">
        <v>2202</v>
      </c>
      <c r="B518" s="148" t="s">
        <v>349</v>
      </c>
      <c r="C518" s="358" t="s">
        <v>2208</v>
      </c>
      <c r="D518" s="258" t="s">
        <v>5499</v>
      </c>
      <c r="E518" s="134"/>
      <c r="F518" s="134"/>
      <c r="G518" s="356">
        <v>0.5</v>
      </c>
      <c r="H518" s="356">
        <v>0.2</v>
      </c>
      <c r="I518" s="149" t="s">
        <v>12</v>
      </c>
    </row>
    <row r="519" spans="1:9" s="151" customFormat="1" ht="30" hidden="1" customHeight="1">
      <c r="A519" s="257" t="s">
        <v>2202</v>
      </c>
      <c r="B519" s="148" t="s">
        <v>349</v>
      </c>
      <c r="C519" s="358" t="s">
        <v>2209</v>
      </c>
      <c r="D519" s="258" t="s">
        <v>5500</v>
      </c>
      <c r="E519" s="134" t="s">
        <v>4654</v>
      </c>
      <c r="F519" s="134"/>
      <c r="G519" s="356">
        <v>0.9</v>
      </c>
      <c r="H519" s="356">
        <v>0.8</v>
      </c>
      <c r="I519" s="150" t="s">
        <v>12</v>
      </c>
    </row>
    <row r="520" spans="1:9" s="151" customFormat="1" ht="30" hidden="1" customHeight="1">
      <c r="A520" s="257" t="s">
        <v>2202</v>
      </c>
      <c r="B520" s="148" t="s">
        <v>349</v>
      </c>
      <c r="C520" s="358" t="s">
        <v>2210</v>
      </c>
      <c r="D520" s="258" t="s">
        <v>662</v>
      </c>
      <c r="E520" s="134"/>
      <c r="F520" s="134"/>
      <c r="G520" s="356">
        <v>0.5</v>
      </c>
      <c r="H520" s="356">
        <v>0.2</v>
      </c>
      <c r="I520" s="149" t="s">
        <v>12</v>
      </c>
    </row>
    <row r="521" spans="1:9" s="151" customFormat="1" ht="30" hidden="1" customHeight="1">
      <c r="A521" s="257" t="s">
        <v>2202</v>
      </c>
      <c r="B521" s="148" t="s">
        <v>349</v>
      </c>
      <c r="C521" s="358" t="s">
        <v>2211</v>
      </c>
      <c r="D521" s="258" t="s">
        <v>663</v>
      </c>
      <c r="E521" s="134" t="s">
        <v>4654</v>
      </c>
      <c r="F521" s="134"/>
      <c r="G521" s="356">
        <v>0.9</v>
      </c>
      <c r="H521" s="356">
        <v>0.8</v>
      </c>
      <c r="I521" s="150" t="s">
        <v>12</v>
      </c>
    </row>
    <row r="522" spans="1:9" s="151" customFormat="1" ht="30" hidden="1" customHeight="1">
      <c r="A522" s="257" t="s">
        <v>2202</v>
      </c>
      <c r="B522" s="148" t="s">
        <v>349</v>
      </c>
      <c r="C522" s="358" t="s">
        <v>2212</v>
      </c>
      <c r="D522" s="258" t="s">
        <v>533</v>
      </c>
      <c r="E522" s="134"/>
      <c r="F522" s="134"/>
      <c r="G522" s="356">
        <v>0.5</v>
      </c>
      <c r="H522" s="356">
        <v>0.2</v>
      </c>
      <c r="I522" s="149" t="s">
        <v>12</v>
      </c>
    </row>
    <row r="523" spans="1:9" s="151" customFormat="1" ht="30" hidden="1" customHeight="1">
      <c r="A523" s="257" t="s">
        <v>2202</v>
      </c>
      <c r="B523" s="148" t="s">
        <v>349</v>
      </c>
      <c r="C523" s="358" t="s">
        <v>2213</v>
      </c>
      <c r="D523" s="258" t="s">
        <v>534</v>
      </c>
      <c r="E523" s="134"/>
      <c r="F523" s="134"/>
      <c r="G523" s="356">
        <v>0.5</v>
      </c>
      <c r="H523" s="356">
        <v>0.2</v>
      </c>
      <c r="I523" s="149" t="s">
        <v>12</v>
      </c>
    </row>
    <row r="524" spans="1:9" s="151" customFormat="1" ht="30" customHeight="1">
      <c r="A524" s="257" t="s">
        <v>2202</v>
      </c>
      <c r="B524" s="148" t="s">
        <v>349</v>
      </c>
      <c r="C524" s="358" t="s">
        <v>2214</v>
      </c>
      <c r="D524" s="258" t="s">
        <v>446</v>
      </c>
      <c r="E524" s="134"/>
      <c r="F524" s="134" t="s">
        <v>2640</v>
      </c>
      <c r="G524" s="356">
        <v>0.8</v>
      </c>
      <c r="H524" s="356">
        <v>0.4</v>
      </c>
      <c r="I524" s="357">
        <v>1</v>
      </c>
    </row>
    <row r="525" spans="1:9" s="151" customFormat="1" ht="30" hidden="1" customHeight="1">
      <c r="A525" s="257" t="s">
        <v>2202</v>
      </c>
      <c r="B525" s="148" t="s">
        <v>349</v>
      </c>
      <c r="C525" s="358" t="s">
        <v>2215</v>
      </c>
      <c r="D525" s="258" t="s">
        <v>701</v>
      </c>
      <c r="E525" s="134"/>
      <c r="F525" s="134"/>
      <c r="G525" s="356">
        <v>0.8</v>
      </c>
      <c r="H525" s="356">
        <v>0.5</v>
      </c>
      <c r="I525" s="150" t="s">
        <v>12</v>
      </c>
    </row>
    <row r="526" spans="1:9" s="151" customFormat="1" ht="30" hidden="1" customHeight="1">
      <c r="A526" s="257" t="s">
        <v>2202</v>
      </c>
      <c r="B526" s="148" t="s">
        <v>349</v>
      </c>
      <c r="C526" s="358" t="s">
        <v>2216</v>
      </c>
      <c r="D526" s="1041" t="s">
        <v>6333</v>
      </c>
      <c r="E526" s="134"/>
      <c r="F526" s="134"/>
      <c r="G526" s="356">
        <v>0.75</v>
      </c>
      <c r="H526" s="356">
        <v>0.25</v>
      </c>
      <c r="I526" s="150" t="s">
        <v>12</v>
      </c>
    </row>
    <row r="527" spans="1:9" s="151" customFormat="1" ht="30" hidden="1" customHeight="1">
      <c r="A527" s="257" t="s">
        <v>2217</v>
      </c>
      <c r="B527" s="148" t="s">
        <v>354</v>
      </c>
      <c r="C527" s="358" t="s">
        <v>2218</v>
      </c>
      <c r="D527" s="258" t="s">
        <v>355</v>
      </c>
      <c r="E527" s="134"/>
      <c r="F527" s="134"/>
      <c r="G527" s="356">
        <v>0.5</v>
      </c>
      <c r="H527" s="356">
        <v>0.2</v>
      </c>
      <c r="I527" s="149" t="s">
        <v>12</v>
      </c>
    </row>
    <row r="528" spans="1:9" s="151" customFormat="1" ht="30" hidden="1" customHeight="1">
      <c r="A528" s="257" t="s">
        <v>2217</v>
      </c>
      <c r="B528" s="148" t="s">
        <v>354</v>
      </c>
      <c r="C528" s="358" t="s">
        <v>2219</v>
      </c>
      <c r="D528" s="258" t="s">
        <v>536</v>
      </c>
      <c r="E528" s="134" t="s">
        <v>4654</v>
      </c>
      <c r="F528" s="134"/>
      <c r="G528" s="356">
        <v>0.9</v>
      </c>
      <c r="H528" s="356">
        <v>0.8</v>
      </c>
      <c r="I528" s="150" t="s">
        <v>12</v>
      </c>
    </row>
    <row r="529" spans="1:9" s="151" customFormat="1" ht="45" hidden="1" customHeight="1">
      <c r="A529" s="257" t="s">
        <v>2217</v>
      </c>
      <c r="B529" s="148" t="s">
        <v>354</v>
      </c>
      <c r="C529" s="358" t="s">
        <v>2220</v>
      </c>
      <c r="D529" s="258" t="s">
        <v>537</v>
      </c>
      <c r="E529" s="134" t="s">
        <v>4654</v>
      </c>
      <c r="F529" s="134"/>
      <c r="G529" s="356">
        <v>0.9</v>
      </c>
      <c r="H529" s="356">
        <v>0.8</v>
      </c>
      <c r="I529" s="150" t="s">
        <v>12</v>
      </c>
    </row>
    <row r="530" spans="1:9" s="151" customFormat="1" ht="30" hidden="1" customHeight="1">
      <c r="A530" s="257" t="s">
        <v>2217</v>
      </c>
      <c r="B530" s="148" t="s">
        <v>354</v>
      </c>
      <c r="C530" s="358" t="s">
        <v>2221</v>
      </c>
      <c r="D530" s="258" t="s">
        <v>538</v>
      </c>
      <c r="E530" s="134" t="s">
        <v>4654</v>
      </c>
      <c r="F530" s="134"/>
      <c r="G530" s="356">
        <v>0.9</v>
      </c>
      <c r="H530" s="356">
        <v>0.8</v>
      </c>
      <c r="I530" s="150" t="s">
        <v>12</v>
      </c>
    </row>
    <row r="531" spans="1:9" s="151" customFormat="1" ht="30" hidden="1" customHeight="1">
      <c r="A531" s="257" t="s">
        <v>2217</v>
      </c>
      <c r="B531" s="148" t="s">
        <v>354</v>
      </c>
      <c r="C531" s="358" t="s">
        <v>2222</v>
      </c>
      <c r="D531" s="258" t="s">
        <v>539</v>
      </c>
      <c r="E531" s="134" t="s">
        <v>4654</v>
      </c>
      <c r="F531" s="134"/>
      <c r="G531" s="356">
        <v>0.9</v>
      </c>
      <c r="H531" s="356">
        <v>0.8</v>
      </c>
      <c r="I531" s="150" t="s">
        <v>12</v>
      </c>
    </row>
    <row r="532" spans="1:9" s="151" customFormat="1" ht="30" hidden="1" customHeight="1">
      <c r="A532" s="257" t="s">
        <v>2223</v>
      </c>
      <c r="B532" s="148" t="s">
        <v>356</v>
      </c>
      <c r="C532" s="358" t="s">
        <v>2224</v>
      </c>
      <c r="D532" s="258" t="s">
        <v>357</v>
      </c>
      <c r="E532" s="134"/>
      <c r="F532" s="134"/>
      <c r="G532" s="356">
        <v>0.5</v>
      </c>
      <c r="H532" s="356">
        <v>0.2</v>
      </c>
      <c r="I532" s="149" t="s">
        <v>12</v>
      </c>
    </row>
    <row r="533" spans="1:9" s="151" customFormat="1" ht="30" hidden="1" customHeight="1">
      <c r="A533" s="257" t="s">
        <v>2223</v>
      </c>
      <c r="B533" s="148" t="s">
        <v>356</v>
      </c>
      <c r="C533" s="358" t="s">
        <v>2225</v>
      </c>
      <c r="D533" s="258" t="s">
        <v>540</v>
      </c>
      <c r="E533" s="134"/>
      <c r="F533" s="134"/>
      <c r="G533" s="356">
        <v>0.5</v>
      </c>
      <c r="H533" s="356">
        <v>0.2</v>
      </c>
      <c r="I533" s="149" t="s">
        <v>12</v>
      </c>
    </row>
    <row r="534" spans="1:9" s="151" customFormat="1" ht="30" hidden="1" customHeight="1">
      <c r="A534" s="257" t="s">
        <v>2223</v>
      </c>
      <c r="B534" s="148" t="s">
        <v>356</v>
      </c>
      <c r="C534" s="358" t="s">
        <v>2226</v>
      </c>
      <c r="D534" s="258" t="s">
        <v>541</v>
      </c>
      <c r="E534" s="134"/>
      <c r="F534" s="134"/>
      <c r="G534" s="356">
        <v>0.5</v>
      </c>
      <c r="H534" s="356">
        <v>0.2</v>
      </c>
      <c r="I534" s="149" t="s">
        <v>12</v>
      </c>
    </row>
    <row r="535" spans="1:9" s="151" customFormat="1" ht="30" hidden="1" customHeight="1">
      <c r="A535" s="257" t="s">
        <v>2223</v>
      </c>
      <c r="B535" s="148" t="s">
        <v>356</v>
      </c>
      <c r="C535" s="358" t="s">
        <v>2227</v>
      </c>
      <c r="D535" s="258" t="s">
        <v>358</v>
      </c>
      <c r="E535" s="134"/>
      <c r="F535" s="134"/>
      <c r="G535" s="356">
        <v>0.5</v>
      </c>
      <c r="H535" s="356">
        <v>0.2</v>
      </c>
      <c r="I535" s="149" t="s">
        <v>12</v>
      </c>
    </row>
    <row r="536" spans="1:9" s="151" customFormat="1" ht="30" hidden="1" customHeight="1">
      <c r="A536" s="257" t="s">
        <v>2223</v>
      </c>
      <c r="B536" s="148" t="s">
        <v>356</v>
      </c>
      <c r="C536" s="358" t="s">
        <v>2228</v>
      </c>
      <c r="D536" s="258" t="s">
        <v>359</v>
      </c>
      <c r="E536" s="134"/>
      <c r="F536" s="134"/>
      <c r="G536" s="356">
        <v>0.5</v>
      </c>
      <c r="H536" s="356">
        <v>0.2</v>
      </c>
      <c r="I536" s="149" t="s">
        <v>12</v>
      </c>
    </row>
    <row r="537" spans="1:9" s="151" customFormat="1" ht="30" hidden="1" customHeight="1">
      <c r="A537" s="257" t="s">
        <v>2223</v>
      </c>
      <c r="B537" s="148" t="s">
        <v>356</v>
      </c>
      <c r="C537" s="358" t="s">
        <v>2229</v>
      </c>
      <c r="D537" s="258" t="s">
        <v>360</v>
      </c>
      <c r="E537" s="134"/>
      <c r="F537" s="134"/>
      <c r="G537" s="356">
        <v>0.5</v>
      </c>
      <c r="H537" s="356">
        <v>0.2</v>
      </c>
      <c r="I537" s="149" t="s">
        <v>12</v>
      </c>
    </row>
    <row r="538" spans="1:9" s="151" customFormat="1" ht="30" hidden="1" customHeight="1">
      <c r="A538" s="257" t="s">
        <v>2223</v>
      </c>
      <c r="B538" s="148" t="s">
        <v>356</v>
      </c>
      <c r="C538" s="358" t="s">
        <v>2230</v>
      </c>
      <c r="D538" s="258" t="s">
        <v>361</v>
      </c>
      <c r="E538" s="134" t="s">
        <v>4654</v>
      </c>
      <c r="F538" s="134"/>
      <c r="G538" s="356">
        <v>0.9</v>
      </c>
      <c r="H538" s="356">
        <v>0.8</v>
      </c>
      <c r="I538" s="150" t="s">
        <v>170</v>
      </c>
    </row>
    <row r="539" spans="1:9" s="151" customFormat="1" ht="30" hidden="1" customHeight="1">
      <c r="A539" s="257" t="s">
        <v>2223</v>
      </c>
      <c r="B539" s="148" t="s">
        <v>356</v>
      </c>
      <c r="C539" s="358" t="s">
        <v>2231</v>
      </c>
      <c r="D539" s="258" t="s">
        <v>542</v>
      </c>
      <c r="E539" s="134" t="s">
        <v>4654</v>
      </c>
      <c r="F539" s="134"/>
      <c r="G539" s="356">
        <v>0.9</v>
      </c>
      <c r="H539" s="356">
        <v>0.8</v>
      </c>
      <c r="I539" s="150" t="s">
        <v>12</v>
      </c>
    </row>
    <row r="540" spans="1:9" s="151" customFormat="1" ht="30" hidden="1" customHeight="1">
      <c r="A540" s="257" t="s">
        <v>2223</v>
      </c>
      <c r="B540" s="148" t="s">
        <v>356</v>
      </c>
      <c r="C540" s="358" t="s">
        <v>2232</v>
      </c>
      <c r="D540" s="258" t="s">
        <v>543</v>
      </c>
      <c r="E540" s="134" t="s">
        <v>4654</v>
      </c>
      <c r="F540" s="134"/>
      <c r="G540" s="356">
        <v>0.9</v>
      </c>
      <c r="H540" s="356">
        <v>0.8</v>
      </c>
      <c r="I540" s="150" t="s">
        <v>12</v>
      </c>
    </row>
    <row r="541" spans="1:9" s="151" customFormat="1" ht="30" hidden="1" customHeight="1">
      <c r="A541" s="257" t="s">
        <v>2223</v>
      </c>
      <c r="B541" s="148" t="s">
        <v>356</v>
      </c>
      <c r="C541" s="358" t="s">
        <v>2233</v>
      </c>
      <c r="D541" s="258" t="s">
        <v>544</v>
      </c>
      <c r="E541" s="134" t="s">
        <v>4654</v>
      </c>
      <c r="F541" s="134"/>
      <c r="G541" s="356">
        <v>0.9</v>
      </c>
      <c r="H541" s="356">
        <v>0.8</v>
      </c>
      <c r="I541" s="150" t="s">
        <v>12</v>
      </c>
    </row>
    <row r="542" spans="1:9" s="151" customFormat="1" ht="30" hidden="1" customHeight="1">
      <c r="A542" s="257" t="s">
        <v>2223</v>
      </c>
      <c r="B542" s="148" t="s">
        <v>356</v>
      </c>
      <c r="C542" s="358" t="s">
        <v>2234</v>
      </c>
      <c r="D542" s="258" t="s">
        <v>545</v>
      </c>
      <c r="E542" s="134" t="s">
        <v>4654</v>
      </c>
      <c r="F542" s="134"/>
      <c r="G542" s="356">
        <v>0.9</v>
      </c>
      <c r="H542" s="356">
        <v>0.8</v>
      </c>
      <c r="I542" s="150" t="s">
        <v>12</v>
      </c>
    </row>
    <row r="543" spans="1:9" s="151" customFormat="1" ht="30" hidden="1" customHeight="1">
      <c r="A543" s="257" t="s">
        <v>2223</v>
      </c>
      <c r="B543" s="148" t="s">
        <v>356</v>
      </c>
      <c r="C543" s="358" t="s">
        <v>2235</v>
      </c>
      <c r="D543" s="258" t="s">
        <v>546</v>
      </c>
      <c r="E543" s="134" t="s">
        <v>4654</v>
      </c>
      <c r="F543" s="134"/>
      <c r="G543" s="356">
        <v>0.9</v>
      </c>
      <c r="H543" s="356">
        <v>0.8</v>
      </c>
      <c r="I543" s="150" t="s">
        <v>12</v>
      </c>
    </row>
    <row r="544" spans="1:9" s="151" customFormat="1" ht="30" hidden="1" customHeight="1">
      <c r="A544" s="257" t="s">
        <v>2223</v>
      </c>
      <c r="B544" s="148" t="s">
        <v>356</v>
      </c>
      <c r="C544" s="358" t="s">
        <v>2236</v>
      </c>
      <c r="D544" s="258" t="s">
        <v>547</v>
      </c>
      <c r="E544" s="134" t="s">
        <v>4654</v>
      </c>
      <c r="F544" s="134"/>
      <c r="G544" s="356">
        <v>0.9</v>
      </c>
      <c r="H544" s="356">
        <v>0.8</v>
      </c>
      <c r="I544" s="150" t="s">
        <v>12</v>
      </c>
    </row>
    <row r="545" spans="1:9" s="151" customFormat="1" ht="30" hidden="1" customHeight="1">
      <c r="A545" s="257" t="s">
        <v>2237</v>
      </c>
      <c r="B545" s="148" t="s">
        <v>362</v>
      </c>
      <c r="C545" s="358" t="s">
        <v>2238</v>
      </c>
      <c r="D545" s="258" t="s">
        <v>535</v>
      </c>
      <c r="E545" s="134"/>
      <c r="F545" s="134"/>
      <c r="G545" s="356">
        <v>0.5</v>
      </c>
      <c r="H545" s="356">
        <v>0.2</v>
      </c>
      <c r="I545" s="149" t="s">
        <v>12</v>
      </c>
    </row>
    <row r="546" spans="1:9" s="151" customFormat="1" ht="30" hidden="1" customHeight="1">
      <c r="A546" s="257" t="s">
        <v>2237</v>
      </c>
      <c r="B546" s="148" t="s">
        <v>362</v>
      </c>
      <c r="C546" s="358" t="s">
        <v>2239</v>
      </c>
      <c r="D546" s="258" t="s">
        <v>664</v>
      </c>
      <c r="E546" s="134"/>
      <c r="F546" s="134"/>
      <c r="G546" s="356">
        <v>0.6</v>
      </c>
      <c r="H546" s="356">
        <v>0.2</v>
      </c>
      <c r="I546" s="149" t="s">
        <v>12</v>
      </c>
    </row>
    <row r="547" spans="1:9" s="151" customFormat="1" ht="30" hidden="1" customHeight="1">
      <c r="A547" s="257" t="s">
        <v>2237</v>
      </c>
      <c r="B547" s="148" t="s">
        <v>362</v>
      </c>
      <c r="C547" s="358" t="s">
        <v>2240</v>
      </c>
      <c r="D547" s="258" t="s">
        <v>363</v>
      </c>
      <c r="E547" s="134"/>
      <c r="F547" s="134"/>
      <c r="G547" s="356">
        <v>0.6</v>
      </c>
      <c r="H547" s="356">
        <v>0.25</v>
      </c>
      <c r="I547" s="150" t="s">
        <v>12</v>
      </c>
    </row>
    <row r="548" spans="1:9" s="151" customFormat="1" ht="30" hidden="1" customHeight="1">
      <c r="A548" s="257" t="s">
        <v>2237</v>
      </c>
      <c r="B548" s="148" t="s">
        <v>362</v>
      </c>
      <c r="C548" s="358" t="s">
        <v>2241</v>
      </c>
      <c r="D548" s="258" t="s">
        <v>364</v>
      </c>
      <c r="E548" s="134"/>
      <c r="F548" s="134"/>
      <c r="G548" s="356">
        <v>0.5</v>
      </c>
      <c r="H548" s="356">
        <v>0.2</v>
      </c>
      <c r="I548" s="149" t="s">
        <v>12</v>
      </c>
    </row>
    <row r="549" spans="1:9" s="151" customFormat="1" ht="30" hidden="1" customHeight="1">
      <c r="A549" s="257" t="s">
        <v>2237</v>
      </c>
      <c r="B549" s="148" t="s">
        <v>362</v>
      </c>
      <c r="C549" s="358" t="s">
        <v>2242</v>
      </c>
      <c r="D549" s="258" t="s">
        <v>548</v>
      </c>
      <c r="E549" s="134"/>
      <c r="F549" s="134"/>
      <c r="G549" s="356">
        <v>0.5</v>
      </c>
      <c r="H549" s="356">
        <v>0.2</v>
      </c>
      <c r="I549" s="149" t="s">
        <v>12</v>
      </c>
    </row>
    <row r="550" spans="1:9" s="151" customFormat="1" ht="30" customHeight="1">
      <c r="A550" s="257" t="s">
        <v>2237</v>
      </c>
      <c r="B550" s="148" t="s">
        <v>362</v>
      </c>
      <c r="C550" s="358" t="s">
        <v>2243</v>
      </c>
      <c r="D550" s="258" t="s">
        <v>665</v>
      </c>
      <c r="E550" s="134" t="s">
        <v>4654</v>
      </c>
      <c r="F550" s="134" t="s">
        <v>2640</v>
      </c>
      <c r="G550" s="356">
        <v>0.9</v>
      </c>
      <c r="H550" s="356">
        <v>0.8</v>
      </c>
      <c r="I550" s="357">
        <v>1</v>
      </c>
    </row>
    <row r="551" spans="1:9" s="151" customFormat="1" ht="30" hidden="1" customHeight="1">
      <c r="A551" s="257" t="s">
        <v>2237</v>
      </c>
      <c r="B551" s="148" t="s">
        <v>362</v>
      </c>
      <c r="C551" s="358" t="s">
        <v>2244</v>
      </c>
      <c r="D551" s="258" t="s">
        <v>549</v>
      </c>
      <c r="E551" s="134" t="s">
        <v>4654</v>
      </c>
      <c r="F551" s="134"/>
      <c r="G551" s="356">
        <v>0.9</v>
      </c>
      <c r="H551" s="356">
        <v>0.8</v>
      </c>
      <c r="I551" s="150" t="s">
        <v>12</v>
      </c>
    </row>
    <row r="552" spans="1:9" s="151" customFormat="1" ht="30" hidden="1" customHeight="1">
      <c r="A552" s="257" t="s">
        <v>2237</v>
      </c>
      <c r="B552" s="148" t="s">
        <v>362</v>
      </c>
      <c r="C552" s="358" t="s">
        <v>2245</v>
      </c>
      <c r="D552" s="258" t="s">
        <v>550</v>
      </c>
      <c r="E552" s="134" t="s">
        <v>4654</v>
      </c>
      <c r="F552" s="134"/>
      <c r="G552" s="356">
        <v>0.9</v>
      </c>
      <c r="H552" s="356">
        <v>0.8</v>
      </c>
      <c r="I552" s="150" t="s">
        <v>12</v>
      </c>
    </row>
    <row r="553" spans="1:9" s="151" customFormat="1" ht="30" hidden="1" customHeight="1">
      <c r="A553" s="257" t="s">
        <v>2237</v>
      </c>
      <c r="B553" s="148" t="s">
        <v>362</v>
      </c>
      <c r="C553" s="358" t="s">
        <v>2246</v>
      </c>
      <c r="D553" s="258" t="s">
        <v>551</v>
      </c>
      <c r="E553" s="134" t="s">
        <v>4654</v>
      </c>
      <c r="F553" s="134"/>
      <c r="G553" s="356">
        <v>0.9</v>
      </c>
      <c r="H553" s="356">
        <v>0.8</v>
      </c>
      <c r="I553" s="150" t="s">
        <v>12</v>
      </c>
    </row>
    <row r="554" spans="1:9" s="151" customFormat="1" ht="30" customHeight="1">
      <c r="A554" s="257" t="s">
        <v>2237</v>
      </c>
      <c r="B554" s="148" t="s">
        <v>362</v>
      </c>
      <c r="C554" s="358" t="s">
        <v>2247</v>
      </c>
      <c r="D554" s="258" t="s">
        <v>552</v>
      </c>
      <c r="E554" s="134" t="s">
        <v>4654</v>
      </c>
      <c r="F554" s="134" t="s">
        <v>2640</v>
      </c>
      <c r="G554" s="356">
        <v>0.9</v>
      </c>
      <c r="H554" s="356">
        <v>0.8</v>
      </c>
      <c r="I554" s="357">
        <v>1</v>
      </c>
    </row>
    <row r="555" spans="1:9" s="151" customFormat="1" ht="30" customHeight="1">
      <c r="A555" s="257" t="s">
        <v>2237</v>
      </c>
      <c r="B555" s="148" t="s">
        <v>362</v>
      </c>
      <c r="C555" s="358" t="s">
        <v>2248</v>
      </c>
      <c r="D555" s="258" t="s">
        <v>553</v>
      </c>
      <c r="E555" s="134" t="s">
        <v>4654</v>
      </c>
      <c r="F555" s="134" t="s">
        <v>2640</v>
      </c>
      <c r="G555" s="356">
        <v>0.9</v>
      </c>
      <c r="H555" s="356">
        <v>0.8</v>
      </c>
      <c r="I555" s="357">
        <v>1</v>
      </c>
    </row>
    <row r="556" spans="1:9" s="151" customFormat="1" ht="30" customHeight="1">
      <c r="A556" s="257" t="s">
        <v>2237</v>
      </c>
      <c r="B556" s="148" t="s">
        <v>362</v>
      </c>
      <c r="C556" s="358" t="s">
        <v>2249</v>
      </c>
      <c r="D556" s="258" t="s">
        <v>554</v>
      </c>
      <c r="E556" s="134" t="s">
        <v>4654</v>
      </c>
      <c r="F556" s="134" t="s">
        <v>2640</v>
      </c>
      <c r="G556" s="356">
        <v>0.9</v>
      </c>
      <c r="H556" s="356">
        <v>0.8</v>
      </c>
      <c r="I556" s="357">
        <v>1</v>
      </c>
    </row>
    <row r="557" spans="1:9" s="151" customFormat="1" ht="30" hidden="1" customHeight="1">
      <c r="A557" s="257" t="s">
        <v>2237</v>
      </c>
      <c r="B557" s="148" t="s">
        <v>362</v>
      </c>
      <c r="C557" s="358" t="s">
        <v>2250</v>
      </c>
      <c r="D557" s="258" t="s">
        <v>555</v>
      </c>
      <c r="E557" s="134" t="s">
        <v>4654</v>
      </c>
      <c r="F557" s="134"/>
      <c r="G557" s="356">
        <v>0.9</v>
      </c>
      <c r="H557" s="356">
        <v>0.8</v>
      </c>
      <c r="I557" s="150" t="s">
        <v>12</v>
      </c>
    </row>
    <row r="558" spans="1:9" s="151" customFormat="1" ht="30" customHeight="1">
      <c r="A558" s="257" t="s">
        <v>2237</v>
      </c>
      <c r="B558" s="148" t="s">
        <v>362</v>
      </c>
      <c r="C558" s="358" t="s">
        <v>2251</v>
      </c>
      <c r="D558" s="258" t="s">
        <v>556</v>
      </c>
      <c r="E558" s="134" t="s">
        <v>4654</v>
      </c>
      <c r="F558" s="134" t="s">
        <v>2640</v>
      </c>
      <c r="G558" s="356">
        <v>0.9</v>
      </c>
      <c r="H558" s="356">
        <v>0.8</v>
      </c>
      <c r="I558" s="357">
        <v>1</v>
      </c>
    </row>
    <row r="559" spans="1:9" s="151" customFormat="1" ht="30" hidden="1" customHeight="1">
      <c r="A559" s="257" t="s">
        <v>2237</v>
      </c>
      <c r="B559" s="148" t="s">
        <v>362</v>
      </c>
      <c r="C559" s="358" t="s">
        <v>2252</v>
      </c>
      <c r="D559" s="258" t="s">
        <v>557</v>
      </c>
      <c r="E559" s="134" t="s">
        <v>4654</v>
      </c>
      <c r="F559" s="134"/>
      <c r="G559" s="356">
        <v>0.9</v>
      </c>
      <c r="H559" s="356">
        <v>0.8</v>
      </c>
      <c r="I559" s="150" t="s">
        <v>12</v>
      </c>
    </row>
    <row r="560" spans="1:9" s="151" customFormat="1" ht="30" customHeight="1">
      <c r="A560" s="257" t="s">
        <v>2237</v>
      </c>
      <c r="B560" s="148" t="s">
        <v>362</v>
      </c>
      <c r="C560" s="358" t="s">
        <v>5445</v>
      </c>
      <c r="D560" s="258" t="s">
        <v>5446</v>
      </c>
      <c r="E560" s="134" t="s">
        <v>4654</v>
      </c>
      <c r="F560" s="134" t="s">
        <v>2640</v>
      </c>
      <c r="G560" s="356">
        <v>0.9</v>
      </c>
      <c r="H560" s="356">
        <v>0.8</v>
      </c>
      <c r="I560" s="357">
        <v>1</v>
      </c>
    </row>
    <row r="561" spans="1:9" s="151" customFormat="1" ht="30" hidden="1" customHeight="1">
      <c r="A561" s="257" t="s">
        <v>2253</v>
      </c>
      <c r="B561" s="148" t="s">
        <v>365</v>
      </c>
      <c r="C561" s="358" t="s">
        <v>2254</v>
      </c>
      <c r="D561" s="258" t="s">
        <v>558</v>
      </c>
      <c r="E561" s="134"/>
      <c r="F561" s="134"/>
      <c r="G561" s="356">
        <v>0.5</v>
      </c>
      <c r="H561" s="356">
        <v>0.2</v>
      </c>
      <c r="I561" s="149" t="s">
        <v>12</v>
      </c>
    </row>
    <row r="562" spans="1:9" s="151" customFormat="1" ht="30" hidden="1" customHeight="1">
      <c r="A562" s="257" t="s">
        <v>2253</v>
      </c>
      <c r="B562" s="148" t="s">
        <v>365</v>
      </c>
      <c r="C562" s="358" t="s">
        <v>2255</v>
      </c>
      <c r="D562" s="258" t="s">
        <v>559</v>
      </c>
      <c r="E562" s="134" t="s">
        <v>4654</v>
      </c>
      <c r="F562" s="134"/>
      <c r="G562" s="356">
        <v>0.9</v>
      </c>
      <c r="H562" s="356">
        <v>0.8</v>
      </c>
      <c r="I562" s="150" t="s">
        <v>12</v>
      </c>
    </row>
    <row r="563" spans="1:9" s="151" customFormat="1" ht="30" hidden="1" customHeight="1">
      <c r="A563" s="257" t="s">
        <v>2253</v>
      </c>
      <c r="B563" s="148" t="s">
        <v>365</v>
      </c>
      <c r="C563" s="358" t="s">
        <v>2256</v>
      </c>
      <c r="D563" s="258" t="s">
        <v>560</v>
      </c>
      <c r="E563" s="134" t="s">
        <v>4654</v>
      </c>
      <c r="F563" s="134"/>
      <c r="G563" s="356">
        <v>0.9</v>
      </c>
      <c r="H563" s="356">
        <v>0.8</v>
      </c>
      <c r="I563" s="150" t="s">
        <v>12</v>
      </c>
    </row>
    <row r="564" spans="1:9" s="151" customFormat="1" ht="30" hidden="1" customHeight="1">
      <c r="A564" s="257" t="s">
        <v>2253</v>
      </c>
      <c r="B564" s="148" t="s">
        <v>365</v>
      </c>
      <c r="C564" s="358" t="s">
        <v>2257</v>
      </c>
      <c r="D564" s="258" t="s">
        <v>561</v>
      </c>
      <c r="E564" s="134" t="s">
        <v>4654</v>
      </c>
      <c r="F564" s="134"/>
      <c r="G564" s="356">
        <v>0.9</v>
      </c>
      <c r="H564" s="356">
        <v>0.8</v>
      </c>
      <c r="I564" s="150" t="s">
        <v>12</v>
      </c>
    </row>
    <row r="565" spans="1:9" s="151" customFormat="1" ht="30" hidden="1" customHeight="1">
      <c r="A565" s="257" t="s">
        <v>2253</v>
      </c>
      <c r="B565" s="148" t="s">
        <v>365</v>
      </c>
      <c r="C565" s="358" t="s">
        <v>2258</v>
      </c>
      <c r="D565" s="258" t="s">
        <v>562</v>
      </c>
      <c r="E565" s="134" t="s">
        <v>4654</v>
      </c>
      <c r="F565" s="134"/>
      <c r="G565" s="356">
        <v>0.9</v>
      </c>
      <c r="H565" s="356">
        <v>0.8</v>
      </c>
      <c r="I565" s="150" t="s">
        <v>12</v>
      </c>
    </row>
    <row r="566" spans="1:9" s="151" customFormat="1" ht="30" hidden="1" customHeight="1">
      <c r="A566" s="257" t="s">
        <v>2253</v>
      </c>
      <c r="B566" s="148" t="s">
        <v>365</v>
      </c>
      <c r="C566" s="358" t="s">
        <v>2259</v>
      </c>
      <c r="D566" s="258" t="s">
        <v>563</v>
      </c>
      <c r="E566" s="134" t="s">
        <v>4654</v>
      </c>
      <c r="F566" s="134"/>
      <c r="G566" s="356">
        <v>0.9</v>
      </c>
      <c r="H566" s="356">
        <v>0.8</v>
      </c>
      <c r="I566" s="150" t="s">
        <v>12</v>
      </c>
    </row>
    <row r="567" spans="1:9" s="151" customFormat="1" ht="30" hidden="1" customHeight="1">
      <c r="A567" s="257" t="s">
        <v>2253</v>
      </c>
      <c r="B567" s="148" t="s">
        <v>365</v>
      </c>
      <c r="C567" s="358" t="s">
        <v>2260</v>
      </c>
      <c r="D567" s="258" t="s">
        <v>564</v>
      </c>
      <c r="E567" s="134" t="s">
        <v>4654</v>
      </c>
      <c r="F567" s="134"/>
      <c r="G567" s="356">
        <v>0.9</v>
      </c>
      <c r="H567" s="356">
        <v>0.8</v>
      </c>
      <c r="I567" s="150" t="s">
        <v>12</v>
      </c>
    </row>
    <row r="568" spans="1:9" s="151" customFormat="1" ht="30" hidden="1" customHeight="1">
      <c r="A568" s="257" t="s">
        <v>2253</v>
      </c>
      <c r="B568" s="148" t="s">
        <v>365</v>
      </c>
      <c r="C568" s="358" t="s">
        <v>2261</v>
      </c>
      <c r="D568" s="258" t="s">
        <v>565</v>
      </c>
      <c r="E568" s="134" t="s">
        <v>4654</v>
      </c>
      <c r="F568" s="134"/>
      <c r="G568" s="356">
        <v>0.9</v>
      </c>
      <c r="H568" s="356">
        <v>0.8</v>
      </c>
      <c r="I568" s="150" t="s">
        <v>12</v>
      </c>
    </row>
    <row r="569" spans="1:9" s="151" customFormat="1" ht="30" hidden="1" customHeight="1">
      <c r="A569" s="257" t="s">
        <v>2253</v>
      </c>
      <c r="B569" s="148" t="s">
        <v>365</v>
      </c>
      <c r="C569" s="358" t="s">
        <v>2262</v>
      </c>
      <c r="D569" s="258" t="s">
        <v>566</v>
      </c>
      <c r="E569" s="134" t="s">
        <v>4654</v>
      </c>
      <c r="F569" s="134"/>
      <c r="G569" s="356">
        <v>0.9</v>
      </c>
      <c r="H569" s="356">
        <v>0.8</v>
      </c>
      <c r="I569" s="150" t="s">
        <v>12</v>
      </c>
    </row>
    <row r="570" spans="1:9" s="151" customFormat="1" ht="30" hidden="1" customHeight="1">
      <c r="A570" s="257" t="s">
        <v>2253</v>
      </c>
      <c r="B570" s="148" t="s">
        <v>365</v>
      </c>
      <c r="C570" s="358" t="s">
        <v>2263</v>
      </c>
      <c r="D570" s="258" t="s">
        <v>567</v>
      </c>
      <c r="E570" s="134" t="s">
        <v>4654</v>
      </c>
      <c r="F570" s="134"/>
      <c r="G570" s="356">
        <v>0.9</v>
      </c>
      <c r="H570" s="356">
        <v>0.8</v>
      </c>
      <c r="I570" s="150" t="s">
        <v>12</v>
      </c>
    </row>
    <row r="571" spans="1:9" s="151" customFormat="1" ht="30" hidden="1" customHeight="1">
      <c r="A571" s="257" t="s">
        <v>2253</v>
      </c>
      <c r="B571" s="148" t="s">
        <v>365</v>
      </c>
      <c r="C571" s="358" t="s">
        <v>2264</v>
      </c>
      <c r="D571" s="258" t="s">
        <v>666</v>
      </c>
      <c r="E571" s="134"/>
      <c r="F571" s="134"/>
      <c r="G571" s="356">
        <v>0.5</v>
      </c>
      <c r="H571" s="356">
        <v>0.2</v>
      </c>
      <c r="I571" s="149" t="s">
        <v>12</v>
      </c>
    </row>
    <row r="572" spans="1:9" s="151" customFormat="1" ht="30" hidden="1" customHeight="1">
      <c r="A572" s="257" t="s">
        <v>2253</v>
      </c>
      <c r="B572" s="148" t="s">
        <v>365</v>
      </c>
      <c r="C572" s="358" t="s">
        <v>2265</v>
      </c>
      <c r="D572" s="258" t="s">
        <v>568</v>
      </c>
      <c r="E572" s="134"/>
      <c r="F572" s="134"/>
      <c r="G572" s="356">
        <v>0.5</v>
      </c>
      <c r="H572" s="356">
        <v>0.2</v>
      </c>
      <c r="I572" s="149" t="s">
        <v>12</v>
      </c>
    </row>
    <row r="573" spans="1:9" s="151" customFormat="1" ht="30" hidden="1" customHeight="1">
      <c r="A573" s="257" t="s">
        <v>2253</v>
      </c>
      <c r="B573" s="148" t="s">
        <v>365</v>
      </c>
      <c r="C573" s="358" t="s">
        <v>2266</v>
      </c>
      <c r="D573" s="258" t="s">
        <v>667</v>
      </c>
      <c r="E573" s="134"/>
      <c r="F573" s="134"/>
      <c r="G573" s="356">
        <v>0.5</v>
      </c>
      <c r="H573" s="356">
        <v>0.2</v>
      </c>
      <c r="I573" s="150" t="s">
        <v>170</v>
      </c>
    </row>
    <row r="574" spans="1:9" s="151" customFormat="1" ht="30" hidden="1" customHeight="1">
      <c r="A574" s="257" t="s">
        <v>2253</v>
      </c>
      <c r="B574" s="148" t="s">
        <v>365</v>
      </c>
      <c r="C574" s="358" t="s">
        <v>2267</v>
      </c>
      <c r="D574" s="258" t="s">
        <v>668</v>
      </c>
      <c r="E574" s="134"/>
      <c r="F574" s="134"/>
      <c r="G574" s="356">
        <v>0.5</v>
      </c>
      <c r="H574" s="356">
        <v>0.2</v>
      </c>
      <c r="I574" s="150" t="s">
        <v>170</v>
      </c>
    </row>
    <row r="575" spans="1:9" s="151" customFormat="1" ht="30" hidden="1" customHeight="1">
      <c r="A575" s="257" t="s">
        <v>2253</v>
      </c>
      <c r="B575" s="148" t="s">
        <v>365</v>
      </c>
      <c r="C575" s="358" t="s">
        <v>2268</v>
      </c>
      <c r="D575" s="258" t="s">
        <v>669</v>
      </c>
      <c r="E575" s="134" t="s">
        <v>4654</v>
      </c>
      <c r="F575" s="134"/>
      <c r="G575" s="356">
        <v>0.9</v>
      </c>
      <c r="H575" s="356">
        <v>0.8</v>
      </c>
      <c r="I575" s="150" t="s">
        <v>12</v>
      </c>
    </row>
    <row r="576" spans="1:9" s="151" customFormat="1" ht="30" hidden="1" customHeight="1">
      <c r="A576" s="257" t="s">
        <v>2253</v>
      </c>
      <c r="B576" s="148" t="s">
        <v>365</v>
      </c>
      <c r="C576" s="358" t="s">
        <v>2269</v>
      </c>
      <c r="D576" s="258" t="s">
        <v>366</v>
      </c>
      <c r="E576" s="134"/>
      <c r="F576" s="134"/>
      <c r="G576" s="356">
        <v>0.5</v>
      </c>
      <c r="H576" s="356">
        <v>0.2</v>
      </c>
      <c r="I576" s="150" t="s">
        <v>12</v>
      </c>
    </row>
    <row r="577" spans="1:9" s="151" customFormat="1" ht="30" customHeight="1">
      <c r="A577" s="257" t="s">
        <v>2253</v>
      </c>
      <c r="B577" s="148" t="s">
        <v>365</v>
      </c>
      <c r="C577" s="358" t="s">
        <v>2270</v>
      </c>
      <c r="D577" s="258" t="s">
        <v>702</v>
      </c>
      <c r="E577" s="134"/>
      <c r="F577" s="134" t="s">
        <v>2640</v>
      </c>
      <c r="G577" s="356">
        <v>0.6</v>
      </c>
      <c r="H577" s="356">
        <v>0.5</v>
      </c>
      <c r="I577" s="357">
        <v>1</v>
      </c>
    </row>
    <row r="578" spans="1:9" s="156" customFormat="1" ht="30" hidden="1" customHeight="1">
      <c r="A578" s="257" t="s">
        <v>2253</v>
      </c>
      <c r="B578" s="148" t="s">
        <v>365</v>
      </c>
      <c r="C578" s="358" t="s">
        <v>2271</v>
      </c>
      <c r="D578" s="258" t="s">
        <v>367</v>
      </c>
      <c r="E578" s="134"/>
      <c r="F578" s="134"/>
      <c r="G578" s="356">
        <v>0.6</v>
      </c>
      <c r="H578" s="356">
        <v>0.25</v>
      </c>
      <c r="I578" s="150" t="s">
        <v>12</v>
      </c>
    </row>
    <row r="579" spans="1:9" s="156" customFormat="1" ht="30" hidden="1" customHeight="1">
      <c r="A579" s="257" t="s">
        <v>2253</v>
      </c>
      <c r="B579" s="148" t="s">
        <v>365</v>
      </c>
      <c r="C579" s="358" t="s">
        <v>2272</v>
      </c>
      <c r="D579" s="258" t="s">
        <v>569</v>
      </c>
      <c r="E579" s="134" t="s">
        <v>4654</v>
      </c>
      <c r="F579" s="134"/>
      <c r="G579" s="356">
        <v>0.9</v>
      </c>
      <c r="H579" s="356">
        <v>0.8</v>
      </c>
      <c r="I579" s="150" t="s">
        <v>12</v>
      </c>
    </row>
    <row r="580" spans="1:9" s="156" customFormat="1" ht="30" hidden="1" customHeight="1">
      <c r="A580" s="257" t="s">
        <v>2273</v>
      </c>
      <c r="B580" s="148" t="s">
        <v>368</v>
      </c>
      <c r="C580" s="358" t="s">
        <v>2274</v>
      </c>
      <c r="D580" s="258" t="s">
        <v>570</v>
      </c>
      <c r="E580" s="134" t="s">
        <v>4654</v>
      </c>
      <c r="F580" s="134"/>
      <c r="G580" s="356">
        <v>0.9</v>
      </c>
      <c r="H580" s="356">
        <v>0.8</v>
      </c>
      <c r="I580" s="150" t="s">
        <v>12</v>
      </c>
    </row>
    <row r="581" spans="1:9" s="156" customFormat="1" ht="30" customHeight="1">
      <c r="A581" s="257" t="s">
        <v>2273</v>
      </c>
      <c r="B581" s="148" t="s">
        <v>368</v>
      </c>
      <c r="C581" s="358" t="s">
        <v>2275</v>
      </c>
      <c r="D581" s="258" t="s">
        <v>571</v>
      </c>
      <c r="E581" s="134" t="s">
        <v>4654</v>
      </c>
      <c r="F581" s="134" t="s">
        <v>2640</v>
      </c>
      <c r="G581" s="356">
        <v>0.9</v>
      </c>
      <c r="H581" s="356">
        <v>0.8</v>
      </c>
      <c r="I581" s="357">
        <v>1</v>
      </c>
    </row>
    <row r="582" spans="1:9" s="156" customFormat="1" ht="30" hidden="1" customHeight="1">
      <c r="A582" s="257" t="s">
        <v>2273</v>
      </c>
      <c r="B582" s="148" t="s">
        <v>368</v>
      </c>
      <c r="C582" s="358" t="s">
        <v>2276</v>
      </c>
      <c r="D582" s="258" t="s">
        <v>572</v>
      </c>
      <c r="E582" s="134" t="s">
        <v>4654</v>
      </c>
      <c r="F582" s="134"/>
      <c r="G582" s="356">
        <v>0.9</v>
      </c>
      <c r="H582" s="356">
        <v>0.8</v>
      </c>
      <c r="I582" s="150" t="s">
        <v>12</v>
      </c>
    </row>
    <row r="583" spans="1:9" s="156" customFormat="1" ht="30" hidden="1" customHeight="1">
      <c r="A583" s="257" t="s">
        <v>2273</v>
      </c>
      <c r="B583" s="148" t="s">
        <v>368</v>
      </c>
      <c r="C583" s="358" t="s">
        <v>2277</v>
      </c>
      <c r="D583" s="258" t="s">
        <v>573</v>
      </c>
      <c r="E583" s="134" t="s">
        <v>4654</v>
      </c>
      <c r="F583" s="134"/>
      <c r="G583" s="356">
        <v>0.9</v>
      </c>
      <c r="H583" s="356">
        <v>0.8</v>
      </c>
      <c r="I583" s="150" t="s">
        <v>12</v>
      </c>
    </row>
    <row r="584" spans="1:9" s="156" customFormat="1" ht="30" hidden="1" customHeight="1">
      <c r="A584" s="257" t="s">
        <v>2273</v>
      </c>
      <c r="B584" s="148" t="s">
        <v>368</v>
      </c>
      <c r="C584" s="358" t="s">
        <v>2278</v>
      </c>
      <c r="D584" s="258" t="s">
        <v>574</v>
      </c>
      <c r="E584" s="134" t="s">
        <v>4654</v>
      </c>
      <c r="F584" s="134"/>
      <c r="G584" s="356">
        <v>0.9</v>
      </c>
      <c r="H584" s="356">
        <v>0.8</v>
      </c>
      <c r="I584" s="150" t="s">
        <v>12</v>
      </c>
    </row>
    <row r="585" spans="1:9" s="156" customFormat="1" ht="30" hidden="1" customHeight="1">
      <c r="A585" s="257" t="s">
        <v>2273</v>
      </c>
      <c r="B585" s="148" t="s">
        <v>368</v>
      </c>
      <c r="C585" s="358" t="s">
        <v>2279</v>
      </c>
      <c r="D585" s="258" t="s">
        <v>575</v>
      </c>
      <c r="E585" s="134" t="s">
        <v>4654</v>
      </c>
      <c r="F585" s="134"/>
      <c r="G585" s="356">
        <v>0.9</v>
      </c>
      <c r="H585" s="356">
        <v>0.8</v>
      </c>
      <c r="I585" s="150" t="s">
        <v>12</v>
      </c>
    </row>
    <row r="586" spans="1:9" s="151" customFormat="1" ht="30" hidden="1" customHeight="1">
      <c r="A586" s="257" t="s">
        <v>2273</v>
      </c>
      <c r="B586" s="148" t="s">
        <v>368</v>
      </c>
      <c r="C586" s="358" t="s">
        <v>2280</v>
      </c>
      <c r="D586" s="258" t="s">
        <v>576</v>
      </c>
      <c r="E586" s="134" t="s">
        <v>4654</v>
      </c>
      <c r="F586" s="134"/>
      <c r="G586" s="356">
        <v>0.9</v>
      </c>
      <c r="H586" s="356">
        <v>0.8</v>
      </c>
      <c r="I586" s="150" t="s">
        <v>12</v>
      </c>
    </row>
    <row r="587" spans="1:9" s="151" customFormat="1" ht="30" hidden="1" customHeight="1">
      <c r="A587" s="257" t="s">
        <v>2273</v>
      </c>
      <c r="B587" s="148" t="s">
        <v>368</v>
      </c>
      <c r="C587" s="358" t="s">
        <v>2281</v>
      </c>
      <c r="D587" s="258" t="s">
        <v>577</v>
      </c>
      <c r="E587" s="134" t="s">
        <v>4654</v>
      </c>
      <c r="F587" s="134"/>
      <c r="G587" s="356">
        <v>0.9</v>
      </c>
      <c r="H587" s="356">
        <v>0.8</v>
      </c>
      <c r="I587" s="150" t="s">
        <v>12</v>
      </c>
    </row>
    <row r="588" spans="1:9" s="666" customFormat="1" ht="30" hidden="1" customHeight="1">
      <c r="A588" s="257" t="s">
        <v>2273</v>
      </c>
      <c r="B588" s="148" t="s">
        <v>368</v>
      </c>
      <c r="C588" s="358" t="s">
        <v>2282</v>
      </c>
      <c r="D588" s="258" t="s">
        <v>578</v>
      </c>
      <c r="E588" s="134" t="s">
        <v>4654</v>
      </c>
      <c r="F588" s="134"/>
      <c r="G588" s="356">
        <v>0.9</v>
      </c>
      <c r="H588" s="356">
        <v>0.8</v>
      </c>
      <c r="I588" s="150" t="s">
        <v>12</v>
      </c>
    </row>
    <row r="589" spans="1:9" s="666" customFormat="1" ht="30" hidden="1" customHeight="1">
      <c r="A589" s="257" t="s">
        <v>2273</v>
      </c>
      <c r="B589" s="148" t="s">
        <v>368</v>
      </c>
      <c r="C589" s="358" t="s">
        <v>2283</v>
      </c>
      <c r="D589" s="258" t="s">
        <v>579</v>
      </c>
      <c r="E589" s="134" t="s">
        <v>4654</v>
      </c>
      <c r="F589" s="134"/>
      <c r="G589" s="356">
        <v>0.9</v>
      </c>
      <c r="H589" s="356">
        <v>0.8</v>
      </c>
      <c r="I589" s="150" t="s">
        <v>12</v>
      </c>
    </row>
    <row r="590" spans="1:9" s="409" customFormat="1" ht="30" hidden="1" customHeight="1">
      <c r="A590" s="257" t="s">
        <v>2273</v>
      </c>
      <c r="B590" s="148" t="s">
        <v>368</v>
      </c>
      <c r="C590" s="358" t="s">
        <v>2284</v>
      </c>
      <c r="D590" s="258" t="s">
        <v>5447</v>
      </c>
      <c r="E590" s="134" t="s">
        <v>4654</v>
      </c>
      <c r="F590" s="134"/>
      <c r="G590" s="356">
        <v>0.9</v>
      </c>
      <c r="H590" s="356">
        <v>0.8</v>
      </c>
      <c r="I590" s="150" t="s">
        <v>12</v>
      </c>
    </row>
    <row r="591" spans="1:9" s="409" customFormat="1" ht="30" hidden="1" customHeight="1">
      <c r="A591" s="257" t="s">
        <v>2273</v>
      </c>
      <c r="B591" s="148" t="s">
        <v>368</v>
      </c>
      <c r="C591" s="358" t="s">
        <v>2285</v>
      </c>
      <c r="D591" s="258" t="s">
        <v>580</v>
      </c>
      <c r="E591" s="134" t="s">
        <v>4654</v>
      </c>
      <c r="F591" s="134"/>
      <c r="G591" s="356">
        <v>0.9</v>
      </c>
      <c r="H591" s="356">
        <v>0.8</v>
      </c>
      <c r="I591" s="150" t="s">
        <v>12</v>
      </c>
    </row>
    <row r="592" spans="1:9" s="409" customFormat="1" ht="30" hidden="1" customHeight="1">
      <c r="A592" s="257" t="s">
        <v>2273</v>
      </c>
      <c r="B592" s="148" t="s">
        <v>368</v>
      </c>
      <c r="C592" s="358" t="s">
        <v>2286</v>
      </c>
      <c r="D592" s="258" t="s">
        <v>581</v>
      </c>
      <c r="E592" s="134" t="s">
        <v>4654</v>
      </c>
      <c r="F592" s="134"/>
      <c r="G592" s="356">
        <v>0.9</v>
      </c>
      <c r="H592" s="356">
        <v>0.8</v>
      </c>
      <c r="I592" s="150" t="s">
        <v>12</v>
      </c>
    </row>
    <row r="593" spans="1:9" s="410" customFormat="1" ht="30" hidden="1" customHeight="1">
      <c r="A593" s="257" t="s">
        <v>2273</v>
      </c>
      <c r="B593" s="148" t="s">
        <v>368</v>
      </c>
      <c r="C593" s="358" t="s">
        <v>2287</v>
      </c>
      <c r="D593" s="258" t="s">
        <v>582</v>
      </c>
      <c r="E593" s="134" t="s">
        <v>4654</v>
      </c>
      <c r="F593" s="134"/>
      <c r="G593" s="356">
        <v>0.9</v>
      </c>
      <c r="H593" s="356">
        <v>0.8</v>
      </c>
      <c r="I593" s="150" t="s">
        <v>12</v>
      </c>
    </row>
    <row r="594" spans="1:9" s="667" customFormat="1" ht="30" hidden="1" customHeight="1">
      <c r="A594" s="257" t="s">
        <v>2273</v>
      </c>
      <c r="B594" s="148" t="s">
        <v>368</v>
      </c>
      <c r="C594" s="358" t="s">
        <v>3735</v>
      </c>
      <c r="D594" s="258" t="s">
        <v>3734</v>
      </c>
      <c r="E594" s="134" t="s">
        <v>4654</v>
      </c>
      <c r="F594" s="134"/>
      <c r="G594" s="356">
        <v>0.9</v>
      </c>
      <c r="H594" s="356">
        <v>0.8</v>
      </c>
      <c r="I594" s="150" t="s">
        <v>12</v>
      </c>
    </row>
    <row r="595" spans="1:9" s="667" customFormat="1" ht="30" customHeight="1">
      <c r="A595" s="257" t="s">
        <v>2273</v>
      </c>
      <c r="B595" s="148" t="s">
        <v>368</v>
      </c>
      <c r="C595" s="358" t="s">
        <v>2288</v>
      </c>
      <c r="D595" s="258" t="s">
        <v>583</v>
      </c>
      <c r="E595" s="134" t="s">
        <v>4654</v>
      </c>
      <c r="F595" s="134" t="s">
        <v>2640</v>
      </c>
      <c r="G595" s="356">
        <v>0.9</v>
      </c>
      <c r="H595" s="356">
        <v>0.8</v>
      </c>
      <c r="I595" s="357">
        <v>1</v>
      </c>
    </row>
    <row r="596" spans="1:9" s="667" customFormat="1" ht="30" hidden="1" customHeight="1">
      <c r="A596" s="257" t="s">
        <v>2273</v>
      </c>
      <c r="B596" s="148" t="s">
        <v>368</v>
      </c>
      <c r="C596" s="358" t="s">
        <v>2289</v>
      </c>
      <c r="D596" s="258" t="s">
        <v>584</v>
      </c>
      <c r="E596" s="134" t="s">
        <v>4654</v>
      </c>
      <c r="F596" s="134"/>
      <c r="G596" s="356">
        <v>0.9</v>
      </c>
      <c r="H596" s="356">
        <v>0.8</v>
      </c>
      <c r="I596" s="150" t="s">
        <v>12</v>
      </c>
    </row>
    <row r="597" spans="1:9" s="667" customFormat="1" ht="30" hidden="1" customHeight="1">
      <c r="A597" s="257" t="s">
        <v>2273</v>
      </c>
      <c r="B597" s="148" t="s">
        <v>368</v>
      </c>
      <c r="C597" s="358" t="s">
        <v>2290</v>
      </c>
      <c r="D597" s="258" t="s">
        <v>585</v>
      </c>
      <c r="E597" s="134" t="s">
        <v>4654</v>
      </c>
      <c r="F597" s="134"/>
      <c r="G597" s="356">
        <v>0.9</v>
      </c>
      <c r="H597" s="356">
        <v>0.8</v>
      </c>
      <c r="I597" s="150" t="s">
        <v>12</v>
      </c>
    </row>
    <row r="598" spans="1:9" s="666" customFormat="1" ht="30" customHeight="1">
      <c r="A598" s="257" t="s">
        <v>2273</v>
      </c>
      <c r="B598" s="148" t="s">
        <v>368</v>
      </c>
      <c r="C598" s="358" t="s">
        <v>5448</v>
      </c>
      <c r="D598" s="258" t="s">
        <v>5449</v>
      </c>
      <c r="E598" s="134" t="s">
        <v>4654</v>
      </c>
      <c r="F598" s="134" t="s">
        <v>2640</v>
      </c>
      <c r="G598" s="356">
        <v>0.9</v>
      </c>
      <c r="H598" s="356">
        <v>0.8</v>
      </c>
      <c r="I598" s="357">
        <v>1</v>
      </c>
    </row>
    <row r="599" spans="1:9" s="666" customFormat="1" ht="30" customHeight="1">
      <c r="A599" s="257" t="s">
        <v>2273</v>
      </c>
      <c r="B599" s="148" t="s">
        <v>368</v>
      </c>
      <c r="C599" s="358" t="s">
        <v>5450</v>
      </c>
      <c r="D599" s="258" t="s">
        <v>5451</v>
      </c>
      <c r="E599" s="134" t="s">
        <v>4654</v>
      </c>
      <c r="F599" s="134" t="s">
        <v>2640</v>
      </c>
      <c r="G599" s="356">
        <v>0.9</v>
      </c>
      <c r="H599" s="356">
        <v>0.8</v>
      </c>
      <c r="I599" s="357">
        <v>1</v>
      </c>
    </row>
    <row r="600" spans="1:9" s="666" customFormat="1" ht="30" hidden="1" customHeight="1">
      <c r="A600" s="257" t="s">
        <v>2291</v>
      </c>
      <c r="B600" s="148" t="s">
        <v>369</v>
      </c>
      <c r="C600" s="358" t="s">
        <v>2292</v>
      </c>
      <c r="D600" s="258" t="s">
        <v>586</v>
      </c>
      <c r="E600" s="134"/>
      <c r="F600" s="134"/>
      <c r="G600" s="356">
        <v>0.5</v>
      </c>
      <c r="H600" s="356">
        <v>0.2</v>
      </c>
      <c r="I600" s="149" t="s">
        <v>12</v>
      </c>
    </row>
    <row r="601" spans="1:9" s="666" customFormat="1" ht="30" hidden="1" customHeight="1">
      <c r="A601" s="257" t="s">
        <v>2291</v>
      </c>
      <c r="B601" s="148" t="s">
        <v>369</v>
      </c>
      <c r="C601" s="358" t="s">
        <v>2293</v>
      </c>
      <c r="D601" s="258" t="s">
        <v>587</v>
      </c>
      <c r="E601" s="134"/>
      <c r="F601" s="134"/>
      <c r="G601" s="356">
        <v>0.5</v>
      </c>
      <c r="H601" s="356">
        <v>0.25</v>
      </c>
      <c r="I601" s="150" t="s">
        <v>12</v>
      </c>
    </row>
    <row r="602" spans="1:9" s="666" customFormat="1" ht="30" hidden="1" customHeight="1">
      <c r="A602" s="257" t="s">
        <v>2291</v>
      </c>
      <c r="B602" s="148" t="s">
        <v>369</v>
      </c>
      <c r="C602" s="358" t="s">
        <v>2294</v>
      </c>
      <c r="D602" s="258" t="s">
        <v>588</v>
      </c>
      <c r="E602" s="134"/>
      <c r="F602" s="134"/>
      <c r="G602" s="356">
        <v>0.5</v>
      </c>
      <c r="H602" s="356">
        <v>0.2</v>
      </c>
      <c r="I602" s="149" t="s">
        <v>12</v>
      </c>
    </row>
    <row r="603" spans="1:9" s="666" customFormat="1" ht="30" hidden="1" customHeight="1">
      <c r="A603" s="257" t="s">
        <v>2291</v>
      </c>
      <c r="B603" s="148" t="s">
        <v>369</v>
      </c>
      <c r="C603" s="358" t="s">
        <v>2295</v>
      </c>
      <c r="D603" s="258" t="s">
        <v>589</v>
      </c>
      <c r="E603" s="134"/>
      <c r="F603" s="134"/>
      <c r="G603" s="356">
        <v>0.5</v>
      </c>
      <c r="H603" s="356">
        <v>0.2</v>
      </c>
      <c r="I603" s="149" t="s">
        <v>12</v>
      </c>
    </row>
    <row r="604" spans="1:9" s="666" customFormat="1" ht="30" hidden="1" customHeight="1">
      <c r="A604" s="257" t="s">
        <v>2291</v>
      </c>
      <c r="B604" s="148" t="s">
        <v>369</v>
      </c>
      <c r="C604" s="358" t="s">
        <v>2296</v>
      </c>
      <c r="D604" s="258" t="s">
        <v>590</v>
      </c>
      <c r="E604" s="134" t="s">
        <v>4654</v>
      </c>
      <c r="F604" s="134"/>
      <c r="G604" s="356">
        <v>0.9</v>
      </c>
      <c r="H604" s="356">
        <v>0.8</v>
      </c>
      <c r="I604" s="149" t="s">
        <v>12</v>
      </c>
    </row>
    <row r="605" spans="1:9" s="666" customFormat="1" ht="30" hidden="1" customHeight="1">
      <c r="A605" s="257" t="s">
        <v>2291</v>
      </c>
      <c r="B605" s="148" t="s">
        <v>369</v>
      </c>
      <c r="C605" s="358" t="s">
        <v>2297</v>
      </c>
      <c r="D605" s="258" t="s">
        <v>591</v>
      </c>
      <c r="E605" s="134" t="s">
        <v>4654</v>
      </c>
      <c r="F605" s="134"/>
      <c r="G605" s="356">
        <v>0.9</v>
      </c>
      <c r="H605" s="356">
        <v>0.8</v>
      </c>
      <c r="I605" s="149" t="s">
        <v>12</v>
      </c>
    </row>
    <row r="606" spans="1:9" s="666" customFormat="1" ht="30" hidden="1" customHeight="1">
      <c r="A606" s="257" t="s">
        <v>2291</v>
      </c>
      <c r="B606" s="148" t="s">
        <v>369</v>
      </c>
      <c r="C606" s="358" t="s">
        <v>2298</v>
      </c>
      <c r="D606" s="258" t="s">
        <v>592</v>
      </c>
      <c r="E606" s="134" t="s">
        <v>4654</v>
      </c>
      <c r="F606" s="134"/>
      <c r="G606" s="356">
        <v>0.9</v>
      </c>
      <c r="H606" s="356">
        <v>0.8</v>
      </c>
      <c r="I606" s="150" t="s">
        <v>170</v>
      </c>
    </row>
    <row r="607" spans="1:9" s="666" customFormat="1" ht="30" hidden="1" customHeight="1">
      <c r="A607" s="257" t="s">
        <v>2291</v>
      </c>
      <c r="B607" s="148" t="s">
        <v>369</v>
      </c>
      <c r="C607" s="358" t="s">
        <v>2299</v>
      </c>
      <c r="D607" s="258" t="s">
        <v>703</v>
      </c>
      <c r="E607" s="134" t="s">
        <v>4654</v>
      </c>
      <c r="F607" s="134"/>
      <c r="G607" s="356">
        <v>0.9</v>
      </c>
      <c r="H607" s="356">
        <v>0.8</v>
      </c>
      <c r="I607" s="150" t="s">
        <v>170</v>
      </c>
    </row>
    <row r="608" spans="1:9" s="666" customFormat="1" ht="30" hidden="1" customHeight="1">
      <c r="A608" s="257" t="s">
        <v>2300</v>
      </c>
      <c r="B608" s="148" t="s">
        <v>370</v>
      </c>
      <c r="C608" s="358" t="s">
        <v>2301</v>
      </c>
      <c r="D608" s="258" t="s">
        <v>371</v>
      </c>
      <c r="E608" s="134"/>
      <c r="F608" s="134"/>
      <c r="G608" s="356">
        <v>0.5</v>
      </c>
      <c r="H608" s="356">
        <v>0.2</v>
      </c>
      <c r="I608" s="149" t="s">
        <v>12</v>
      </c>
    </row>
    <row r="609" spans="1:9" s="666" customFormat="1" ht="30" customHeight="1">
      <c r="A609" s="257" t="s">
        <v>2300</v>
      </c>
      <c r="B609" s="148" t="s">
        <v>370</v>
      </c>
      <c r="C609" s="358" t="s">
        <v>2302</v>
      </c>
      <c r="D609" s="258" t="s">
        <v>593</v>
      </c>
      <c r="E609" s="134" t="s">
        <v>4654</v>
      </c>
      <c r="F609" s="134" t="s">
        <v>2640</v>
      </c>
      <c r="G609" s="356">
        <v>1</v>
      </c>
      <c r="H609" s="356">
        <v>0.9</v>
      </c>
      <c r="I609" s="357">
        <v>1</v>
      </c>
    </row>
    <row r="610" spans="1:9" s="666" customFormat="1" ht="45" hidden="1" customHeight="1">
      <c r="A610" s="257" t="s">
        <v>2300</v>
      </c>
      <c r="B610" s="148" t="s">
        <v>370</v>
      </c>
      <c r="C610" s="358" t="s">
        <v>2303</v>
      </c>
      <c r="D610" s="258" t="s">
        <v>594</v>
      </c>
      <c r="E610" s="134" t="s">
        <v>4654</v>
      </c>
      <c r="F610" s="134"/>
      <c r="G610" s="356">
        <v>0.9</v>
      </c>
      <c r="H610" s="356">
        <v>0.8</v>
      </c>
      <c r="I610" s="150" t="s">
        <v>12</v>
      </c>
    </row>
    <row r="611" spans="1:9" s="666" customFormat="1" ht="30" hidden="1" customHeight="1">
      <c r="A611" s="257" t="s">
        <v>2300</v>
      </c>
      <c r="B611" s="148" t="s">
        <v>370</v>
      </c>
      <c r="C611" s="358" t="s">
        <v>2304</v>
      </c>
      <c r="D611" s="258" t="s">
        <v>595</v>
      </c>
      <c r="E611" s="134" t="s">
        <v>4654</v>
      </c>
      <c r="F611" s="134"/>
      <c r="G611" s="356">
        <v>0.9</v>
      </c>
      <c r="H611" s="356">
        <v>0.8</v>
      </c>
      <c r="I611" s="150" t="s">
        <v>12</v>
      </c>
    </row>
    <row r="612" spans="1:9" s="666" customFormat="1" ht="30" hidden="1" customHeight="1">
      <c r="A612" s="257" t="s">
        <v>2300</v>
      </c>
      <c r="B612" s="148" t="s">
        <v>370</v>
      </c>
      <c r="C612" s="358" t="s">
        <v>2305</v>
      </c>
      <c r="D612" s="258" t="s">
        <v>596</v>
      </c>
      <c r="E612" s="134" t="s">
        <v>4654</v>
      </c>
      <c r="F612" s="134"/>
      <c r="G612" s="356">
        <v>0.9</v>
      </c>
      <c r="H612" s="356">
        <v>0.8</v>
      </c>
      <c r="I612" s="150" t="s">
        <v>12</v>
      </c>
    </row>
    <row r="613" spans="1:9" s="666" customFormat="1" ht="30" hidden="1" customHeight="1">
      <c r="A613" s="257" t="s">
        <v>2306</v>
      </c>
      <c r="B613" s="148" t="s">
        <v>372</v>
      </c>
      <c r="C613" s="358" t="s">
        <v>2307</v>
      </c>
      <c r="D613" s="258" t="s">
        <v>670</v>
      </c>
      <c r="E613" s="134"/>
      <c r="F613" s="134"/>
      <c r="G613" s="356">
        <v>0.5</v>
      </c>
      <c r="H613" s="356">
        <v>0.2</v>
      </c>
      <c r="I613" s="149" t="s">
        <v>12</v>
      </c>
    </row>
    <row r="614" spans="1:9" s="666" customFormat="1" ht="30" hidden="1" customHeight="1">
      <c r="A614" s="257" t="s">
        <v>2306</v>
      </c>
      <c r="B614" s="148" t="s">
        <v>372</v>
      </c>
      <c r="C614" s="358" t="s">
        <v>2308</v>
      </c>
      <c r="D614" s="258" t="s">
        <v>671</v>
      </c>
      <c r="E614" s="134"/>
      <c r="F614" s="134"/>
      <c r="G614" s="356">
        <v>0.6</v>
      </c>
      <c r="H614" s="356">
        <v>0.2</v>
      </c>
      <c r="I614" s="149" t="s">
        <v>12</v>
      </c>
    </row>
    <row r="615" spans="1:9" s="666" customFormat="1" ht="30" hidden="1" customHeight="1">
      <c r="A615" s="257" t="s">
        <v>2306</v>
      </c>
      <c r="B615" s="148" t="s">
        <v>372</v>
      </c>
      <c r="C615" s="358" t="s">
        <v>2309</v>
      </c>
      <c r="D615" s="258" t="s">
        <v>597</v>
      </c>
      <c r="E615" s="134"/>
      <c r="F615" s="134"/>
      <c r="G615" s="356">
        <v>0.5</v>
      </c>
      <c r="H615" s="356">
        <v>0.2</v>
      </c>
      <c r="I615" s="149" t="s">
        <v>12</v>
      </c>
    </row>
    <row r="616" spans="1:9" s="666" customFormat="1" ht="30" hidden="1" customHeight="1">
      <c r="A616" s="257" t="s">
        <v>2306</v>
      </c>
      <c r="B616" s="148" t="s">
        <v>372</v>
      </c>
      <c r="C616" s="358" t="s">
        <v>2310</v>
      </c>
      <c r="D616" s="258" t="s">
        <v>672</v>
      </c>
      <c r="E616" s="134"/>
      <c r="F616" s="134"/>
      <c r="G616" s="356">
        <v>0.5</v>
      </c>
      <c r="H616" s="356">
        <v>0.2</v>
      </c>
      <c r="I616" s="149" t="s">
        <v>12</v>
      </c>
    </row>
    <row r="617" spans="1:9" s="666" customFormat="1" ht="30" hidden="1" customHeight="1">
      <c r="A617" s="257" t="s">
        <v>2306</v>
      </c>
      <c r="B617" s="148" t="s">
        <v>372</v>
      </c>
      <c r="C617" s="358" t="s">
        <v>2311</v>
      </c>
      <c r="D617" s="258" t="s">
        <v>673</v>
      </c>
      <c r="E617" s="134"/>
      <c r="F617" s="134"/>
      <c r="G617" s="356">
        <v>0.5</v>
      </c>
      <c r="H617" s="356">
        <v>0.2</v>
      </c>
      <c r="I617" s="149" t="s">
        <v>12</v>
      </c>
    </row>
    <row r="618" spans="1:9" s="666" customFormat="1" ht="30" hidden="1" customHeight="1">
      <c r="A618" s="257" t="s">
        <v>2306</v>
      </c>
      <c r="B618" s="148" t="s">
        <v>372</v>
      </c>
      <c r="C618" s="358" t="s">
        <v>2312</v>
      </c>
      <c r="D618" s="258" t="s">
        <v>674</v>
      </c>
      <c r="E618" s="134"/>
      <c r="F618" s="134"/>
      <c r="G618" s="356">
        <v>0.5</v>
      </c>
      <c r="H618" s="356">
        <v>0.2</v>
      </c>
      <c r="I618" s="149" t="s">
        <v>12</v>
      </c>
    </row>
    <row r="619" spans="1:9" s="666" customFormat="1" ht="30" hidden="1" customHeight="1">
      <c r="A619" s="257" t="s">
        <v>2306</v>
      </c>
      <c r="B619" s="148" t="s">
        <v>372</v>
      </c>
      <c r="C619" s="358" t="s">
        <v>2313</v>
      </c>
      <c r="D619" s="258" t="s">
        <v>373</v>
      </c>
      <c r="E619" s="134"/>
      <c r="F619" s="134"/>
      <c r="G619" s="356">
        <v>0.5</v>
      </c>
      <c r="H619" s="356">
        <v>0.2</v>
      </c>
      <c r="I619" s="149" t="s">
        <v>12</v>
      </c>
    </row>
    <row r="620" spans="1:9" s="666" customFormat="1" ht="30" hidden="1" customHeight="1">
      <c r="A620" s="257" t="s">
        <v>2306</v>
      </c>
      <c r="B620" s="148" t="s">
        <v>372</v>
      </c>
      <c r="C620" s="358" t="s">
        <v>2314</v>
      </c>
      <c r="D620" s="258" t="s">
        <v>374</v>
      </c>
      <c r="E620" s="134"/>
      <c r="F620" s="134"/>
      <c r="G620" s="356">
        <v>0.5</v>
      </c>
      <c r="H620" s="356">
        <v>0.2</v>
      </c>
      <c r="I620" s="149" t="s">
        <v>12</v>
      </c>
    </row>
    <row r="621" spans="1:9" s="666" customFormat="1" ht="30" hidden="1" customHeight="1">
      <c r="A621" s="257" t="s">
        <v>2306</v>
      </c>
      <c r="B621" s="148" t="s">
        <v>372</v>
      </c>
      <c r="C621" s="358" t="s">
        <v>2315</v>
      </c>
      <c r="D621" s="258" t="s">
        <v>454</v>
      </c>
      <c r="E621" s="134"/>
      <c r="F621" s="134"/>
      <c r="G621" s="356">
        <v>0.5</v>
      </c>
      <c r="H621" s="356">
        <v>0.2</v>
      </c>
      <c r="I621" s="149" t="s">
        <v>12</v>
      </c>
    </row>
    <row r="622" spans="1:9" s="666" customFormat="1" ht="30" customHeight="1">
      <c r="A622" s="257" t="s">
        <v>2316</v>
      </c>
      <c r="B622" s="148" t="s">
        <v>375</v>
      </c>
      <c r="C622" s="358" t="s">
        <v>2317</v>
      </c>
      <c r="D622" s="258" t="s">
        <v>675</v>
      </c>
      <c r="E622" s="134"/>
      <c r="F622" s="134" t="s">
        <v>2641</v>
      </c>
      <c r="G622" s="356">
        <v>0.5</v>
      </c>
      <c r="H622" s="356">
        <v>0.25</v>
      </c>
      <c r="I622" s="357">
        <v>1</v>
      </c>
    </row>
    <row r="623" spans="1:9" s="666" customFormat="1" ht="30" hidden="1" customHeight="1">
      <c r="A623" s="257" t="s">
        <v>2316</v>
      </c>
      <c r="B623" s="148" t="s">
        <v>375</v>
      </c>
      <c r="C623" s="358" t="s">
        <v>2318</v>
      </c>
      <c r="D623" s="258" t="s">
        <v>598</v>
      </c>
      <c r="E623" s="134"/>
      <c r="F623" s="134"/>
      <c r="G623" s="356">
        <v>0.5</v>
      </c>
      <c r="H623" s="356">
        <v>0.2</v>
      </c>
      <c r="I623" s="149" t="s">
        <v>12</v>
      </c>
    </row>
    <row r="624" spans="1:9" s="666" customFormat="1" ht="30" hidden="1" customHeight="1">
      <c r="A624" s="257" t="s">
        <v>2316</v>
      </c>
      <c r="B624" s="148" t="s">
        <v>375</v>
      </c>
      <c r="C624" s="358" t="s">
        <v>2319</v>
      </c>
      <c r="D624" s="258" t="s">
        <v>676</v>
      </c>
      <c r="E624" s="134"/>
      <c r="F624" s="134"/>
      <c r="G624" s="356">
        <v>0.5</v>
      </c>
      <c r="H624" s="356">
        <v>0.25</v>
      </c>
      <c r="I624" s="150" t="s">
        <v>12</v>
      </c>
    </row>
    <row r="625" spans="1:9" s="666" customFormat="1" ht="30" hidden="1" customHeight="1">
      <c r="A625" s="257" t="s">
        <v>2316</v>
      </c>
      <c r="B625" s="148" t="s">
        <v>375</v>
      </c>
      <c r="C625" s="358" t="s">
        <v>2320</v>
      </c>
      <c r="D625" s="258" t="s">
        <v>599</v>
      </c>
      <c r="E625" s="134"/>
      <c r="F625" s="134"/>
      <c r="G625" s="356">
        <v>0.5</v>
      </c>
      <c r="H625" s="356">
        <v>0.2</v>
      </c>
      <c r="I625" s="149" t="s">
        <v>12</v>
      </c>
    </row>
    <row r="626" spans="1:9" s="666" customFormat="1" ht="30" hidden="1" customHeight="1">
      <c r="A626" s="257" t="s">
        <v>2316</v>
      </c>
      <c r="B626" s="148" t="s">
        <v>375</v>
      </c>
      <c r="C626" s="358" t="s">
        <v>2321</v>
      </c>
      <c r="D626" s="258" t="s">
        <v>457</v>
      </c>
      <c r="E626" s="134"/>
      <c r="F626" s="134"/>
      <c r="G626" s="356">
        <v>0.5</v>
      </c>
      <c r="H626" s="356">
        <v>0.2</v>
      </c>
      <c r="I626" s="149" t="s">
        <v>12</v>
      </c>
    </row>
    <row r="627" spans="1:9" s="666" customFormat="1" ht="30" customHeight="1">
      <c r="A627" s="257" t="s">
        <v>2316</v>
      </c>
      <c r="B627" s="148" t="s">
        <v>375</v>
      </c>
      <c r="C627" s="358" t="s">
        <v>2322</v>
      </c>
      <c r="D627" s="258" t="s">
        <v>600</v>
      </c>
      <c r="E627" s="134"/>
      <c r="F627" s="134" t="s">
        <v>2640</v>
      </c>
      <c r="G627" s="356">
        <v>0.8</v>
      </c>
      <c r="H627" s="356">
        <v>0.5</v>
      </c>
      <c r="I627" s="356">
        <v>1</v>
      </c>
    </row>
    <row r="628" spans="1:9" s="666" customFormat="1" ht="30" hidden="1" customHeight="1">
      <c r="A628" s="257" t="s">
        <v>2316</v>
      </c>
      <c r="B628" s="148" t="s">
        <v>375</v>
      </c>
      <c r="C628" s="358" t="s">
        <v>2323</v>
      </c>
      <c r="D628" s="258" t="s">
        <v>704</v>
      </c>
      <c r="E628" s="134"/>
      <c r="F628" s="134"/>
      <c r="G628" s="356">
        <v>0.8</v>
      </c>
      <c r="H628" s="150" t="s">
        <v>170</v>
      </c>
      <c r="I628" s="150" t="s">
        <v>170</v>
      </c>
    </row>
    <row r="629" spans="1:9" s="666" customFormat="1" ht="30" customHeight="1">
      <c r="A629" s="257" t="s">
        <v>2316</v>
      </c>
      <c r="B629" s="148" t="s">
        <v>375</v>
      </c>
      <c r="C629" s="358" t="s">
        <v>2324</v>
      </c>
      <c r="D629" s="258" t="s">
        <v>705</v>
      </c>
      <c r="E629" s="134" t="s">
        <v>4654</v>
      </c>
      <c r="F629" s="134" t="s">
        <v>2640</v>
      </c>
      <c r="G629" s="356">
        <v>0.9</v>
      </c>
      <c r="H629" s="356">
        <v>0.8</v>
      </c>
      <c r="I629" s="356">
        <v>1</v>
      </c>
    </row>
    <row r="630" spans="1:9" s="666" customFormat="1" ht="30" customHeight="1">
      <c r="A630" s="257" t="s">
        <v>2316</v>
      </c>
      <c r="B630" s="148" t="s">
        <v>375</v>
      </c>
      <c r="C630" s="358" t="s">
        <v>2325</v>
      </c>
      <c r="D630" s="258" t="s">
        <v>706</v>
      </c>
      <c r="E630" s="134" t="s">
        <v>4654</v>
      </c>
      <c r="F630" s="134" t="s">
        <v>2640</v>
      </c>
      <c r="G630" s="356">
        <v>0.9</v>
      </c>
      <c r="H630" s="356">
        <v>0.8</v>
      </c>
      <c r="I630" s="356">
        <v>1</v>
      </c>
    </row>
    <row r="631" spans="1:9" s="666" customFormat="1" ht="30" customHeight="1">
      <c r="A631" s="257" t="s">
        <v>2316</v>
      </c>
      <c r="B631" s="148" t="s">
        <v>375</v>
      </c>
      <c r="C631" s="358" t="s">
        <v>2326</v>
      </c>
      <c r="D631" s="258" t="s">
        <v>707</v>
      </c>
      <c r="E631" s="134" t="s">
        <v>4654</v>
      </c>
      <c r="F631" s="134" t="s">
        <v>2640</v>
      </c>
      <c r="G631" s="356">
        <v>0.9</v>
      </c>
      <c r="H631" s="356">
        <v>0.8</v>
      </c>
      <c r="I631" s="356">
        <v>1</v>
      </c>
    </row>
    <row r="632" spans="1:9" s="666" customFormat="1" ht="30" hidden="1" customHeight="1">
      <c r="A632" s="257" t="s">
        <v>2316</v>
      </c>
      <c r="B632" s="148" t="s">
        <v>375</v>
      </c>
      <c r="C632" s="358" t="s">
        <v>2327</v>
      </c>
      <c r="D632" s="258" t="s">
        <v>5493</v>
      </c>
      <c r="E632" s="134"/>
      <c r="F632" s="134"/>
      <c r="G632" s="356">
        <v>0.5</v>
      </c>
      <c r="H632" s="356">
        <v>0.2</v>
      </c>
      <c r="I632" s="149" t="s">
        <v>12</v>
      </c>
    </row>
    <row r="633" spans="1:9" s="666" customFormat="1" ht="30" hidden="1" customHeight="1">
      <c r="A633" s="257" t="s">
        <v>2316</v>
      </c>
      <c r="B633" s="148" t="s">
        <v>375</v>
      </c>
      <c r="C633" s="358" t="s">
        <v>6124</v>
      </c>
      <c r="D633" s="258" t="s">
        <v>4330</v>
      </c>
      <c r="E633" s="134"/>
      <c r="F633" s="134"/>
      <c r="G633" s="356">
        <v>0.5</v>
      </c>
      <c r="H633" s="356">
        <v>0.2</v>
      </c>
      <c r="I633" s="149" t="s">
        <v>12</v>
      </c>
    </row>
    <row r="634" spans="1:9" s="666" customFormat="1" ht="30" hidden="1" customHeight="1">
      <c r="A634" s="257" t="s">
        <v>2316</v>
      </c>
      <c r="B634" s="148" t="s">
        <v>375</v>
      </c>
      <c r="C634" s="358" t="s">
        <v>6125</v>
      </c>
      <c r="D634" s="258" t="s">
        <v>4331</v>
      </c>
      <c r="E634" s="134"/>
      <c r="F634" s="134"/>
      <c r="G634" s="356">
        <v>0.5</v>
      </c>
      <c r="H634" s="356">
        <v>0.2</v>
      </c>
      <c r="I634" s="149" t="s">
        <v>12</v>
      </c>
    </row>
    <row r="635" spans="1:9" s="666" customFormat="1" ht="30" hidden="1" customHeight="1">
      <c r="A635" s="257" t="s">
        <v>2316</v>
      </c>
      <c r="B635" s="148" t="s">
        <v>375</v>
      </c>
      <c r="C635" s="358" t="s">
        <v>6126</v>
      </c>
      <c r="D635" s="258" t="s">
        <v>4332</v>
      </c>
      <c r="E635" s="134"/>
      <c r="F635" s="134"/>
      <c r="G635" s="356">
        <v>0.5</v>
      </c>
      <c r="H635" s="356">
        <v>0.2</v>
      </c>
      <c r="I635" s="149" t="s">
        <v>12</v>
      </c>
    </row>
    <row r="636" spans="1:9" s="666" customFormat="1" ht="30" hidden="1" customHeight="1">
      <c r="A636" s="257" t="s">
        <v>2316</v>
      </c>
      <c r="B636" s="148" t="s">
        <v>375</v>
      </c>
      <c r="C636" s="358" t="s">
        <v>6127</v>
      </c>
      <c r="D636" s="258" t="s">
        <v>6128</v>
      </c>
      <c r="E636" s="134"/>
      <c r="F636" s="134"/>
      <c r="G636" s="356">
        <v>0.5</v>
      </c>
      <c r="H636" s="356">
        <v>0.2</v>
      </c>
      <c r="I636" s="149" t="s">
        <v>12</v>
      </c>
    </row>
    <row r="637" spans="1:9" s="666" customFormat="1" ht="30" hidden="1" customHeight="1">
      <c r="A637" s="257" t="s">
        <v>2316</v>
      </c>
      <c r="B637" s="148" t="s">
        <v>375</v>
      </c>
      <c r="C637" s="358" t="s">
        <v>6129</v>
      </c>
      <c r="D637" s="258" t="s">
        <v>6130</v>
      </c>
      <c r="E637" s="134"/>
      <c r="F637" s="134"/>
      <c r="G637" s="356">
        <v>0.5</v>
      </c>
      <c r="H637" s="356">
        <v>0.2</v>
      </c>
      <c r="I637" s="149" t="s">
        <v>12</v>
      </c>
    </row>
    <row r="638" spans="1:9" s="666" customFormat="1" ht="30" customHeight="1">
      <c r="A638" s="257" t="s">
        <v>2316</v>
      </c>
      <c r="B638" s="148" t="s">
        <v>375</v>
      </c>
      <c r="C638" s="358" t="s">
        <v>4975</v>
      </c>
      <c r="D638" s="258" t="s">
        <v>4976</v>
      </c>
      <c r="E638" s="134"/>
      <c r="F638" s="134" t="s">
        <v>2640</v>
      </c>
      <c r="G638" s="356">
        <v>0.8</v>
      </c>
      <c r="H638" s="356">
        <v>0.5</v>
      </c>
      <c r="I638" s="356">
        <v>1</v>
      </c>
    </row>
    <row r="639" spans="1:9" s="666" customFormat="1" ht="30" customHeight="1">
      <c r="A639" s="257" t="s">
        <v>2316</v>
      </c>
      <c r="B639" s="148" t="s">
        <v>375</v>
      </c>
      <c r="C639" s="358" t="s">
        <v>4977</v>
      </c>
      <c r="D639" s="258" t="s">
        <v>4941</v>
      </c>
      <c r="E639" s="134"/>
      <c r="F639" s="134" t="s">
        <v>2640</v>
      </c>
      <c r="G639" s="356">
        <v>0.8</v>
      </c>
      <c r="H639" s="356">
        <v>0.5</v>
      </c>
      <c r="I639" s="356">
        <v>1</v>
      </c>
    </row>
    <row r="640" spans="1:9" s="666" customFormat="1" ht="30" customHeight="1">
      <c r="A640" s="257" t="s">
        <v>2316</v>
      </c>
      <c r="B640" s="148" t="s">
        <v>375</v>
      </c>
      <c r="C640" s="358" t="s">
        <v>4978</v>
      </c>
      <c r="D640" s="258" t="s">
        <v>4943</v>
      </c>
      <c r="E640" s="134"/>
      <c r="F640" s="134" t="s">
        <v>2640</v>
      </c>
      <c r="G640" s="356">
        <v>0.8</v>
      </c>
      <c r="H640" s="356">
        <v>0.5</v>
      </c>
      <c r="I640" s="356">
        <v>1</v>
      </c>
    </row>
    <row r="641" spans="1:9" s="666" customFormat="1" ht="30" hidden="1" customHeight="1">
      <c r="A641" s="257" t="s">
        <v>2316</v>
      </c>
      <c r="B641" s="148" t="s">
        <v>375</v>
      </c>
      <c r="C641" s="358" t="s">
        <v>4954</v>
      </c>
      <c r="D641" s="258" t="s">
        <v>5429</v>
      </c>
      <c r="E641" s="134"/>
      <c r="F641" s="134"/>
      <c r="G641" s="356">
        <v>0.5</v>
      </c>
      <c r="H641" s="356">
        <v>0.25</v>
      </c>
      <c r="I641" s="149" t="s">
        <v>12</v>
      </c>
    </row>
    <row r="642" spans="1:9" s="666" customFormat="1" ht="30" customHeight="1">
      <c r="A642" s="257" t="s">
        <v>2316</v>
      </c>
      <c r="B642" s="148" t="s">
        <v>375</v>
      </c>
      <c r="C642" s="358" t="s">
        <v>4955</v>
      </c>
      <c r="D642" s="258" t="s">
        <v>4321</v>
      </c>
      <c r="E642" s="134"/>
      <c r="F642" s="134" t="s">
        <v>2641</v>
      </c>
      <c r="G642" s="356">
        <v>0.5</v>
      </c>
      <c r="H642" s="356">
        <v>0.25</v>
      </c>
      <c r="I642" s="357">
        <v>1</v>
      </c>
    </row>
    <row r="643" spans="1:9" s="666" customFormat="1" ht="30" customHeight="1">
      <c r="A643" s="257" t="s">
        <v>2316</v>
      </c>
      <c r="B643" s="148" t="s">
        <v>375</v>
      </c>
      <c r="C643" s="358" t="s">
        <v>4956</v>
      </c>
      <c r="D643" s="258" t="s">
        <v>4322</v>
      </c>
      <c r="E643" s="134"/>
      <c r="F643" s="134" t="s">
        <v>2641</v>
      </c>
      <c r="G643" s="356">
        <v>0.5</v>
      </c>
      <c r="H643" s="356">
        <v>0.25</v>
      </c>
      <c r="I643" s="357">
        <v>1</v>
      </c>
    </row>
    <row r="644" spans="1:9" s="666" customFormat="1" ht="30" customHeight="1">
      <c r="A644" s="257" t="s">
        <v>2316</v>
      </c>
      <c r="B644" s="148" t="s">
        <v>375</v>
      </c>
      <c r="C644" s="358" t="s">
        <v>4957</v>
      </c>
      <c r="D644" s="258" t="s">
        <v>4323</v>
      </c>
      <c r="E644" s="134"/>
      <c r="F644" s="134" t="s">
        <v>2641</v>
      </c>
      <c r="G644" s="356">
        <v>0.5</v>
      </c>
      <c r="H644" s="356">
        <v>0.25</v>
      </c>
      <c r="I644" s="357">
        <v>1</v>
      </c>
    </row>
    <row r="645" spans="1:9" s="666" customFormat="1" ht="30" customHeight="1">
      <c r="A645" s="257" t="s">
        <v>2316</v>
      </c>
      <c r="B645" s="148" t="s">
        <v>375</v>
      </c>
      <c r="C645" s="358" t="s">
        <v>4958</v>
      </c>
      <c r="D645" s="258" t="s">
        <v>4905</v>
      </c>
      <c r="E645" s="134"/>
      <c r="F645" s="134" t="s">
        <v>2641</v>
      </c>
      <c r="G645" s="356">
        <v>0.5</v>
      </c>
      <c r="H645" s="356">
        <v>0.25</v>
      </c>
      <c r="I645" s="357">
        <v>1</v>
      </c>
    </row>
    <row r="646" spans="1:9" s="666" customFormat="1" ht="30" customHeight="1">
      <c r="A646" s="257" t="s">
        <v>2316</v>
      </c>
      <c r="B646" s="148" t="s">
        <v>375</v>
      </c>
      <c r="C646" s="358" t="s">
        <v>4959</v>
      </c>
      <c r="D646" s="258" t="s">
        <v>4907</v>
      </c>
      <c r="E646" s="134"/>
      <c r="F646" s="134" t="s">
        <v>2641</v>
      </c>
      <c r="G646" s="356">
        <v>0.5</v>
      </c>
      <c r="H646" s="356">
        <v>0.25</v>
      </c>
      <c r="I646" s="357">
        <v>1</v>
      </c>
    </row>
    <row r="647" spans="1:9" s="666" customFormat="1" ht="30" customHeight="1">
      <c r="A647" s="257" t="s">
        <v>2316</v>
      </c>
      <c r="B647" s="148" t="s">
        <v>375</v>
      </c>
      <c r="C647" s="358" t="s">
        <v>4960</v>
      </c>
      <c r="D647" s="258" t="s">
        <v>4909</v>
      </c>
      <c r="E647" s="134"/>
      <c r="F647" s="134" t="s">
        <v>2641</v>
      </c>
      <c r="G647" s="356">
        <v>0.5</v>
      </c>
      <c r="H647" s="356">
        <v>0.25</v>
      </c>
      <c r="I647" s="357">
        <v>1</v>
      </c>
    </row>
    <row r="648" spans="1:9" s="666" customFormat="1" ht="30" customHeight="1">
      <c r="A648" s="257" t="s">
        <v>2316</v>
      </c>
      <c r="B648" s="148" t="s">
        <v>375</v>
      </c>
      <c r="C648" s="259" t="s">
        <v>4961</v>
      </c>
      <c r="D648" s="634" t="s">
        <v>4911</v>
      </c>
      <c r="E648" s="134"/>
      <c r="F648" s="134" t="s">
        <v>2641</v>
      </c>
      <c r="G648" s="356">
        <v>0.5</v>
      </c>
      <c r="H648" s="356">
        <v>0.25</v>
      </c>
      <c r="I648" s="357">
        <v>1</v>
      </c>
    </row>
    <row r="649" spans="1:9" s="666" customFormat="1" ht="30" customHeight="1">
      <c r="A649" s="257" t="s">
        <v>2316</v>
      </c>
      <c r="B649" s="148" t="s">
        <v>375</v>
      </c>
      <c r="C649" s="358" t="s">
        <v>4962</v>
      </c>
      <c r="D649" s="258" t="s">
        <v>4913</v>
      </c>
      <c r="E649" s="134"/>
      <c r="F649" s="134" t="s">
        <v>2641</v>
      </c>
      <c r="G649" s="356">
        <v>0.5</v>
      </c>
      <c r="H649" s="356">
        <v>0.25</v>
      </c>
      <c r="I649" s="357">
        <v>1</v>
      </c>
    </row>
    <row r="650" spans="1:9" s="666" customFormat="1" ht="30" customHeight="1">
      <c r="A650" s="257" t="s">
        <v>2316</v>
      </c>
      <c r="B650" s="148" t="s">
        <v>375</v>
      </c>
      <c r="C650" s="358" t="s">
        <v>4963</v>
      </c>
      <c r="D650" s="258" t="s">
        <v>4915</v>
      </c>
      <c r="E650" s="134"/>
      <c r="F650" s="134" t="s">
        <v>2641</v>
      </c>
      <c r="G650" s="356">
        <v>0.5</v>
      </c>
      <c r="H650" s="356">
        <v>0.25</v>
      </c>
      <c r="I650" s="357">
        <v>1</v>
      </c>
    </row>
    <row r="651" spans="1:9" s="666" customFormat="1" ht="30" customHeight="1">
      <c r="A651" s="257" t="s">
        <v>2316</v>
      </c>
      <c r="B651" s="148" t="s">
        <v>375</v>
      </c>
      <c r="C651" s="358" t="s">
        <v>4964</v>
      </c>
      <c r="D651" s="258" t="s">
        <v>4917</v>
      </c>
      <c r="E651" s="134"/>
      <c r="F651" s="134" t="s">
        <v>2641</v>
      </c>
      <c r="G651" s="356">
        <v>0.5</v>
      </c>
      <c r="H651" s="356">
        <v>0.25</v>
      </c>
      <c r="I651" s="357">
        <v>1</v>
      </c>
    </row>
    <row r="652" spans="1:9" s="666" customFormat="1" ht="30" customHeight="1">
      <c r="A652" s="257" t="s">
        <v>2316</v>
      </c>
      <c r="B652" s="148" t="s">
        <v>375</v>
      </c>
      <c r="C652" s="358" t="s">
        <v>4965</v>
      </c>
      <c r="D652" s="258" t="s">
        <v>4919</v>
      </c>
      <c r="E652" s="134"/>
      <c r="F652" s="134" t="s">
        <v>2641</v>
      </c>
      <c r="G652" s="356">
        <v>0.5</v>
      </c>
      <c r="H652" s="356">
        <v>0.25</v>
      </c>
      <c r="I652" s="357">
        <v>1</v>
      </c>
    </row>
    <row r="653" spans="1:9" s="666" customFormat="1" ht="30" customHeight="1">
      <c r="A653" s="257" t="s">
        <v>2316</v>
      </c>
      <c r="B653" s="148" t="s">
        <v>375</v>
      </c>
      <c r="C653" s="358" t="s">
        <v>4966</v>
      </c>
      <c r="D653" s="258" t="s">
        <v>4921</v>
      </c>
      <c r="E653" s="134"/>
      <c r="F653" s="134" t="s">
        <v>2641</v>
      </c>
      <c r="G653" s="356">
        <v>0.5</v>
      </c>
      <c r="H653" s="356">
        <v>0.25</v>
      </c>
      <c r="I653" s="357">
        <v>1</v>
      </c>
    </row>
    <row r="654" spans="1:9" s="666" customFormat="1" ht="30" customHeight="1">
      <c r="A654" s="257" t="s">
        <v>2316</v>
      </c>
      <c r="B654" s="148" t="s">
        <v>375</v>
      </c>
      <c r="C654" s="358" t="s">
        <v>4967</v>
      </c>
      <c r="D654" s="258" t="s">
        <v>4923</v>
      </c>
      <c r="E654" s="134"/>
      <c r="F654" s="134" t="s">
        <v>2641</v>
      </c>
      <c r="G654" s="356">
        <v>0.5</v>
      </c>
      <c r="H654" s="356">
        <v>0.25</v>
      </c>
      <c r="I654" s="357">
        <v>1</v>
      </c>
    </row>
    <row r="655" spans="1:9" s="666" customFormat="1" ht="30" customHeight="1">
      <c r="A655" s="257" t="s">
        <v>2316</v>
      </c>
      <c r="B655" s="148" t="s">
        <v>375</v>
      </c>
      <c r="C655" s="358" t="s">
        <v>4968</v>
      </c>
      <c r="D655" s="258" t="s">
        <v>4925</v>
      </c>
      <c r="E655" s="134"/>
      <c r="F655" s="134" t="s">
        <v>2641</v>
      </c>
      <c r="G655" s="356">
        <v>0.5</v>
      </c>
      <c r="H655" s="356">
        <v>0.25</v>
      </c>
      <c r="I655" s="357">
        <v>1</v>
      </c>
    </row>
    <row r="656" spans="1:9" s="666" customFormat="1" ht="30" customHeight="1">
      <c r="A656" s="257" t="s">
        <v>2316</v>
      </c>
      <c r="B656" s="148" t="s">
        <v>375</v>
      </c>
      <c r="C656" s="358" t="s">
        <v>4969</v>
      </c>
      <c r="D656" s="258" t="s">
        <v>4927</v>
      </c>
      <c r="E656" s="134"/>
      <c r="F656" s="134" t="s">
        <v>2641</v>
      </c>
      <c r="G656" s="356">
        <v>0.5</v>
      </c>
      <c r="H656" s="356">
        <v>0.25</v>
      </c>
      <c r="I656" s="357">
        <v>1</v>
      </c>
    </row>
    <row r="657" spans="1:9" s="666" customFormat="1" ht="30" customHeight="1">
      <c r="A657" s="257" t="s">
        <v>2316</v>
      </c>
      <c r="B657" s="148" t="s">
        <v>375</v>
      </c>
      <c r="C657" s="358" t="s">
        <v>4970</v>
      </c>
      <c r="D657" s="258" t="s">
        <v>4929</v>
      </c>
      <c r="E657" s="134"/>
      <c r="F657" s="134" t="s">
        <v>2641</v>
      </c>
      <c r="G657" s="356">
        <v>0.5</v>
      </c>
      <c r="H657" s="356">
        <v>0.25</v>
      </c>
      <c r="I657" s="357">
        <v>1</v>
      </c>
    </row>
    <row r="658" spans="1:9" s="666" customFormat="1" ht="30" customHeight="1">
      <c r="A658" s="257" t="s">
        <v>2316</v>
      </c>
      <c r="B658" s="148" t="s">
        <v>375</v>
      </c>
      <c r="C658" s="358" t="s">
        <v>4971</v>
      </c>
      <c r="D658" s="258" t="s">
        <v>4931</v>
      </c>
      <c r="E658" s="134"/>
      <c r="F658" s="134" t="s">
        <v>2641</v>
      </c>
      <c r="G658" s="356">
        <v>0.5</v>
      </c>
      <c r="H658" s="356">
        <v>0.25</v>
      </c>
      <c r="I658" s="357">
        <v>1</v>
      </c>
    </row>
    <row r="659" spans="1:9" s="666" customFormat="1" ht="30" customHeight="1">
      <c r="A659" s="257" t="s">
        <v>2316</v>
      </c>
      <c r="B659" s="148" t="s">
        <v>375</v>
      </c>
      <c r="C659" s="358" t="s">
        <v>4972</v>
      </c>
      <c r="D659" s="258" t="s">
        <v>4933</v>
      </c>
      <c r="E659" s="134"/>
      <c r="F659" s="134" t="s">
        <v>2641</v>
      </c>
      <c r="G659" s="356">
        <v>0.5</v>
      </c>
      <c r="H659" s="356">
        <v>0.25</v>
      </c>
      <c r="I659" s="357">
        <v>1</v>
      </c>
    </row>
    <row r="660" spans="1:9" s="666" customFormat="1" ht="30" customHeight="1">
      <c r="A660" s="257" t="s">
        <v>2316</v>
      </c>
      <c r="B660" s="148" t="s">
        <v>375</v>
      </c>
      <c r="C660" s="358" t="s">
        <v>4973</v>
      </c>
      <c r="D660" s="258" t="s">
        <v>4935</v>
      </c>
      <c r="E660" s="134"/>
      <c r="F660" s="134" t="s">
        <v>2641</v>
      </c>
      <c r="G660" s="356">
        <v>0.5</v>
      </c>
      <c r="H660" s="356">
        <v>0.25</v>
      </c>
      <c r="I660" s="357">
        <v>1</v>
      </c>
    </row>
    <row r="661" spans="1:9" s="666" customFormat="1" ht="30" customHeight="1">
      <c r="A661" s="257" t="s">
        <v>2316</v>
      </c>
      <c r="B661" s="148" t="s">
        <v>375</v>
      </c>
      <c r="C661" s="358" t="s">
        <v>4974</v>
      </c>
      <c r="D661" s="258" t="s">
        <v>4937</v>
      </c>
      <c r="E661" s="134"/>
      <c r="F661" s="134" t="s">
        <v>2641</v>
      </c>
      <c r="G661" s="356">
        <v>0.5</v>
      </c>
      <c r="H661" s="356">
        <v>0.25</v>
      </c>
      <c r="I661" s="357">
        <v>1</v>
      </c>
    </row>
    <row r="662" spans="1:9" s="666" customFormat="1" ht="30" customHeight="1">
      <c r="A662" s="257" t="s">
        <v>2316</v>
      </c>
      <c r="B662" s="148" t="s">
        <v>375</v>
      </c>
      <c r="C662" s="358" t="s">
        <v>5691</v>
      </c>
      <c r="D662" s="258" t="s">
        <v>5692</v>
      </c>
      <c r="E662" s="134"/>
      <c r="F662" s="134" t="s">
        <v>2640</v>
      </c>
      <c r="G662" s="356">
        <v>0.8</v>
      </c>
      <c r="H662" s="356">
        <v>0.5</v>
      </c>
      <c r="I662" s="356">
        <v>1</v>
      </c>
    </row>
    <row r="663" spans="1:9" s="666" customFormat="1" ht="30" customHeight="1">
      <c r="A663" s="257" t="s">
        <v>2316</v>
      </c>
      <c r="B663" s="148" t="s">
        <v>375</v>
      </c>
      <c r="C663" s="358" t="s">
        <v>5898</v>
      </c>
      <c r="D663" s="1069" t="s">
        <v>5899</v>
      </c>
      <c r="E663" s="134"/>
      <c r="F663" s="134" t="s">
        <v>2640</v>
      </c>
      <c r="G663" s="356">
        <v>0.8</v>
      </c>
      <c r="H663" s="356">
        <v>0.5</v>
      </c>
      <c r="I663" s="356">
        <v>1</v>
      </c>
    </row>
    <row r="664" spans="1:9" s="666" customFormat="1" ht="30" hidden="1" customHeight="1">
      <c r="A664" s="257" t="s">
        <v>2328</v>
      </c>
      <c r="B664" s="148" t="s">
        <v>458</v>
      </c>
      <c r="C664" s="358" t="s">
        <v>2329</v>
      </c>
      <c r="D664" s="258" t="s">
        <v>742</v>
      </c>
      <c r="E664" s="134"/>
      <c r="F664" s="134"/>
      <c r="G664" s="356">
        <v>0.5</v>
      </c>
      <c r="H664" s="356">
        <v>0.2</v>
      </c>
      <c r="I664" s="150" t="s">
        <v>170</v>
      </c>
    </row>
    <row r="665" spans="1:9" s="666" customFormat="1" ht="30" hidden="1" customHeight="1">
      <c r="A665" s="257" t="s">
        <v>2328</v>
      </c>
      <c r="B665" s="148" t="s">
        <v>458</v>
      </c>
      <c r="C665" s="358" t="s">
        <v>2330</v>
      </c>
      <c r="D665" s="258" t="s">
        <v>5809</v>
      </c>
      <c r="E665" s="134"/>
      <c r="F665" s="134"/>
      <c r="G665" s="150" t="s">
        <v>170</v>
      </c>
      <c r="H665" s="150" t="s">
        <v>170</v>
      </c>
      <c r="I665" s="150" t="s">
        <v>170</v>
      </c>
    </row>
    <row r="666" spans="1:9" s="666" customFormat="1" ht="30" hidden="1" customHeight="1">
      <c r="A666" s="257" t="s">
        <v>2328</v>
      </c>
      <c r="B666" s="148" t="s">
        <v>458</v>
      </c>
      <c r="C666" s="358" t="s">
        <v>2331</v>
      </c>
      <c r="D666" s="258" t="s">
        <v>5810</v>
      </c>
      <c r="E666" s="134"/>
      <c r="F666" s="134"/>
      <c r="G666" s="150" t="s">
        <v>170</v>
      </c>
      <c r="H666" s="150" t="s">
        <v>170</v>
      </c>
      <c r="I666" s="150" t="s">
        <v>170</v>
      </c>
    </row>
    <row r="667" spans="1:9" s="666" customFormat="1" ht="30" hidden="1" customHeight="1">
      <c r="A667" s="257" t="s">
        <v>2328</v>
      </c>
      <c r="B667" s="148" t="s">
        <v>458</v>
      </c>
      <c r="C667" s="358" t="s">
        <v>2332</v>
      </c>
      <c r="D667" s="258" t="s">
        <v>710</v>
      </c>
      <c r="E667" s="134"/>
      <c r="F667" s="134"/>
      <c r="G667" s="356">
        <v>0.5</v>
      </c>
      <c r="H667" s="356">
        <v>0.2</v>
      </c>
      <c r="I667" s="150" t="s">
        <v>170</v>
      </c>
    </row>
    <row r="668" spans="1:9" s="666" customFormat="1" ht="45" hidden="1" customHeight="1">
      <c r="A668" s="257" t="s">
        <v>2328</v>
      </c>
      <c r="B668" s="148" t="s">
        <v>458</v>
      </c>
      <c r="C668" s="358" t="s">
        <v>2333</v>
      </c>
      <c r="D668" s="258" t="s">
        <v>717</v>
      </c>
      <c r="E668" s="134"/>
      <c r="F668" s="134"/>
      <c r="G668" s="356">
        <v>0.5</v>
      </c>
      <c r="H668" s="356">
        <v>0.2</v>
      </c>
      <c r="I668" s="150" t="s">
        <v>170</v>
      </c>
    </row>
    <row r="669" spans="1:9" s="666" customFormat="1" ht="45" hidden="1" customHeight="1">
      <c r="A669" s="257" t="s">
        <v>2328</v>
      </c>
      <c r="B669" s="148" t="s">
        <v>458</v>
      </c>
      <c r="C669" s="358" t="s">
        <v>2334</v>
      </c>
      <c r="D669" s="258" t="s">
        <v>5811</v>
      </c>
      <c r="E669" s="134"/>
      <c r="F669" s="134"/>
      <c r="G669" s="150" t="s">
        <v>170</v>
      </c>
      <c r="H669" s="150" t="s">
        <v>170</v>
      </c>
      <c r="I669" s="150" t="s">
        <v>170</v>
      </c>
    </row>
    <row r="670" spans="1:9" s="666" customFormat="1" ht="45" hidden="1">
      <c r="A670" s="257" t="s">
        <v>2328</v>
      </c>
      <c r="B670" s="148" t="s">
        <v>458</v>
      </c>
      <c r="C670" s="358" t="s">
        <v>2335</v>
      </c>
      <c r="D670" s="258" t="s">
        <v>5812</v>
      </c>
      <c r="E670" s="134"/>
      <c r="F670" s="134"/>
      <c r="G670" s="150" t="s">
        <v>170</v>
      </c>
      <c r="H670" s="150" t="s">
        <v>170</v>
      </c>
      <c r="I670" s="150" t="s">
        <v>170</v>
      </c>
    </row>
    <row r="671" spans="1:9" s="666" customFormat="1" ht="30" hidden="1" customHeight="1">
      <c r="A671" s="257" t="s">
        <v>2328</v>
      </c>
      <c r="B671" s="148" t="s">
        <v>458</v>
      </c>
      <c r="C671" s="358" t="s">
        <v>2336</v>
      </c>
      <c r="D671" s="258" t="s">
        <v>743</v>
      </c>
      <c r="E671" s="134"/>
      <c r="F671" s="134"/>
      <c r="G671" s="356">
        <v>0.5</v>
      </c>
      <c r="H671" s="356">
        <v>0.2</v>
      </c>
      <c r="I671" s="150" t="s">
        <v>170</v>
      </c>
    </row>
    <row r="672" spans="1:9" s="666" customFormat="1" ht="30" hidden="1" customHeight="1">
      <c r="A672" s="257" t="s">
        <v>2328</v>
      </c>
      <c r="B672" s="148" t="s">
        <v>458</v>
      </c>
      <c r="C672" s="358" t="s">
        <v>2337</v>
      </c>
      <c r="D672" s="258" t="s">
        <v>746</v>
      </c>
      <c r="E672" s="134"/>
      <c r="F672" s="134"/>
      <c r="G672" s="356">
        <v>0.5</v>
      </c>
      <c r="H672" s="356">
        <v>0.2</v>
      </c>
      <c r="I672" s="150" t="s">
        <v>170</v>
      </c>
    </row>
    <row r="673" spans="1:9" s="666" customFormat="1" ht="30" hidden="1" customHeight="1">
      <c r="A673" s="257" t="s">
        <v>2328</v>
      </c>
      <c r="B673" s="148" t="s">
        <v>458</v>
      </c>
      <c r="C673" s="358" t="s">
        <v>2338</v>
      </c>
      <c r="D673" s="258" t="s">
        <v>747</v>
      </c>
      <c r="E673" s="134"/>
      <c r="F673" s="134"/>
      <c r="G673" s="356">
        <v>0.5</v>
      </c>
      <c r="H673" s="356">
        <v>0.2</v>
      </c>
      <c r="I673" s="150" t="s">
        <v>170</v>
      </c>
    </row>
    <row r="674" spans="1:9" s="666" customFormat="1" ht="30" hidden="1" customHeight="1">
      <c r="A674" s="257" t="s">
        <v>2328</v>
      </c>
      <c r="B674" s="148" t="s">
        <v>458</v>
      </c>
      <c r="C674" s="358" t="s">
        <v>2339</v>
      </c>
      <c r="D674" s="258" t="s">
        <v>745</v>
      </c>
      <c r="E674" s="134"/>
      <c r="F674" s="134"/>
      <c r="G674" s="356">
        <v>0.5</v>
      </c>
      <c r="H674" s="356">
        <v>0.2</v>
      </c>
      <c r="I674" s="150" t="s">
        <v>170</v>
      </c>
    </row>
    <row r="675" spans="1:9" s="666" customFormat="1" ht="30" hidden="1" customHeight="1">
      <c r="A675" s="257" t="s">
        <v>2328</v>
      </c>
      <c r="B675" s="148" t="s">
        <v>458</v>
      </c>
      <c r="C675" s="358" t="s">
        <v>2340</v>
      </c>
      <c r="D675" s="258" t="s">
        <v>3677</v>
      </c>
      <c r="E675" s="134"/>
      <c r="F675" s="134"/>
      <c r="G675" s="356">
        <v>0.5</v>
      </c>
      <c r="H675" s="356">
        <v>0.2</v>
      </c>
      <c r="I675" s="150" t="s">
        <v>170</v>
      </c>
    </row>
    <row r="676" spans="1:9" s="666" customFormat="1" ht="30" hidden="1" customHeight="1">
      <c r="A676" s="257" t="s">
        <v>2328</v>
      </c>
      <c r="B676" s="148" t="s">
        <v>458</v>
      </c>
      <c r="C676" s="358" t="s">
        <v>2341</v>
      </c>
      <c r="D676" s="258" t="s">
        <v>3678</v>
      </c>
      <c r="E676" s="134"/>
      <c r="F676" s="134"/>
      <c r="G676" s="356">
        <v>0.5</v>
      </c>
      <c r="H676" s="356">
        <v>0.2</v>
      </c>
      <c r="I676" s="150" t="s">
        <v>170</v>
      </c>
    </row>
    <row r="677" spans="1:9" s="666" customFormat="1" ht="30" hidden="1" customHeight="1">
      <c r="A677" s="257" t="s">
        <v>2328</v>
      </c>
      <c r="B677" s="148" t="s">
        <v>458</v>
      </c>
      <c r="C677" s="358" t="s">
        <v>2342</v>
      </c>
      <c r="D677" s="258" t="s">
        <v>459</v>
      </c>
      <c r="E677" s="134"/>
      <c r="F677" s="134"/>
      <c r="G677" s="356">
        <v>0.5</v>
      </c>
      <c r="H677" s="356">
        <v>0.2</v>
      </c>
      <c r="I677" s="150" t="s">
        <v>170</v>
      </c>
    </row>
    <row r="678" spans="1:9" s="666" customFormat="1" ht="30" hidden="1" customHeight="1">
      <c r="A678" s="257" t="s">
        <v>2328</v>
      </c>
      <c r="B678" s="148" t="s">
        <v>458</v>
      </c>
      <c r="C678" s="358" t="s">
        <v>2343</v>
      </c>
      <c r="D678" s="258" t="s">
        <v>677</v>
      </c>
      <c r="E678" s="134"/>
      <c r="F678" s="134"/>
      <c r="G678" s="356">
        <v>0.5</v>
      </c>
      <c r="H678" s="356">
        <v>0.2</v>
      </c>
      <c r="I678" s="150" t="s">
        <v>170</v>
      </c>
    </row>
    <row r="679" spans="1:9" s="666" customFormat="1" ht="42.75" hidden="1">
      <c r="A679" s="257" t="s">
        <v>2328</v>
      </c>
      <c r="B679" s="148" t="s">
        <v>458</v>
      </c>
      <c r="C679" s="358" t="s">
        <v>2344</v>
      </c>
      <c r="D679" s="258" t="s">
        <v>678</v>
      </c>
      <c r="E679" s="134"/>
      <c r="F679" s="134"/>
      <c r="G679" s="356">
        <v>0.5</v>
      </c>
      <c r="H679" s="356">
        <v>0.2</v>
      </c>
      <c r="I679" s="150" t="s">
        <v>170</v>
      </c>
    </row>
    <row r="680" spans="1:9" s="666" customFormat="1" ht="30" hidden="1" customHeight="1">
      <c r="A680" s="257" t="s">
        <v>2328</v>
      </c>
      <c r="B680" s="148" t="s">
        <v>458</v>
      </c>
      <c r="C680" s="358" t="s">
        <v>2345</v>
      </c>
      <c r="D680" s="258" t="s">
        <v>460</v>
      </c>
      <c r="E680" s="134"/>
      <c r="F680" s="134"/>
      <c r="G680" s="356">
        <v>0.5</v>
      </c>
      <c r="H680" s="356">
        <v>0.2</v>
      </c>
      <c r="I680" s="150" t="s">
        <v>170</v>
      </c>
    </row>
    <row r="681" spans="1:9" s="666" customFormat="1" ht="30" hidden="1" customHeight="1">
      <c r="A681" s="257" t="s">
        <v>2328</v>
      </c>
      <c r="B681" s="148" t="s">
        <v>458</v>
      </c>
      <c r="C681" s="358" t="s">
        <v>2346</v>
      </c>
      <c r="D681" s="258" t="s">
        <v>679</v>
      </c>
      <c r="E681" s="134"/>
      <c r="F681" s="134"/>
      <c r="G681" s="356">
        <v>0.5</v>
      </c>
      <c r="H681" s="356">
        <v>0.2</v>
      </c>
      <c r="I681" s="150" t="s">
        <v>170</v>
      </c>
    </row>
    <row r="682" spans="1:9" s="144" customFormat="1" ht="30" hidden="1" customHeight="1">
      <c r="A682" s="257" t="s">
        <v>2328</v>
      </c>
      <c r="B682" s="148" t="s">
        <v>458</v>
      </c>
      <c r="C682" s="358" t="s">
        <v>3679</v>
      </c>
      <c r="D682" s="258" t="s">
        <v>3622</v>
      </c>
      <c r="E682" s="134"/>
      <c r="F682" s="134"/>
      <c r="G682" s="356">
        <v>0.5</v>
      </c>
      <c r="H682" s="356">
        <v>0.2</v>
      </c>
      <c r="I682" s="150" t="s">
        <v>170</v>
      </c>
    </row>
    <row r="683" spans="1:9" s="144" customFormat="1" ht="30" hidden="1" customHeight="1">
      <c r="A683" s="257" t="s">
        <v>2328</v>
      </c>
      <c r="B683" s="148" t="s">
        <v>458</v>
      </c>
      <c r="C683" s="358" t="s">
        <v>3680</v>
      </c>
      <c r="D683" s="258" t="s">
        <v>3624</v>
      </c>
      <c r="E683" s="134"/>
      <c r="F683" s="134"/>
      <c r="G683" s="356">
        <v>0.5</v>
      </c>
      <c r="H683" s="356">
        <v>0.2</v>
      </c>
      <c r="I683" s="150" t="s">
        <v>170</v>
      </c>
    </row>
    <row r="684" spans="1:9" s="144" customFormat="1" ht="30" hidden="1" customHeight="1">
      <c r="A684" s="257" t="s">
        <v>2328</v>
      </c>
      <c r="B684" s="148" t="s">
        <v>458</v>
      </c>
      <c r="C684" s="358" t="s">
        <v>3681</v>
      </c>
      <c r="D684" s="258" t="s">
        <v>3627</v>
      </c>
      <c r="E684" s="134"/>
      <c r="F684" s="134"/>
      <c r="G684" s="356">
        <v>0.5</v>
      </c>
      <c r="H684" s="356">
        <v>0.2</v>
      </c>
      <c r="I684" s="150" t="s">
        <v>170</v>
      </c>
    </row>
    <row r="685" spans="1:9" s="151" customFormat="1" ht="30" hidden="1" customHeight="1">
      <c r="A685" s="257" t="s">
        <v>2328</v>
      </c>
      <c r="B685" s="148" t="s">
        <v>458</v>
      </c>
      <c r="C685" s="358" t="s">
        <v>3682</v>
      </c>
      <c r="D685" s="258" t="s">
        <v>3683</v>
      </c>
      <c r="E685" s="134"/>
      <c r="F685" s="134"/>
      <c r="G685" s="356">
        <v>0.5</v>
      </c>
      <c r="H685" s="356">
        <v>0.2</v>
      </c>
      <c r="I685" s="150" t="s">
        <v>170</v>
      </c>
    </row>
    <row r="686" spans="1:9" s="666" customFormat="1" ht="30" hidden="1" customHeight="1">
      <c r="A686" s="257" t="s">
        <v>2328</v>
      </c>
      <c r="B686" s="148" t="s">
        <v>458</v>
      </c>
      <c r="C686" s="358" t="s">
        <v>3684</v>
      </c>
      <c r="D686" s="258" t="s">
        <v>3685</v>
      </c>
      <c r="E686" s="134"/>
      <c r="F686" s="134"/>
      <c r="G686" s="356">
        <v>0.5</v>
      </c>
      <c r="H686" s="356">
        <v>0.2</v>
      </c>
      <c r="I686" s="150" t="s">
        <v>170</v>
      </c>
    </row>
    <row r="687" spans="1:9" s="666" customFormat="1" ht="30" hidden="1" customHeight="1">
      <c r="A687" s="257" t="s">
        <v>2328</v>
      </c>
      <c r="B687" s="148" t="s">
        <v>458</v>
      </c>
      <c r="C687" s="358" t="s">
        <v>4979</v>
      </c>
      <c r="D687" s="258" t="s">
        <v>5813</v>
      </c>
      <c r="E687" s="134"/>
      <c r="F687" s="134"/>
      <c r="G687" s="150" t="s">
        <v>170</v>
      </c>
      <c r="H687" s="150" t="s">
        <v>170</v>
      </c>
      <c r="I687" s="150" t="s">
        <v>170</v>
      </c>
    </row>
    <row r="688" spans="1:9" s="666" customFormat="1" ht="45" hidden="1">
      <c r="A688" s="257" t="s">
        <v>2328</v>
      </c>
      <c r="B688" s="148" t="s">
        <v>458</v>
      </c>
      <c r="C688" s="358" t="s">
        <v>4981</v>
      </c>
      <c r="D688" s="258" t="s">
        <v>5816</v>
      </c>
      <c r="E688" s="134"/>
      <c r="F688" s="134"/>
      <c r="G688" s="150" t="s">
        <v>170</v>
      </c>
      <c r="H688" s="150" t="s">
        <v>170</v>
      </c>
      <c r="I688" s="150" t="s">
        <v>170</v>
      </c>
    </row>
    <row r="689" spans="1:9" s="666" customFormat="1" ht="59.25" hidden="1">
      <c r="A689" s="257" t="s">
        <v>2328</v>
      </c>
      <c r="B689" s="148" t="s">
        <v>458</v>
      </c>
      <c r="C689" s="358" t="s">
        <v>4983</v>
      </c>
      <c r="D689" s="258" t="s">
        <v>5817</v>
      </c>
      <c r="E689" s="134"/>
      <c r="F689" s="134"/>
      <c r="G689" s="150" t="s">
        <v>170</v>
      </c>
      <c r="H689" s="150" t="s">
        <v>170</v>
      </c>
      <c r="I689" s="150" t="s">
        <v>170</v>
      </c>
    </row>
    <row r="690" spans="1:9" s="666" customFormat="1" ht="30.75" hidden="1">
      <c r="A690" s="257" t="s">
        <v>2328</v>
      </c>
      <c r="B690" s="148" t="s">
        <v>458</v>
      </c>
      <c r="C690" s="358" t="s">
        <v>5693</v>
      </c>
      <c r="D690" s="258" t="s">
        <v>5806</v>
      </c>
      <c r="E690" s="134"/>
      <c r="F690" s="134"/>
      <c r="G690" s="150" t="s">
        <v>170</v>
      </c>
      <c r="H690" s="150" t="s">
        <v>170</v>
      </c>
      <c r="I690" s="150" t="s">
        <v>170</v>
      </c>
    </row>
    <row r="691" spans="1:9" ht="30" hidden="1" customHeight="1">
      <c r="A691" s="257" t="s">
        <v>2328</v>
      </c>
      <c r="B691" s="148" t="s">
        <v>458</v>
      </c>
      <c r="C691" s="358" t="s">
        <v>5694</v>
      </c>
      <c r="D691" s="258" t="s">
        <v>5818</v>
      </c>
      <c r="E691" s="134"/>
      <c r="F691" s="134"/>
      <c r="G691" s="150" t="s">
        <v>170</v>
      </c>
      <c r="H691" s="150" t="s">
        <v>170</v>
      </c>
      <c r="I691" s="150" t="s">
        <v>170</v>
      </c>
    </row>
    <row r="692" spans="1:9" ht="30" hidden="1" customHeight="1">
      <c r="A692" s="257" t="s">
        <v>2328</v>
      </c>
      <c r="B692" s="148" t="s">
        <v>458</v>
      </c>
      <c r="C692" s="358" t="s">
        <v>5695</v>
      </c>
      <c r="D692" s="258" t="s">
        <v>5808</v>
      </c>
      <c r="E692" s="134"/>
      <c r="F692" s="134"/>
      <c r="G692" s="150" t="s">
        <v>170</v>
      </c>
      <c r="H692" s="150" t="s">
        <v>170</v>
      </c>
      <c r="I692" s="150" t="s">
        <v>170</v>
      </c>
    </row>
    <row r="693" spans="1:9" ht="45" hidden="1" customHeight="1">
      <c r="A693" s="257" t="s">
        <v>2328</v>
      </c>
      <c r="B693" s="148" t="s">
        <v>458</v>
      </c>
      <c r="C693" s="358" t="s">
        <v>5753</v>
      </c>
      <c r="D693" s="258" t="s">
        <v>5819</v>
      </c>
      <c r="E693" s="134"/>
      <c r="F693" s="134"/>
      <c r="G693" s="150" t="s">
        <v>170</v>
      </c>
      <c r="H693" s="150" t="s">
        <v>170</v>
      </c>
      <c r="I693" s="150" t="s">
        <v>170</v>
      </c>
    </row>
    <row r="694" spans="1:9" ht="45" hidden="1">
      <c r="A694" s="257" t="s">
        <v>2328</v>
      </c>
      <c r="B694" s="148" t="s">
        <v>458</v>
      </c>
      <c r="C694" s="358" t="s">
        <v>6161</v>
      </c>
      <c r="D694" s="258" t="s">
        <v>6328</v>
      </c>
      <c r="E694" s="134"/>
      <c r="F694" s="134"/>
      <c r="G694" s="150" t="s">
        <v>170</v>
      </c>
      <c r="H694" s="150" t="s">
        <v>170</v>
      </c>
      <c r="I694" s="150" t="s">
        <v>170</v>
      </c>
    </row>
    <row r="695" spans="1:9" ht="45" hidden="1">
      <c r="A695" s="257" t="s">
        <v>2328</v>
      </c>
      <c r="B695" s="148" t="s">
        <v>458</v>
      </c>
      <c r="C695" s="358" t="s">
        <v>6163</v>
      </c>
      <c r="D695" s="258" t="s">
        <v>6329</v>
      </c>
      <c r="E695" s="134"/>
      <c r="F695" s="134"/>
      <c r="G695" s="150" t="s">
        <v>170</v>
      </c>
      <c r="H695" s="150" t="s">
        <v>170</v>
      </c>
      <c r="I695" s="150" t="s">
        <v>170</v>
      </c>
    </row>
    <row r="696" spans="1:9" ht="45" hidden="1">
      <c r="A696" s="257" t="s">
        <v>2328</v>
      </c>
      <c r="B696" s="148" t="s">
        <v>458</v>
      </c>
      <c r="C696" s="358" t="s">
        <v>6165</v>
      </c>
      <c r="D696" s="258" t="s">
        <v>6330</v>
      </c>
      <c r="E696" s="134"/>
      <c r="F696" s="134"/>
      <c r="G696" s="150" t="s">
        <v>170</v>
      </c>
      <c r="H696" s="150" t="s">
        <v>170</v>
      </c>
      <c r="I696" s="150" t="s">
        <v>170</v>
      </c>
    </row>
    <row r="697" spans="1:9" ht="30" hidden="1" customHeight="1">
      <c r="A697" s="257" t="s">
        <v>2347</v>
      </c>
      <c r="B697" s="148" t="s">
        <v>2348</v>
      </c>
      <c r="C697" s="358" t="s">
        <v>2349</v>
      </c>
      <c r="D697" s="258" t="s">
        <v>2638</v>
      </c>
      <c r="E697" s="134"/>
      <c r="F697" s="134"/>
      <c r="G697" s="356">
        <v>0.5</v>
      </c>
      <c r="H697" s="356">
        <v>0.2</v>
      </c>
      <c r="I697" s="149" t="s">
        <v>12</v>
      </c>
    </row>
    <row r="698" spans="1:9" ht="21" customHeight="1">
      <c r="A698" s="152"/>
      <c r="B698" s="153"/>
      <c r="C698" s="151"/>
      <c r="D698" s="153"/>
      <c r="E698" s="153"/>
      <c r="F698" s="154"/>
      <c r="G698" s="155"/>
      <c r="H698" s="155"/>
      <c r="I698" s="155"/>
    </row>
    <row r="699" spans="1:9" ht="21" customHeight="1">
      <c r="A699" s="408">
        <v>1</v>
      </c>
      <c r="B699" s="157" t="s">
        <v>4658</v>
      </c>
      <c r="C699" s="409"/>
      <c r="D699" s="157"/>
      <c r="E699" s="157"/>
      <c r="F699" s="157"/>
      <c r="G699" s="158"/>
      <c r="H699" s="158"/>
      <c r="I699" s="159"/>
    </row>
    <row r="700" spans="1:9" ht="21" customHeight="1">
      <c r="A700" s="408">
        <v>2</v>
      </c>
      <c r="B700" s="157" t="s">
        <v>2642</v>
      </c>
      <c r="C700" s="409"/>
      <c r="D700" s="157"/>
      <c r="E700" s="157"/>
      <c r="F700" s="157"/>
      <c r="G700" s="158"/>
      <c r="H700" s="158"/>
      <c r="I700" s="159"/>
    </row>
    <row r="701" spans="1:9" ht="21" customHeight="1">
      <c r="A701" s="408">
        <v>3</v>
      </c>
      <c r="B701" s="1771" t="s">
        <v>4660</v>
      </c>
      <c r="C701" s="1771"/>
      <c r="D701" s="1771"/>
      <c r="E701" s="1771"/>
      <c r="F701" s="1771"/>
      <c r="G701" s="1771"/>
      <c r="H701" s="1771"/>
      <c r="I701" s="1771"/>
    </row>
    <row r="702" spans="1:9" ht="21" customHeight="1">
      <c r="A702" s="408"/>
      <c r="B702" s="157" t="s">
        <v>4663</v>
      </c>
      <c r="C702" s="409"/>
      <c r="D702" s="157"/>
      <c r="E702" s="157"/>
      <c r="F702" s="157"/>
      <c r="G702" s="407"/>
      <c r="H702" s="407"/>
      <c r="I702" s="159"/>
    </row>
    <row r="703" spans="1:9" ht="21" customHeight="1">
      <c r="A703" s="408"/>
      <c r="B703" s="157" t="s">
        <v>4664</v>
      </c>
      <c r="C703" s="409"/>
      <c r="D703" s="157"/>
      <c r="E703" s="157"/>
      <c r="F703" s="157"/>
      <c r="G703" s="407"/>
      <c r="H703" s="407"/>
      <c r="I703" s="159"/>
    </row>
    <row r="704" spans="1:9" ht="21" customHeight="1">
      <c r="A704" s="408"/>
      <c r="B704" s="157" t="s">
        <v>4665</v>
      </c>
      <c r="C704" s="409"/>
      <c r="D704" s="157"/>
      <c r="E704" s="157"/>
      <c r="F704" s="157"/>
      <c r="G704" s="407"/>
      <c r="H704" s="407"/>
      <c r="I704" s="159"/>
    </row>
    <row r="705" spans="1:9" ht="21" customHeight="1">
      <c r="A705" s="408"/>
      <c r="B705" s="157" t="s">
        <v>4661</v>
      </c>
      <c r="C705" s="409"/>
      <c r="D705" s="157"/>
      <c r="E705" s="157"/>
      <c r="F705" s="157"/>
      <c r="G705" s="158"/>
      <c r="H705" s="158"/>
      <c r="I705" s="159"/>
    </row>
    <row r="706" spans="1:9" ht="21" customHeight="1">
      <c r="A706" s="411" t="s">
        <v>77</v>
      </c>
      <c r="B706" s="157" t="s">
        <v>4655</v>
      </c>
      <c r="C706" s="409"/>
      <c r="D706" s="157"/>
      <c r="E706" s="157"/>
      <c r="F706" s="157"/>
      <c r="G706" s="158"/>
      <c r="H706" s="158"/>
      <c r="I706" s="159"/>
    </row>
    <row r="707" spans="1:9" ht="21" customHeight="1">
      <c r="A707" s="411"/>
      <c r="B707" s="157" t="s">
        <v>4656</v>
      </c>
      <c r="C707" s="409"/>
      <c r="D707" s="157"/>
      <c r="E707" s="157"/>
      <c r="F707" s="157"/>
      <c r="G707" s="158"/>
      <c r="H707" s="158"/>
      <c r="I707" s="159"/>
    </row>
    <row r="708" spans="1:9" ht="21" customHeight="1">
      <c r="A708" s="411"/>
      <c r="B708" s="157" t="s">
        <v>4657</v>
      </c>
      <c r="C708" s="409"/>
      <c r="D708" s="157"/>
      <c r="E708" s="157"/>
      <c r="F708" s="157"/>
      <c r="G708" s="158"/>
      <c r="H708" s="158"/>
      <c r="I708" s="159"/>
    </row>
    <row r="709" spans="1:9" ht="36.75" customHeight="1">
      <c r="A709" s="411" t="s">
        <v>79</v>
      </c>
      <c r="B709" s="1771" t="s">
        <v>5758</v>
      </c>
      <c r="C709" s="1771"/>
      <c r="D709" s="1771"/>
      <c r="E709" s="1771"/>
      <c r="F709" s="1771"/>
      <c r="G709" s="1771"/>
      <c r="H709" s="1771"/>
      <c r="I709" s="1771"/>
    </row>
    <row r="710" spans="1:9" ht="21" customHeight="1">
      <c r="A710" s="408">
        <v>4</v>
      </c>
      <c r="B710" s="1772" t="s">
        <v>5074</v>
      </c>
      <c r="C710" s="1772"/>
      <c r="D710" s="1772"/>
      <c r="E710" s="1204"/>
      <c r="F710" s="1204"/>
      <c r="G710" s="1204"/>
      <c r="H710" s="1204"/>
      <c r="I710" s="1204"/>
    </row>
    <row r="711" spans="1:9" ht="45" customHeight="1">
      <c r="A711" s="1773" t="s">
        <v>380</v>
      </c>
      <c r="B711" s="1773"/>
      <c r="C711" s="1774" t="s">
        <v>275</v>
      </c>
      <c r="D711" s="1774"/>
      <c r="E711" s="1775" t="s">
        <v>5075</v>
      </c>
      <c r="F711" s="1776"/>
      <c r="G711" s="1781" t="s">
        <v>4662</v>
      </c>
      <c r="H711" s="1781"/>
      <c r="I711" s="1781"/>
    </row>
    <row r="712" spans="1:9" ht="33" customHeight="1">
      <c r="A712" s="1782" t="s">
        <v>118</v>
      </c>
      <c r="B712" s="1782" t="s">
        <v>119</v>
      </c>
      <c r="C712" s="1782" t="s">
        <v>118</v>
      </c>
      <c r="D712" s="1782" t="s">
        <v>119</v>
      </c>
      <c r="E712" s="1777"/>
      <c r="F712" s="1778"/>
      <c r="G712" s="1781" t="s">
        <v>2639</v>
      </c>
      <c r="H712" s="1781"/>
      <c r="I712" s="1781" t="s">
        <v>5073</v>
      </c>
    </row>
    <row r="713" spans="1:9" ht="73.5" customHeight="1">
      <c r="A713" s="1782"/>
      <c r="B713" s="1782"/>
      <c r="C713" s="1782"/>
      <c r="D713" s="1782"/>
      <c r="E713" s="1779"/>
      <c r="F713" s="1780"/>
      <c r="G713" s="328" t="s">
        <v>5071</v>
      </c>
      <c r="H713" s="328" t="s">
        <v>5072</v>
      </c>
      <c r="I713" s="1781"/>
    </row>
    <row r="714" spans="1:9" ht="30" customHeight="1">
      <c r="A714" s="265" t="s">
        <v>5507</v>
      </c>
      <c r="B714" s="265"/>
      <c r="C714" s="265"/>
      <c r="D714" s="265"/>
      <c r="E714" s="1783"/>
      <c r="F714" s="1784"/>
      <c r="G714" s="265"/>
      <c r="H714" s="265"/>
      <c r="I714" s="265"/>
    </row>
    <row r="715" spans="1:9" ht="30" customHeight="1">
      <c r="A715" s="257" t="s">
        <v>1864</v>
      </c>
      <c r="B715" s="1199" t="s">
        <v>298</v>
      </c>
      <c r="C715" s="1198" t="s">
        <v>5424</v>
      </c>
      <c r="D715" s="258" t="s">
        <v>5425</v>
      </c>
      <c r="E715" s="1785">
        <v>30</v>
      </c>
      <c r="F715" s="1786"/>
      <c r="G715" s="356">
        <v>0.8</v>
      </c>
      <c r="H715" s="356">
        <v>0.5</v>
      </c>
      <c r="I715" s="356" t="s">
        <v>12</v>
      </c>
    </row>
    <row r="716" spans="1:9" ht="30" customHeight="1">
      <c r="A716" s="257" t="s">
        <v>1864</v>
      </c>
      <c r="B716" s="1199" t="s">
        <v>298</v>
      </c>
      <c r="C716" s="1198" t="s">
        <v>5426</v>
      </c>
      <c r="D716" s="258" t="s">
        <v>5427</v>
      </c>
      <c r="E716" s="1785">
        <v>30</v>
      </c>
      <c r="F716" s="1786"/>
      <c r="G716" s="356">
        <v>0.8</v>
      </c>
      <c r="H716" s="356">
        <v>0.5</v>
      </c>
      <c r="I716" s="356" t="s">
        <v>12</v>
      </c>
    </row>
    <row r="717" spans="1:9" s="996" customFormat="1" ht="28.5">
      <c r="A717" s="257" t="s">
        <v>1864</v>
      </c>
      <c r="B717" s="1199" t="s">
        <v>298</v>
      </c>
      <c r="C717" s="358" t="s">
        <v>5672</v>
      </c>
      <c r="D717" s="258" t="s">
        <v>3577</v>
      </c>
      <c r="E717" s="1785">
        <v>28</v>
      </c>
      <c r="F717" s="1786"/>
      <c r="G717" s="356">
        <v>0.8</v>
      </c>
      <c r="H717" s="356">
        <v>0.5</v>
      </c>
      <c r="I717" s="356" t="s">
        <v>12</v>
      </c>
    </row>
    <row r="718" spans="1:9" s="998" customFormat="1" ht="28.5">
      <c r="A718" s="257" t="s">
        <v>1864</v>
      </c>
      <c r="B718" s="1199" t="s">
        <v>298</v>
      </c>
      <c r="C718" s="358" t="s">
        <v>5673</v>
      </c>
      <c r="D718" s="258" t="s">
        <v>3578</v>
      </c>
      <c r="E718" s="1785">
        <v>28</v>
      </c>
      <c r="F718" s="1786"/>
      <c r="G718" s="356">
        <v>0.8</v>
      </c>
      <c r="H718" s="356">
        <v>0.5</v>
      </c>
      <c r="I718" s="356" t="s">
        <v>12</v>
      </c>
    </row>
    <row r="719" spans="1:9" s="998" customFormat="1" ht="28.5">
      <c r="A719" s="257" t="s">
        <v>1864</v>
      </c>
      <c r="B719" s="1199" t="s">
        <v>298</v>
      </c>
      <c r="C719" s="1198" t="s">
        <v>5674</v>
      </c>
      <c r="D719" s="258" t="s">
        <v>4893</v>
      </c>
      <c r="E719" s="1785">
        <v>28</v>
      </c>
      <c r="F719" s="1786"/>
      <c r="G719" s="356">
        <v>0.8</v>
      </c>
      <c r="H719" s="356">
        <v>0.5</v>
      </c>
      <c r="I719" s="356" t="s">
        <v>12</v>
      </c>
    </row>
    <row r="720" spans="1:9" s="998" customFormat="1" ht="28.5">
      <c r="A720" s="257" t="s">
        <v>1864</v>
      </c>
      <c r="B720" s="1199" t="s">
        <v>298</v>
      </c>
      <c r="C720" s="1198" t="s">
        <v>5675</v>
      </c>
      <c r="D720" s="258" t="s">
        <v>4894</v>
      </c>
      <c r="E720" s="1785">
        <v>28</v>
      </c>
      <c r="F720" s="1786"/>
      <c r="G720" s="356">
        <v>0.8</v>
      </c>
      <c r="H720" s="356">
        <v>0.5</v>
      </c>
      <c r="I720" s="356" t="s">
        <v>12</v>
      </c>
    </row>
    <row r="721" spans="1:9" ht="28.5">
      <c r="A721" s="257" t="s">
        <v>1864</v>
      </c>
      <c r="B721" s="1199" t="s">
        <v>298</v>
      </c>
      <c r="C721" s="358" t="s">
        <v>5676</v>
      </c>
      <c r="D721" s="258" t="s">
        <v>5677</v>
      </c>
      <c r="E721" s="1785">
        <v>28</v>
      </c>
      <c r="F721" s="1786"/>
      <c r="G721" s="356">
        <v>0.8</v>
      </c>
      <c r="H721" s="356">
        <v>0.5</v>
      </c>
      <c r="I721" s="356" t="s">
        <v>12</v>
      </c>
    </row>
    <row r="722" spans="1:9" ht="28.5">
      <c r="A722" s="257" t="s">
        <v>1864</v>
      </c>
      <c r="B722" s="1199" t="s">
        <v>298</v>
      </c>
      <c r="C722" s="358" t="s">
        <v>5678</v>
      </c>
      <c r="D722" s="258" t="s">
        <v>5679</v>
      </c>
      <c r="E722" s="1785">
        <v>28</v>
      </c>
      <c r="F722" s="1786"/>
      <c r="G722" s="356">
        <v>0.8</v>
      </c>
      <c r="H722" s="356">
        <v>0.5</v>
      </c>
      <c r="I722" s="356" t="s">
        <v>12</v>
      </c>
    </row>
    <row r="723" spans="1:9" ht="28.5">
      <c r="A723" s="257" t="s">
        <v>1864</v>
      </c>
      <c r="B723" s="1199" t="s">
        <v>298</v>
      </c>
      <c r="C723" s="358" t="s">
        <v>6190</v>
      </c>
      <c r="D723" s="258" t="s">
        <v>6233</v>
      </c>
      <c r="E723" s="1785">
        <v>28</v>
      </c>
      <c r="F723" s="1786"/>
      <c r="G723" s="356">
        <v>0.8</v>
      </c>
      <c r="H723" s="356">
        <v>0.5</v>
      </c>
      <c r="I723" s="356" t="s">
        <v>12</v>
      </c>
    </row>
    <row r="724" spans="1:9" ht="30.75">
      <c r="A724" s="257" t="s">
        <v>4944</v>
      </c>
      <c r="B724" s="1199" t="s">
        <v>458</v>
      </c>
      <c r="C724" s="1198" t="s">
        <v>5684</v>
      </c>
      <c r="D724" s="258" t="s">
        <v>5820</v>
      </c>
      <c r="E724" s="1785">
        <v>12</v>
      </c>
      <c r="F724" s="1786"/>
      <c r="G724" s="356">
        <v>0.8</v>
      </c>
      <c r="H724" s="150" t="s">
        <v>170</v>
      </c>
      <c r="I724" s="150" t="s">
        <v>170</v>
      </c>
    </row>
    <row r="725" spans="1:9" ht="30" customHeight="1">
      <c r="A725" s="257" t="s">
        <v>4944</v>
      </c>
      <c r="B725" s="1199" t="s">
        <v>458</v>
      </c>
      <c r="C725" s="1198" t="s">
        <v>5685</v>
      </c>
      <c r="D725" s="258" t="s">
        <v>5821</v>
      </c>
      <c r="E725" s="1785">
        <v>12</v>
      </c>
      <c r="F725" s="1786"/>
      <c r="G725" s="356">
        <v>0.8</v>
      </c>
      <c r="H725" s="150" t="s">
        <v>170</v>
      </c>
      <c r="I725" s="150" t="s">
        <v>170</v>
      </c>
    </row>
    <row r="726" spans="1:9" ht="30" customHeight="1">
      <c r="A726" s="257" t="s">
        <v>4944</v>
      </c>
      <c r="B726" s="1199" t="s">
        <v>458</v>
      </c>
      <c r="C726" s="1198" t="s">
        <v>5686</v>
      </c>
      <c r="D726" s="258" t="s">
        <v>5822</v>
      </c>
      <c r="E726" s="1785">
        <v>12</v>
      </c>
      <c r="F726" s="1786"/>
      <c r="G726" s="356">
        <v>0.8</v>
      </c>
      <c r="H726" s="150" t="s">
        <v>170</v>
      </c>
      <c r="I726" s="150" t="s">
        <v>170</v>
      </c>
    </row>
    <row r="727" spans="1:9" ht="28.5">
      <c r="A727" s="257" t="s">
        <v>2328</v>
      </c>
      <c r="B727" s="148" t="s">
        <v>458</v>
      </c>
      <c r="C727" s="358" t="s">
        <v>2330</v>
      </c>
      <c r="D727" s="258" t="s">
        <v>708</v>
      </c>
      <c r="E727" s="1785">
        <v>14</v>
      </c>
      <c r="F727" s="1786"/>
      <c r="G727" s="356">
        <v>0.8</v>
      </c>
      <c r="H727" s="356">
        <v>0.5</v>
      </c>
      <c r="I727" s="150" t="s">
        <v>170</v>
      </c>
    </row>
    <row r="728" spans="1:9" ht="28.5">
      <c r="A728" s="257" t="s">
        <v>2328</v>
      </c>
      <c r="B728" s="148" t="s">
        <v>458</v>
      </c>
      <c r="C728" s="358" t="s">
        <v>2331</v>
      </c>
      <c r="D728" s="258" t="s">
        <v>709</v>
      </c>
      <c r="E728" s="1785">
        <v>20</v>
      </c>
      <c r="F728" s="1786"/>
      <c r="G728" s="356">
        <v>0.8</v>
      </c>
      <c r="H728" s="356">
        <v>0.5</v>
      </c>
      <c r="I728" s="150" t="s">
        <v>170</v>
      </c>
    </row>
    <row r="729" spans="1:9" ht="42.75">
      <c r="A729" s="257" t="s">
        <v>2328</v>
      </c>
      <c r="B729" s="148" t="s">
        <v>458</v>
      </c>
      <c r="C729" s="358" t="s">
        <v>2334</v>
      </c>
      <c r="D729" s="258" t="s">
        <v>711</v>
      </c>
      <c r="E729" s="1785">
        <v>12</v>
      </c>
      <c r="F729" s="1786"/>
      <c r="G729" s="356">
        <v>0.8</v>
      </c>
      <c r="H729" s="356">
        <v>0.5</v>
      </c>
      <c r="I729" s="150" t="s">
        <v>170</v>
      </c>
    </row>
    <row r="730" spans="1:9" ht="42.75">
      <c r="A730" s="257" t="s">
        <v>2328</v>
      </c>
      <c r="B730" s="148" t="s">
        <v>458</v>
      </c>
      <c r="C730" s="358" t="s">
        <v>2335</v>
      </c>
      <c r="D730" s="258" t="s">
        <v>712</v>
      </c>
      <c r="E730" s="1785">
        <v>18</v>
      </c>
      <c r="F730" s="1786"/>
      <c r="G730" s="356">
        <v>0.8</v>
      </c>
      <c r="H730" s="356">
        <v>0.5</v>
      </c>
      <c r="I730" s="150" t="s">
        <v>170</v>
      </c>
    </row>
    <row r="731" spans="1:9" ht="28.5">
      <c r="A731" s="257" t="s">
        <v>2328</v>
      </c>
      <c r="B731" s="148" t="s">
        <v>458</v>
      </c>
      <c r="C731" s="358" t="s">
        <v>4979</v>
      </c>
      <c r="D731" s="258" t="s">
        <v>4980</v>
      </c>
      <c r="E731" s="1785">
        <v>30</v>
      </c>
      <c r="F731" s="1786"/>
      <c r="G731" s="356">
        <v>0.8</v>
      </c>
      <c r="H731" s="356">
        <v>0.5</v>
      </c>
      <c r="I731" s="150" t="s">
        <v>170</v>
      </c>
    </row>
    <row r="732" spans="1:9" ht="42.75">
      <c r="A732" s="257" t="s">
        <v>2328</v>
      </c>
      <c r="B732" s="148" t="s">
        <v>458</v>
      </c>
      <c r="C732" s="358" t="s">
        <v>4981</v>
      </c>
      <c r="D732" s="258" t="s">
        <v>4982</v>
      </c>
      <c r="E732" s="1785">
        <v>30</v>
      </c>
      <c r="F732" s="1786"/>
      <c r="G732" s="356">
        <v>0.8</v>
      </c>
      <c r="H732" s="356">
        <v>0.5</v>
      </c>
      <c r="I732" s="150" t="s">
        <v>170</v>
      </c>
    </row>
    <row r="733" spans="1:9" ht="57">
      <c r="A733" s="257" t="s">
        <v>2328</v>
      </c>
      <c r="B733" s="148" t="s">
        <v>458</v>
      </c>
      <c r="C733" s="358" t="s">
        <v>4983</v>
      </c>
      <c r="D733" s="258" t="s">
        <v>4984</v>
      </c>
      <c r="E733" s="1785">
        <v>30</v>
      </c>
      <c r="F733" s="1786"/>
      <c r="G733" s="356">
        <v>0.8</v>
      </c>
      <c r="H733" s="356">
        <v>0.5</v>
      </c>
      <c r="I733" s="150" t="s">
        <v>170</v>
      </c>
    </row>
    <row r="734" spans="1:9" ht="30.75">
      <c r="A734" s="257" t="s">
        <v>2328</v>
      </c>
      <c r="B734" s="148" t="s">
        <v>458</v>
      </c>
      <c r="C734" s="358" t="s">
        <v>5693</v>
      </c>
      <c r="D734" s="258" t="s">
        <v>5820</v>
      </c>
      <c r="E734" s="1785">
        <v>12</v>
      </c>
      <c r="F734" s="1786"/>
      <c r="G734" s="356">
        <v>0.8</v>
      </c>
      <c r="H734" s="150" t="s">
        <v>170</v>
      </c>
      <c r="I734" s="150" t="s">
        <v>170</v>
      </c>
    </row>
    <row r="735" spans="1:9" ht="30" customHeight="1">
      <c r="A735" s="257" t="s">
        <v>2328</v>
      </c>
      <c r="B735" s="148" t="s">
        <v>458</v>
      </c>
      <c r="C735" s="358" t="s">
        <v>5694</v>
      </c>
      <c r="D735" s="258" t="s">
        <v>5821</v>
      </c>
      <c r="E735" s="1785">
        <v>12</v>
      </c>
      <c r="F735" s="1786"/>
      <c r="G735" s="356">
        <v>0.8</v>
      </c>
      <c r="H735" s="150" t="s">
        <v>170</v>
      </c>
      <c r="I735" s="150" t="s">
        <v>170</v>
      </c>
    </row>
    <row r="736" spans="1:9" ht="30" customHeight="1">
      <c r="A736" s="257" t="s">
        <v>2328</v>
      </c>
      <c r="B736" s="148" t="s">
        <v>458</v>
      </c>
      <c r="C736" s="358" t="s">
        <v>5695</v>
      </c>
      <c r="D736" s="258" t="s">
        <v>5822</v>
      </c>
      <c r="E736" s="1785">
        <v>12</v>
      </c>
      <c r="F736" s="1786"/>
      <c r="G736" s="356">
        <v>0.8</v>
      </c>
      <c r="H736" s="150" t="s">
        <v>170</v>
      </c>
      <c r="I736" s="150" t="s">
        <v>170</v>
      </c>
    </row>
    <row r="737" spans="1:9" ht="42.75">
      <c r="A737" s="257" t="s">
        <v>2328</v>
      </c>
      <c r="B737" s="148" t="s">
        <v>458</v>
      </c>
      <c r="C737" s="358" t="s">
        <v>5753</v>
      </c>
      <c r="D737" s="994" t="s">
        <v>5754</v>
      </c>
      <c r="E737" s="1785">
        <v>17</v>
      </c>
      <c r="F737" s="1786"/>
      <c r="G737" s="356">
        <v>0.8</v>
      </c>
      <c r="H737" s="356">
        <v>0.5</v>
      </c>
      <c r="I737" s="150" t="s">
        <v>170</v>
      </c>
    </row>
    <row r="738" spans="1:9" ht="42.75">
      <c r="A738" s="257" t="s">
        <v>2328</v>
      </c>
      <c r="B738" s="148" t="s">
        <v>458</v>
      </c>
      <c r="C738" s="358" t="s">
        <v>6161</v>
      </c>
      <c r="D738" s="258" t="s">
        <v>6234</v>
      </c>
      <c r="E738" s="1785">
        <v>18</v>
      </c>
      <c r="F738" s="1786"/>
      <c r="G738" s="356">
        <v>0.8</v>
      </c>
      <c r="H738" s="356">
        <v>0.5</v>
      </c>
      <c r="I738" s="150" t="s">
        <v>170</v>
      </c>
    </row>
    <row r="739" spans="1:9" ht="42.75">
      <c r="A739" s="257" t="s">
        <v>2328</v>
      </c>
      <c r="B739" s="148" t="s">
        <v>458</v>
      </c>
      <c r="C739" s="358" t="s">
        <v>6163</v>
      </c>
      <c r="D739" s="258" t="s">
        <v>6235</v>
      </c>
      <c r="E739" s="1785">
        <v>18</v>
      </c>
      <c r="F739" s="1786"/>
      <c r="G739" s="356">
        <v>0.8</v>
      </c>
      <c r="H739" s="356">
        <v>0.5</v>
      </c>
      <c r="I739" s="150" t="s">
        <v>170</v>
      </c>
    </row>
    <row r="740" spans="1:9" ht="42.75">
      <c r="A740" s="257" t="s">
        <v>2328</v>
      </c>
      <c r="B740" s="148" t="s">
        <v>458</v>
      </c>
      <c r="C740" s="358" t="s">
        <v>6165</v>
      </c>
      <c r="D740" s="258" t="s">
        <v>6236</v>
      </c>
      <c r="E740" s="1785">
        <v>18</v>
      </c>
      <c r="F740" s="1786"/>
      <c r="G740" s="356">
        <v>0.8</v>
      </c>
      <c r="H740" s="356">
        <v>0.5</v>
      </c>
      <c r="I740" s="150" t="s">
        <v>170</v>
      </c>
    </row>
    <row r="741" spans="1:9" ht="18">
      <c r="A741" s="995">
        <v>5</v>
      </c>
      <c r="B741" s="1768" t="s">
        <v>5761</v>
      </c>
      <c r="C741" s="1768"/>
      <c r="D741" s="1768"/>
      <c r="E741" s="1768"/>
      <c r="F741" s="1768"/>
      <c r="G741" s="1768"/>
      <c r="H741" s="1768"/>
      <c r="I741" s="1768"/>
    </row>
    <row r="742" spans="1:9">
      <c r="A742" s="997"/>
      <c r="B742" s="1769" t="s">
        <v>5762</v>
      </c>
      <c r="C742" s="1769"/>
      <c r="D742" s="1769"/>
      <c r="E742" s="1769"/>
      <c r="F742" s="1769"/>
      <c r="G742" s="1769"/>
      <c r="H742" s="1769"/>
      <c r="I742" s="1769"/>
    </row>
    <row r="743" spans="1:9">
      <c r="A743" s="997"/>
      <c r="B743" s="1769" t="s">
        <v>5763</v>
      </c>
      <c r="C743" s="1769"/>
      <c r="D743" s="1769"/>
      <c r="E743" s="1769"/>
      <c r="F743" s="1769"/>
      <c r="G743" s="1769"/>
      <c r="H743" s="1769"/>
      <c r="I743" s="1769"/>
    </row>
    <row r="744" spans="1:9" ht="34.5" customHeight="1">
      <c r="A744" s="997"/>
      <c r="B744" s="1770" t="s">
        <v>5764</v>
      </c>
      <c r="C744" s="1770"/>
      <c r="D744" s="1770"/>
      <c r="E744" s="1770"/>
      <c r="F744" s="1770"/>
      <c r="G744" s="1770"/>
      <c r="H744" s="1770"/>
      <c r="I744" s="1770"/>
    </row>
    <row r="745" spans="1:9">
      <c r="A745" s="668"/>
      <c r="B745" s="669"/>
      <c r="C745" s="666"/>
      <c r="D745" s="670"/>
      <c r="E745" s="670"/>
      <c r="F745" s="671"/>
      <c r="G745" s="672"/>
      <c r="H745" s="673"/>
      <c r="I745" s="674"/>
    </row>
    <row r="746" spans="1:9">
      <c r="A746" s="668"/>
      <c r="B746" s="669"/>
      <c r="C746" s="666"/>
      <c r="D746" s="669"/>
      <c r="E746" s="669"/>
      <c r="F746" s="675"/>
      <c r="G746" s="674"/>
      <c r="H746" s="674"/>
      <c r="I746" s="674"/>
    </row>
    <row r="747" spans="1:9">
      <c r="A747" s="668"/>
      <c r="B747" s="669"/>
      <c r="C747" s="666"/>
      <c r="D747" s="669"/>
      <c r="E747" s="669"/>
      <c r="F747" s="675"/>
      <c r="G747" s="674"/>
      <c r="H747" s="674"/>
      <c r="I747" s="674"/>
    </row>
    <row r="748" spans="1:9">
      <c r="A748" s="668"/>
      <c r="B748" s="669"/>
      <c r="C748" s="666"/>
      <c r="D748" s="669"/>
      <c r="E748" s="669"/>
      <c r="F748" s="675"/>
      <c r="G748" s="674"/>
      <c r="H748" s="674"/>
      <c r="I748" s="674"/>
    </row>
    <row r="749" spans="1:9">
      <c r="A749" s="668"/>
      <c r="B749" s="669"/>
      <c r="C749" s="666"/>
      <c r="D749" s="669"/>
      <c r="E749" s="669"/>
      <c r="F749" s="675"/>
      <c r="G749" s="674"/>
      <c r="H749" s="674"/>
      <c r="I749" s="674"/>
    </row>
  </sheetData>
  <autoFilter ref="A11:J697">
    <filterColumn colId="0"/>
    <filterColumn colId="5">
      <customFilters>
        <customFilter operator="notEqual" val=" "/>
      </customFilters>
    </filterColumn>
  </autoFilter>
  <mergeCells count="58">
    <mergeCell ref="E738:F738"/>
    <mergeCell ref="E739:F739"/>
    <mergeCell ref="E740:F740"/>
    <mergeCell ref="E737:F737"/>
    <mergeCell ref="E729:F729"/>
    <mergeCell ref="E734:F734"/>
    <mergeCell ref="E730:F730"/>
    <mergeCell ref="E731:F731"/>
    <mergeCell ref="E732:F732"/>
    <mergeCell ref="E733:F733"/>
    <mergeCell ref="E726:F726"/>
    <mergeCell ref="E727:F727"/>
    <mergeCell ref="E728:F728"/>
    <mergeCell ref="E735:F735"/>
    <mergeCell ref="E736:F736"/>
    <mergeCell ref="E722:F722"/>
    <mergeCell ref="E719:F719"/>
    <mergeCell ref="E720:F720"/>
    <mergeCell ref="E724:F724"/>
    <mergeCell ref="E725:F725"/>
    <mergeCell ref="E723:F723"/>
    <mergeCell ref="G9:H9"/>
    <mergeCell ref="E716:F716"/>
    <mergeCell ref="E717:F717"/>
    <mergeCell ref="E718:F718"/>
    <mergeCell ref="E721:F721"/>
    <mergeCell ref="I712:I713"/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41:I741"/>
    <mergeCell ref="B742:I742"/>
    <mergeCell ref="B743:I743"/>
    <mergeCell ref="B744:I744"/>
    <mergeCell ref="B701:I701"/>
    <mergeCell ref="B709:I709"/>
    <mergeCell ref="B710:D710"/>
    <mergeCell ref="A711:B711"/>
    <mergeCell ref="C711:D711"/>
    <mergeCell ref="E711:F713"/>
    <mergeCell ref="G711:I711"/>
    <mergeCell ref="A712:A713"/>
    <mergeCell ref="B712:B713"/>
    <mergeCell ref="C712:C713"/>
    <mergeCell ref="D712:D713"/>
    <mergeCell ref="G712:H71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  <rowBreaks count="1" manualBreakCount="1">
    <brk id="709" max="8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FFFFCC"/>
    <outlinePr summaryBelow="0"/>
    <pageSetUpPr fitToPage="1"/>
  </sheetPr>
  <dimension ref="A1:F153"/>
  <sheetViews>
    <sheetView showZeros="0" zoomScale="75" zoomScaleNormal="75" workbookViewId="0">
      <pane ySplit="10" topLeftCell="A41" activePane="bottomLeft" state="frozen"/>
      <selection activeCell="B11" sqref="B11:C11"/>
      <selection pane="bottomLeft" activeCell="A6" sqref="A6:D6"/>
    </sheetView>
  </sheetViews>
  <sheetFormatPr defaultColWidth="8" defaultRowHeight="15.75"/>
  <cols>
    <col min="1" max="1" width="13.5" style="86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4334</v>
      </c>
    </row>
    <row r="2" spans="1:6" s="1" customFormat="1" ht="18">
      <c r="D2" s="548" t="s">
        <v>5971</v>
      </c>
    </row>
    <row r="3" spans="1:6" s="355" customFormat="1" ht="16.149999999999999" customHeight="1"/>
    <row r="4" spans="1:6" s="1" customFormat="1" ht="48" customHeight="1">
      <c r="A4" s="1753" t="s">
        <v>4335</v>
      </c>
      <c r="B4" s="1753"/>
      <c r="C4" s="1753"/>
      <c r="D4" s="1753"/>
    </row>
    <row r="5" spans="1:6" s="101" customFormat="1" ht="6.75" customHeight="1">
      <c r="A5" s="99"/>
      <c r="B5" s="99"/>
      <c r="C5" s="99"/>
      <c r="D5" s="99"/>
      <c r="E5" s="100"/>
    </row>
    <row r="6" spans="1:6" s="40" customFormat="1" ht="45" customHeight="1">
      <c r="A6" s="1423" t="s">
        <v>6464</v>
      </c>
      <c r="B6" s="1423"/>
      <c r="C6" s="1423"/>
      <c r="D6" s="1423"/>
      <c r="E6" s="194"/>
      <c r="F6" s="194"/>
    </row>
    <row r="7" spans="1:6" s="40" customFormat="1" ht="6.75" customHeight="1"/>
    <row r="8" spans="1:6" s="292" customFormat="1" ht="23.25" customHeight="1">
      <c r="A8" s="1793" t="s">
        <v>3846</v>
      </c>
      <c r="B8" s="1793"/>
      <c r="C8" s="1793" t="s">
        <v>3847</v>
      </c>
      <c r="D8" s="1793"/>
    </row>
    <row r="9" spans="1:6" s="292" customFormat="1" ht="23.25" customHeight="1">
      <c r="A9" s="337" t="s">
        <v>3848</v>
      </c>
      <c r="B9" s="337" t="s">
        <v>3849</v>
      </c>
      <c r="C9" s="337" t="s">
        <v>3848</v>
      </c>
      <c r="D9" s="337" t="s">
        <v>3849</v>
      </c>
    </row>
    <row r="10" spans="1:6" s="292" customFormat="1" ht="12.75" customHeight="1">
      <c r="A10" s="267">
        <v>1</v>
      </c>
      <c r="B10" s="267">
        <v>2</v>
      </c>
      <c r="C10" s="267">
        <v>3</v>
      </c>
      <c r="D10" s="267">
        <v>4</v>
      </c>
    </row>
    <row r="11" spans="1:6" s="295" customFormat="1" ht="28.5" customHeight="1">
      <c r="A11" s="1790" t="s">
        <v>4336</v>
      </c>
      <c r="B11" s="1791"/>
      <c r="C11" s="1791"/>
      <c r="D11" s="1792"/>
    </row>
    <row r="12" spans="1:6" s="295" customFormat="1" ht="28.5" customHeight="1">
      <c r="A12" s="78" t="s">
        <v>3914</v>
      </c>
      <c r="B12" s="78" t="s">
        <v>3915</v>
      </c>
      <c r="C12" s="78" t="s">
        <v>3918</v>
      </c>
      <c r="D12" s="78" t="s">
        <v>3919</v>
      </c>
    </row>
    <row r="13" spans="1:6" s="295" customFormat="1" ht="28.5" customHeight="1">
      <c r="A13" s="78" t="s">
        <v>3914</v>
      </c>
      <c r="B13" s="78" t="s">
        <v>3915</v>
      </c>
      <c r="C13" s="78" t="s">
        <v>1020</v>
      </c>
      <c r="D13" s="78" t="s">
        <v>1021</v>
      </c>
    </row>
    <row r="14" spans="1:6" s="295" customFormat="1" ht="28.5" customHeight="1">
      <c r="A14" s="78" t="s">
        <v>3920</v>
      </c>
      <c r="B14" s="78" t="s">
        <v>3921</v>
      </c>
      <c r="C14" s="78" t="s">
        <v>1020</v>
      </c>
      <c r="D14" s="78" t="s">
        <v>1021</v>
      </c>
    </row>
    <row r="15" spans="1:6" s="295" customFormat="1" ht="28.5" customHeight="1">
      <c r="A15" s="78" t="s">
        <v>3920</v>
      </c>
      <c r="B15" s="78" t="s">
        <v>3921</v>
      </c>
      <c r="C15" s="78" t="s">
        <v>3918</v>
      </c>
      <c r="D15" s="78" t="s">
        <v>3919</v>
      </c>
    </row>
    <row r="16" spans="1:6" s="295" customFormat="1" ht="28.5" customHeight="1">
      <c r="A16" s="78" t="s">
        <v>3965</v>
      </c>
      <c r="B16" s="78" t="s">
        <v>3966</v>
      </c>
      <c r="C16" s="78" t="s">
        <v>3967</v>
      </c>
      <c r="D16" s="78" t="s">
        <v>3968</v>
      </c>
    </row>
    <row r="17" spans="1:4" s="295" customFormat="1" ht="28.5" customHeight="1">
      <c r="A17" s="78" t="s">
        <v>3965</v>
      </c>
      <c r="B17" s="78" t="s">
        <v>3966</v>
      </c>
      <c r="C17" s="78" t="s">
        <v>3969</v>
      </c>
      <c r="D17" s="78" t="s">
        <v>3970</v>
      </c>
    </row>
    <row r="18" spans="1:4" s="295" customFormat="1" ht="28.5" customHeight="1">
      <c r="A18" s="78" t="s">
        <v>3991</v>
      </c>
      <c r="B18" s="78" t="s">
        <v>3995</v>
      </c>
      <c r="C18" s="78" t="s">
        <v>3996</v>
      </c>
      <c r="D18" s="78" t="s">
        <v>3997</v>
      </c>
    </row>
    <row r="19" spans="1:4" s="295" customFormat="1" ht="28.5" customHeight="1">
      <c r="A19" s="78" t="s">
        <v>4337</v>
      </c>
      <c r="B19" s="78" t="s">
        <v>4006</v>
      </c>
      <c r="C19" s="78" t="s">
        <v>4338</v>
      </c>
      <c r="D19" s="78" t="s">
        <v>4339</v>
      </c>
    </row>
    <row r="20" spans="1:4" s="295" customFormat="1" ht="28.5" customHeight="1">
      <c r="A20" s="78" t="s">
        <v>4340</v>
      </c>
      <c r="B20" s="78" t="s">
        <v>4007</v>
      </c>
      <c r="C20" s="78" t="s">
        <v>4338</v>
      </c>
      <c r="D20" s="78" t="s">
        <v>4339</v>
      </c>
    </row>
    <row r="21" spans="1:4" s="295" customFormat="1" ht="28.5" customHeight="1">
      <c r="A21" s="78" t="s">
        <v>4341</v>
      </c>
      <c r="B21" s="78" t="s">
        <v>4342</v>
      </c>
      <c r="C21" s="78" t="s">
        <v>4343</v>
      </c>
      <c r="D21" s="78" t="s">
        <v>4008</v>
      </c>
    </row>
    <row r="22" spans="1:4" s="295" customFormat="1" ht="28.5" customHeight="1">
      <c r="A22" s="78" t="s">
        <v>4344</v>
      </c>
      <c r="B22" s="78" t="s">
        <v>4023</v>
      </c>
      <c r="C22" s="78" t="s">
        <v>2516</v>
      </c>
      <c r="D22" s="78" t="s">
        <v>2517</v>
      </c>
    </row>
    <row r="23" spans="1:4" s="295" customFormat="1" ht="28.5" customHeight="1">
      <c r="A23" s="78" t="s">
        <v>4344</v>
      </c>
      <c r="B23" s="78" t="s">
        <v>4023</v>
      </c>
      <c r="C23" s="78" t="s">
        <v>2520</v>
      </c>
      <c r="D23" s="78" t="s">
        <v>2521</v>
      </c>
    </row>
    <row r="24" spans="1:4" s="295" customFormat="1" ht="28.5" customHeight="1">
      <c r="A24" s="78" t="s">
        <v>4345</v>
      </c>
      <c r="B24" s="78" t="s">
        <v>4346</v>
      </c>
      <c r="C24" s="78" t="s">
        <v>2516</v>
      </c>
      <c r="D24" s="78" t="s">
        <v>2517</v>
      </c>
    </row>
    <row r="25" spans="1:4" s="295" customFormat="1" ht="28.5" customHeight="1">
      <c r="A25" s="78" t="s">
        <v>4345</v>
      </c>
      <c r="B25" s="78" t="s">
        <v>4346</v>
      </c>
      <c r="C25" s="78" t="s">
        <v>2520</v>
      </c>
      <c r="D25" s="78" t="s">
        <v>2521</v>
      </c>
    </row>
    <row r="26" spans="1:4" s="295" customFormat="1" ht="28.5" customHeight="1">
      <c r="A26" s="78" t="s">
        <v>4347</v>
      </c>
      <c r="B26" s="78" t="s">
        <v>4024</v>
      </c>
      <c r="C26" s="78" t="s">
        <v>3916</v>
      </c>
      <c r="D26" s="78" t="s">
        <v>3917</v>
      </c>
    </row>
    <row r="27" spans="1:4" s="295" customFormat="1" ht="28.5" customHeight="1">
      <c r="A27" s="78" t="s">
        <v>4347</v>
      </c>
      <c r="B27" s="78" t="s">
        <v>4024</v>
      </c>
      <c r="C27" s="78" t="s">
        <v>1020</v>
      </c>
      <c r="D27" s="78" t="s">
        <v>1021</v>
      </c>
    </row>
    <row r="28" spans="1:4" s="295" customFormat="1" ht="28.5" customHeight="1">
      <c r="A28" s="78" t="s">
        <v>4348</v>
      </c>
      <c r="B28" s="78" t="s">
        <v>4349</v>
      </c>
      <c r="C28" s="78" t="s">
        <v>3916</v>
      </c>
      <c r="D28" s="78" t="s">
        <v>3917</v>
      </c>
    </row>
    <row r="29" spans="1:4" s="295" customFormat="1" ht="28.5" customHeight="1">
      <c r="A29" s="78" t="s">
        <v>4348</v>
      </c>
      <c r="B29" s="78" t="s">
        <v>4349</v>
      </c>
      <c r="C29" s="78" t="s">
        <v>1020</v>
      </c>
      <c r="D29" s="78" t="s">
        <v>1021</v>
      </c>
    </row>
    <row r="30" spans="1:4" s="295" customFormat="1" ht="28.5" customHeight="1">
      <c r="A30" s="78" t="s">
        <v>2507</v>
      </c>
      <c r="B30" s="78" t="s">
        <v>2508</v>
      </c>
      <c r="C30" s="78" t="s">
        <v>3916</v>
      </c>
      <c r="D30" s="78" t="s">
        <v>3917</v>
      </c>
    </row>
    <row r="31" spans="1:4" s="295" customFormat="1" ht="28.5" customHeight="1">
      <c r="A31" s="78" t="s">
        <v>3914</v>
      </c>
      <c r="B31" s="78" t="s">
        <v>3915</v>
      </c>
      <c r="C31" s="78" t="s">
        <v>3916</v>
      </c>
      <c r="D31" s="78" t="s">
        <v>3917</v>
      </c>
    </row>
    <row r="32" spans="1:4" s="295" customFormat="1" ht="28.5" customHeight="1">
      <c r="A32" s="78" t="s">
        <v>3920</v>
      </c>
      <c r="B32" s="78" t="s">
        <v>3921</v>
      </c>
      <c r="C32" s="78" t="s">
        <v>3916</v>
      </c>
      <c r="D32" s="78" t="s">
        <v>3917</v>
      </c>
    </row>
    <row r="33" spans="1:4" s="295" customFormat="1" ht="28.5" customHeight="1">
      <c r="A33" s="78" t="s">
        <v>4350</v>
      </c>
      <c r="B33" s="78" t="s">
        <v>4011</v>
      </c>
      <c r="C33" s="78" t="s">
        <v>4012</v>
      </c>
      <c r="D33" s="78" t="s">
        <v>4013</v>
      </c>
    </row>
    <row r="34" spans="1:4" s="295" customFormat="1" ht="28.5" customHeight="1">
      <c r="A34" s="78" t="s">
        <v>2507</v>
      </c>
      <c r="B34" s="78" t="s">
        <v>2508</v>
      </c>
      <c r="C34" s="78" t="s">
        <v>2516</v>
      </c>
      <c r="D34" s="78" t="s">
        <v>2517</v>
      </c>
    </row>
    <row r="35" spans="1:4" s="295" customFormat="1" ht="28.5" customHeight="1">
      <c r="A35" s="78" t="s">
        <v>2507</v>
      </c>
      <c r="B35" s="78" t="s">
        <v>2508</v>
      </c>
      <c r="C35" s="78" t="s">
        <v>2518</v>
      </c>
      <c r="D35" s="78" t="s">
        <v>2519</v>
      </c>
    </row>
    <row r="36" spans="1:4" s="295" customFormat="1" ht="28.5" customHeight="1">
      <c r="A36" s="1790" t="s">
        <v>4351</v>
      </c>
      <c r="B36" s="1791"/>
      <c r="C36" s="1791"/>
      <c r="D36" s="1792"/>
    </row>
    <row r="37" spans="1:4" s="293" customFormat="1" ht="28.5" customHeight="1">
      <c r="A37" s="78" t="s">
        <v>3850</v>
      </c>
      <c r="B37" s="78" t="s">
        <v>3851</v>
      </c>
      <c r="C37" s="78" t="s">
        <v>3852</v>
      </c>
      <c r="D37" s="78" t="s">
        <v>3853</v>
      </c>
    </row>
    <row r="38" spans="1:4" s="294" customFormat="1" ht="28.5" customHeight="1">
      <c r="A38" s="78" t="s">
        <v>3854</v>
      </c>
      <c r="B38" s="78" t="s">
        <v>3855</v>
      </c>
      <c r="C38" s="78" t="s">
        <v>3852</v>
      </c>
      <c r="D38" s="78" t="s">
        <v>3853</v>
      </c>
    </row>
    <row r="39" spans="1:4" s="295" customFormat="1" ht="28.5" customHeight="1">
      <c r="A39" s="78" t="s">
        <v>3856</v>
      </c>
      <c r="B39" s="78" t="s">
        <v>3857</v>
      </c>
      <c r="C39" s="78" t="s">
        <v>3852</v>
      </c>
      <c r="D39" s="78" t="s">
        <v>3853</v>
      </c>
    </row>
    <row r="40" spans="1:4" s="295" customFormat="1" ht="28.5" customHeight="1">
      <c r="A40" s="78" t="s">
        <v>3865</v>
      </c>
      <c r="B40" s="78" t="s">
        <v>3866</v>
      </c>
      <c r="C40" s="78" t="s">
        <v>3867</v>
      </c>
      <c r="D40" s="78" t="s">
        <v>3868</v>
      </c>
    </row>
    <row r="41" spans="1:4" s="295" customFormat="1" ht="28.5" customHeight="1">
      <c r="A41" s="78" t="s">
        <v>4352</v>
      </c>
      <c r="B41" s="78" t="s">
        <v>3869</v>
      </c>
      <c r="C41" s="78" t="s">
        <v>4353</v>
      </c>
      <c r="D41" s="1418" t="s">
        <v>6530</v>
      </c>
    </row>
    <row r="42" spans="1:4" s="295" customFormat="1" ht="28.5" customHeight="1">
      <c r="A42" s="78" t="s">
        <v>3874</v>
      </c>
      <c r="B42" s="78" t="s">
        <v>3875</v>
      </c>
      <c r="C42" s="78" t="s">
        <v>3876</v>
      </c>
      <c r="D42" s="78" t="s">
        <v>3877</v>
      </c>
    </row>
    <row r="43" spans="1:4" s="295" customFormat="1" ht="28.5" customHeight="1">
      <c r="A43" s="78" t="s">
        <v>3874</v>
      </c>
      <c r="B43" s="78" t="s">
        <v>3875</v>
      </c>
      <c r="C43" s="78" t="s">
        <v>3878</v>
      </c>
      <c r="D43" s="78" t="s">
        <v>3879</v>
      </c>
    </row>
    <row r="44" spans="1:4" s="295" customFormat="1" ht="28.5" customHeight="1">
      <c r="A44" s="78" t="s">
        <v>3874</v>
      </c>
      <c r="B44" s="78" t="s">
        <v>3875</v>
      </c>
      <c r="C44" s="78" t="s">
        <v>3880</v>
      </c>
      <c r="D44" s="78" t="s">
        <v>3881</v>
      </c>
    </row>
    <row r="45" spans="1:4" s="295" customFormat="1" ht="28.5" customHeight="1">
      <c r="A45" s="78" t="s">
        <v>3882</v>
      </c>
      <c r="B45" s="78" t="s">
        <v>3883</v>
      </c>
      <c r="C45" s="78" t="s">
        <v>3884</v>
      </c>
      <c r="D45" s="78" t="s">
        <v>3885</v>
      </c>
    </row>
    <row r="46" spans="1:4" s="295" customFormat="1" ht="28.5" customHeight="1">
      <c r="A46" s="78" t="s">
        <v>3882</v>
      </c>
      <c r="B46" s="78" t="s">
        <v>3883</v>
      </c>
      <c r="C46" s="78" t="s">
        <v>3890</v>
      </c>
      <c r="D46" s="78" t="s">
        <v>3891</v>
      </c>
    </row>
    <row r="47" spans="1:4" s="295" customFormat="1" ht="28.5" customHeight="1">
      <c r="A47" s="78" t="s">
        <v>3882</v>
      </c>
      <c r="B47" s="78" t="s">
        <v>3883</v>
      </c>
      <c r="C47" s="78" t="s">
        <v>3892</v>
      </c>
      <c r="D47" s="78" t="s">
        <v>3893</v>
      </c>
    </row>
    <row r="48" spans="1:4" s="295" customFormat="1" ht="28.5" customHeight="1">
      <c r="A48" s="78" t="s">
        <v>3896</v>
      </c>
      <c r="B48" s="78" t="s">
        <v>3897</v>
      </c>
      <c r="C48" s="78" t="s">
        <v>3884</v>
      </c>
      <c r="D48" s="78" t="s">
        <v>3885</v>
      </c>
    </row>
    <row r="49" spans="1:4" s="295" customFormat="1" ht="28.5" customHeight="1">
      <c r="A49" s="78" t="s">
        <v>3896</v>
      </c>
      <c r="B49" s="78" t="s">
        <v>3897</v>
      </c>
      <c r="C49" s="78" t="s">
        <v>3890</v>
      </c>
      <c r="D49" s="78" t="s">
        <v>3891</v>
      </c>
    </row>
    <row r="50" spans="1:4" s="295" customFormat="1" ht="28.5" customHeight="1">
      <c r="A50" s="78" t="s">
        <v>3896</v>
      </c>
      <c r="B50" s="78" t="s">
        <v>3897</v>
      </c>
      <c r="C50" s="78" t="s">
        <v>3892</v>
      </c>
      <c r="D50" s="78" t="s">
        <v>3893</v>
      </c>
    </row>
    <row r="51" spans="1:4" s="295" customFormat="1" ht="28.5" customHeight="1">
      <c r="A51" s="78" t="s">
        <v>3898</v>
      </c>
      <c r="B51" s="78" t="s">
        <v>3899</v>
      </c>
      <c r="C51" s="78" t="s">
        <v>3884</v>
      </c>
      <c r="D51" s="78" t="s">
        <v>3885</v>
      </c>
    </row>
    <row r="52" spans="1:4" s="295" customFormat="1" ht="28.5" customHeight="1">
      <c r="A52" s="78" t="s">
        <v>3898</v>
      </c>
      <c r="B52" s="78" t="s">
        <v>3899</v>
      </c>
      <c r="C52" s="78" t="s">
        <v>3890</v>
      </c>
      <c r="D52" s="78" t="s">
        <v>3891</v>
      </c>
    </row>
    <row r="53" spans="1:4" s="295" customFormat="1" ht="28.5" customHeight="1">
      <c r="A53" s="78" t="s">
        <v>3898</v>
      </c>
      <c r="B53" s="78" t="s">
        <v>3899</v>
      </c>
      <c r="C53" s="78" t="s">
        <v>3892</v>
      </c>
      <c r="D53" s="78" t="s">
        <v>3893</v>
      </c>
    </row>
    <row r="54" spans="1:4" s="295" customFormat="1" ht="28.5" customHeight="1">
      <c r="A54" s="78" t="s">
        <v>3902</v>
      </c>
      <c r="B54" s="78" t="s">
        <v>3903</v>
      </c>
      <c r="C54" s="78" t="s">
        <v>3904</v>
      </c>
      <c r="D54" s="78" t="s">
        <v>3905</v>
      </c>
    </row>
    <row r="55" spans="1:4" s="295" customFormat="1" ht="28.5" customHeight="1">
      <c r="A55" s="78" t="s">
        <v>3922</v>
      </c>
      <c r="B55" s="78" t="s">
        <v>3923</v>
      </c>
      <c r="C55" s="78" t="s">
        <v>3896</v>
      </c>
      <c r="D55" s="78" t="s">
        <v>3897</v>
      </c>
    </row>
    <row r="56" spans="1:4" s="295" customFormat="1" ht="28.5" customHeight="1">
      <c r="A56" s="78" t="s">
        <v>3922</v>
      </c>
      <c r="B56" s="78" t="s">
        <v>3923</v>
      </c>
      <c r="C56" s="78" t="s">
        <v>3876</v>
      </c>
      <c r="D56" s="78" t="s">
        <v>3877</v>
      </c>
    </row>
    <row r="57" spans="1:4" s="295" customFormat="1" ht="28.5" customHeight="1">
      <c r="A57" s="78" t="s">
        <v>3922</v>
      </c>
      <c r="B57" s="78" t="s">
        <v>3923</v>
      </c>
      <c r="C57" s="78" t="s">
        <v>3878</v>
      </c>
      <c r="D57" s="78" t="s">
        <v>3879</v>
      </c>
    </row>
    <row r="58" spans="1:4" s="295" customFormat="1" ht="28.5" customHeight="1">
      <c r="A58" s="78" t="s">
        <v>3922</v>
      </c>
      <c r="B58" s="78" t="s">
        <v>3923</v>
      </c>
      <c r="C58" s="78" t="s">
        <v>3880</v>
      </c>
      <c r="D58" s="78" t="s">
        <v>3881</v>
      </c>
    </row>
    <row r="59" spans="1:4" s="295" customFormat="1" ht="28.5" customHeight="1">
      <c r="A59" s="78" t="s">
        <v>3922</v>
      </c>
      <c r="B59" s="78" t="s">
        <v>3923</v>
      </c>
      <c r="C59" s="78" t="s">
        <v>3884</v>
      </c>
      <c r="D59" s="78" t="s">
        <v>3885</v>
      </c>
    </row>
    <row r="60" spans="1:4" s="295" customFormat="1" ht="28.5" customHeight="1">
      <c r="A60" s="78" t="s">
        <v>3922</v>
      </c>
      <c r="B60" s="78" t="s">
        <v>3923</v>
      </c>
      <c r="C60" s="78" t="s">
        <v>3886</v>
      </c>
      <c r="D60" s="78" t="s">
        <v>3887</v>
      </c>
    </row>
    <row r="61" spans="1:4" s="295" customFormat="1" ht="28.5" customHeight="1">
      <c r="A61" s="78" t="s">
        <v>3922</v>
      </c>
      <c r="B61" s="78" t="s">
        <v>3923</v>
      </c>
      <c r="C61" s="78" t="s">
        <v>3892</v>
      </c>
      <c r="D61" s="78" t="s">
        <v>3893</v>
      </c>
    </row>
    <row r="62" spans="1:4" s="295" customFormat="1" ht="28.5" customHeight="1">
      <c r="A62" s="78" t="s">
        <v>3924</v>
      </c>
      <c r="B62" s="78" t="s">
        <v>3925</v>
      </c>
      <c r="C62" s="78" t="s">
        <v>3926</v>
      </c>
      <c r="D62" s="78" t="s">
        <v>3927</v>
      </c>
    </row>
    <row r="63" spans="1:4" s="295" customFormat="1" ht="28.5" customHeight="1">
      <c r="A63" s="78" t="s">
        <v>3924</v>
      </c>
      <c r="B63" s="78" t="s">
        <v>3925</v>
      </c>
      <c r="C63" s="78" t="s">
        <v>3928</v>
      </c>
      <c r="D63" s="78" t="s">
        <v>3929</v>
      </c>
    </row>
    <row r="64" spans="1:4" s="295" customFormat="1" ht="28.5" customHeight="1">
      <c r="A64" s="78" t="s">
        <v>3924</v>
      </c>
      <c r="B64" s="78" t="s">
        <v>3925</v>
      </c>
      <c r="C64" s="78" t="s">
        <v>3930</v>
      </c>
      <c r="D64" s="78" t="s">
        <v>3931</v>
      </c>
    </row>
    <row r="65" spans="1:4" s="295" customFormat="1" ht="28.5" customHeight="1">
      <c r="A65" s="78" t="s">
        <v>3940</v>
      </c>
      <c r="B65" s="78" t="s">
        <v>464</v>
      </c>
      <c r="C65" s="78" t="s">
        <v>3945</v>
      </c>
      <c r="D65" s="78" t="s">
        <v>3946</v>
      </c>
    </row>
    <row r="66" spans="1:4" s="295" customFormat="1" ht="28.5" customHeight="1">
      <c r="A66" s="78" t="s">
        <v>3940</v>
      </c>
      <c r="B66" s="78" t="s">
        <v>464</v>
      </c>
      <c r="C66" s="78" t="s">
        <v>3949</v>
      </c>
      <c r="D66" s="78" t="s">
        <v>3950</v>
      </c>
    </row>
    <row r="67" spans="1:4" s="295" customFormat="1" ht="28.5" customHeight="1">
      <c r="A67" s="78" t="s">
        <v>3955</v>
      </c>
      <c r="B67" s="78" t="s">
        <v>3956</v>
      </c>
      <c r="C67" s="78" t="s">
        <v>3957</v>
      </c>
      <c r="D67" s="78" t="s">
        <v>3958</v>
      </c>
    </row>
    <row r="68" spans="1:4" s="295" customFormat="1" ht="28.5" customHeight="1">
      <c r="A68" s="78" t="s">
        <v>3900</v>
      </c>
      <c r="B68" s="78" t="s">
        <v>3901</v>
      </c>
      <c r="C68" s="78" t="s">
        <v>3896</v>
      </c>
      <c r="D68" s="78" t="s">
        <v>3897</v>
      </c>
    </row>
    <row r="69" spans="1:4" s="295" customFormat="1" ht="28.5" customHeight="1">
      <c r="A69" s="78" t="s">
        <v>3965</v>
      </c>
      <c r="B69" s="78" t="s">
        <v>3966</v>
      </c>
      <c r="C69" s="78" t="s">
        <v>3971</v>
      </c>
      <c r="D69" s="78" t="s">
        <v>3972</v>
      </c>
    </row>
    <row r="70" spans="1:4" s="295" customFormat="1" ht="28.5" customHeight="1">
      <c r="A70" s="78" t="s">
        <v>3973</v>
      </c>
      <c r="B70" s="78" t="s">
        <v>3974</v>
      </c>
      <c r="C70" s="78" t="s">
        <v>3975</v>
      </c>
      <c r="D70" s="78" t="s">
        <v>3976</v>
      </c>
    </row>
    <row r="71" spans="1:4" s="295" customFormat="1" ht="28.5" customHeight="1">
      <c r="A71" s="78" t="s">
        <v>3983</v>
      </c>
      <c r="B71" s="78" t="s">
        <v>3984</v>
      </c>
      <c r="C71" s="78" t="s">
        <v>3985</v>
      </c>
      <c r="D71" s="78" t="s">
        <v>3986</v>
      </c>
    </row>
    <row r="72" spans="1:4" s="295" customFormat="1" ht="28.5" customHeight="1">
      <c r="A72" s="78" t="s">
        <v>4014</v>
      </c>
      <c r="B72" s="78" t="s">
        <v>4015</v>
      </c>
      <c r="C72" s="78" t="s">
        <v>4354</v>
      </c>
      <c r="D72" s="78" t="s">
        <v>4355</v>
      </c>
    </row>
    <row r="73" spans="1:4" s="295" customFormat="1" ht="28.5" customHeight="1">
      <c r="A73" s="78" t="s">
        <v>4356</v>
      </c>
      <c r="B73" s="78" t="s">
        <v>4016</v>
      </c>
      <c r="C73" s="78" t="s">
        <v>4354</v>
      </c>
      <c r="D73" s="78" t="s">
        <v>4355</v>
      </c>
    </row>
    <row r="74" spans="1:4" s="295" customFormat="1" ht="28.5" customHeight="1">
      <c r="A74" s="78" t="s">
        <v>3971</v>
      </c>
      <c r="B74" s="78" t="s">
        <v>3972</v>
      </c>
      <c r="C74" s="78" t="s">
        <v>3969</v>
      </c>
      <c r="D74" s="78" t="s">
        <v>3970</v>
      </c>
    </row>
    <row r="75" spans="1:4" s="295" customFormat="1" ht="28.5" customHeight="1">
      <c r="A75" s="78" t="s">
        <v>3991</v>
      </c>
      <c r="B75" s="78" t="s">
        <v>3992</v>
      </c>
      <c r="C75" s="78" t="s">
        <v>3993</v>
      </c>
      <c r="D75" s="78" t="s">
        <v>3994</v>
      </c>
    </row>
    <row r="76" spans="1:4" s="295" customFormat="1" ht="28.5" customHeight="1">
      <c r="A76" s="78" t="s">
        <v>3991</v>
      </c>
      <c r="B76" s="78" t="s">
        <v>3995</v>
      </c>
      <c r="C76" s="78" t="s">
        <v>4000</v>
      </c>
      <c r="D76" s="78" t="s">
        <v>4001</v>
      </c>
    </row>
    <row r="77" spans="1:4" s="295" customFormat="1" ht="28.5" customHeight="1">
      <c r="A77" s="78" t="s">
        <v>3894</v>
      </c>
      <c r="B77" s="78" t="s">
        <v>3895</v>
      </c>
      <c r="C77" s="78" t="s">
        <v>3880</v>
      </c>
      <c r="D77" s="78" t="s">
        <v>3881</v>
      </c>
    </row>
    <row r="78" spans="1:4" s="295" customFormat="1" ht="28.5" customHeight="1">
      <c r="A78" s="78" t="s">
        <v>3894</v>
      </c>
      <c r="B78" s="78" t="s">
        <v>3895</v>
      </c>
      <c r="C78" s="78" t="s">
        <v>3878</v>
      </c>
      <c r="D78" s="78" t="s">
        <v>3879</v>
      </c>
    </row>
    <row r="79" spans="1:4" s="295" customFormat="1" ht="28.5" customHeight="1">
      <c r="A79" s="78" t="s">
        <v>3886</v>
      </c>
      <c r="B79" s="78" t="s">
        <v>3887</v>
      </c>
      <c r="C79" s="78" t="s">
        <v>3880</v>
      </c>
      <c r="D79" s="78" t="s">
        <v>3881</v>
      </c>
    </row>
    <row r="80" spans="1:4" s="295" customFormat="1" ht="28.5" customHeight="1">
      <c r="A80" s="78" t="s">
        <v>3886</v>
      </c>
      <c r="B80" s="78" t="s">
        <v>3887</v>
      </c>
      <c r="C80" s="78" t="s">
        <v>3878</v>
      </c>
      <c r="D80" s="78" t="s">
        <v>3879</v>
      </c>
    </row>
    <row r="81" spans="1:4" s="295" customFormat="1" ht="28.5" customHeight="1">
      <c r="A81" s="78" t="s">
        <v>3884</v>
      </c>
      <c r="B81" s="78" t="s">
        <v>3885</v>
      </c>
      <c r="C81" s="78" t="s">
        <v>3876</v>
      </c>
      <c r="D81" s="78" t="s">
        <v>3877</v>
      </c>
    </row>
    <row r="82" spans="1:4" s="295" customFormat="1" ht="28.5" customHeight="1">
      <c r="A82" s="78" t="s">
        <v>3892</v>
      </c>
      <c r="B82" s="78" t="s">
        <v>3893</v>
      </c>
      <c r="C82" s="78" t="s">
        <v>3876</v>
      </c>
      <c r="D82" s="78" t="s">
        <v>3877</v>
      </c>
    </row>
    <row r="83" spans="1:4" s="295" customFormat="1" ht="28.5" customHeight="1">
      <c r="A83" s="78" t="s">
        <v>3987</v>
      </c>
      <c r="B83" s="78" t="s">
        <v>3988</v>
      </c>
      <c r="C83" s="78" t="s">
        <v>3989</v>
      </c>
      <c r="D83" s="78" t="s">
        <v>3990</v>
      </c>
    </row>
    <row r="84" spans="1:4" s="295" customFormat="1" ht="28.5" customHeight="1">
      <c r="A84" s="78" t="s">
        <v>3991</v>
      </c>
      <c r="B84" s="78" t="s">
        <v>3995</v>
      </c>
      <c r="C84" s="78" t="s">
        <v>3998</v>
      </c>
      <c r="D84" s="78" t="s">
        <v>3999</v>
      </c>
    </row>
    <row r="85" spans="1:4" s="295" customFormat="1" ht="28.5" customHeight="1">
      <c r="A85" s="78" t="s">
        <v>4357</v>
      </c>
      <c r="B85" s="78" t="s">
        <v>4010</v>
      </c>
      <c r="C85" s="78" t="s">
        <v>4354</v>
      </c>
      <c r="D85" s="78" t="s">
        <v>4355</v>
      </c>
    </row>
    <row r="86" spans="1:4" s="295" customFormat="1" ht="28.5" customHeight="1">
      <c r="A86" s="78" t="s">
        <v>3998</v>
      </c>
      <c r="B86" s="78" t="s">
        <v>3999</v>
      </c>
      <c r="C86" s="78" t="s">
        <v>4020</v>
      </c>
      <c r="D86" s="78" t="s">
        <v>4019</v>
      </c>
    </row>
    <row r="87" spans="1:4" s="295" customFormat="1" ht="28.5" customHeight="1">
      <c r="A87" s="78" t="s">
        <v>3860</v>
      </c>
      <c r="B87" s="78" t="s">
        <v>3861</v>
      </c>
      <c r="C87" s="78" t="s">
        <v>4358</v>
      </c>
      <c r="D87" s="78" t="s">
        <v>3859</v>
      </c>
    </row>
    <row r="88" spans="1:4" s="295" customFormat="1" ht="28.5" customHeight="1">
      <c r="A88" s="78" t="s">
        <v>3860</v>
      </c>
      <c r="B88" s="78" t="s">
        <v>3861</v>
      </c>
      <c r="C88" s="78" t="s">
        <v>4359</v>
      </c>
      <c r="D88" s="78" t="s">
        <v>3862</v>
      </c>
    </row>
    <row r="89" spans="1:4" s="295" customFormat="1" ht="28.5" customHeight="1">
      <c r="A89" s="78" t="s">
        <v>3860</v>
      </c>
      <c r="B89" s="78" t="s">
        <v>3861</v>
      </c>
      <c r="C89" s="78" t="s">
        <v>5068</v>
      </c>
      <c r="D89" s="78" t="s">
        <v>3858</v>
      </c>
    </row>
    <row r="90" spans="1:4" s="295" customFormat="1" ht="28.5" customHeight="1">
      <c r="A90" s="78" t="s">
        <v>3882</v>
      </c>
      <c r="B90" s="78" t="s">
        <v>3883</v>
      </c>
      <c r="C90" s="78" t="s">
        <v>3886</v>
      </c>
      <c r="D90" s="78" t="s">
        <v>3887</v>
      </c>
    </row>
    <row r="91" spans="1:4" s="295" customFormat="1" ht="28.5" customHeight="1">
      <c r="A91" s="78" t="s">
        <v>3882</v>
      </c>
      <c r="B91" s="78" t="s">
        <v>3883</v>
      </c>
      <c r="C91" s="78" t="s">
        <v>3888</v>
      </c>
      <c r="D91" s="78" t="s">
        <v>3889</v>
      </c>
    </row>
    <row r="92" spans="1:4" s="295" customFormat="1" ht="28.5" customHeight="1">
      <c r="A92" s="78" t="s">
        <v>3882</v>
      </c>
      <c r="B92" s="78" t="s">
        <v>3883</v>
      </c>
      <c r="C92" s="78" t="s">
        <v>3894</v>
      </c>
      <c r="D92" s="78" t="s">
        <v>3895</v>
      </c>
    </row>
    <row r="93" spans="1:4" s="295" customFormat="1" ht="28.5" customHeight="1">
      <c r="A93" s="78" t="s">
        <v>3896</v>
      </c>
      <c r="B93" s="78" t="s">
        <v>3897</v>
      </c>
      <c r="C93" s="78" t="s">
        <v>3886</v>
      </c>
      <c r="D93" s="78" t="s">
        <v>3887</v>
      </c>
    </row>
    <row r="94" spans="1:4" s="295" customFormat="1" ht="28.5" customHeight="1">
      <c r="A94" s="78" t="s">
        <v>3896</v>
      </c>
      <c r="B94" s="78" t="s">
        <v>3897</v>
      </c>
      <c r="C94" s="78" t="s">
        <v>3888</v>
      </c>
      <c r="D94" s="78" t="s">
        <v>3889</v>
      </c>
    </row>
    <row r="95" spans="1:4" s="295" customFormat="1" ht="28.5" customHeight="1">
      <c r="A95" s="78" t="s">
        <v>3896</v>
      </c>
      <c r="B95" s="78" t="s">
        <v>3897</v>
      </c>
      <c r="C95" s="78" t="s">
        <v>3894</v>
      </c>
      <c r="D95" s="78" t="s">
        <v>3895</v>
      </c>
    </row>
    <row r="96" spans="1:4" s="295" customFormat="1" ht="28.5" customHeight="1">
      <c r="A96" s="78" t="s">
        <v>3898</v>
      </c>
      <c r="B96" s="78" t="s">
        <v>3899</v>
      </c>
      <c r="C96" s="78" t="s">
        <v>3886</v>
      </c>
      <c r="D96" s="78" t="s">
        <v>3887</v>
      </c>
    </row>
    <row r="97" spans="1:5" s="295" customFormat="1" ht="28.5" customHeight="1">
      <c r="A97" s="78" t="s">
        <v>3898</v>
      </c>
      <c r="B97" s="78" t="s">
        <v>3899</v>
      </c>
      <c r="C97" s="78" t="s">
        <v>3888</v>
      </c>
      <c r="D97" s="78" t="s">
        <v>3889</v>
      </c>
    </row>
    <row r="98" spans="1:5" s="295" customFormat="1" ht="28.5" customHeight="1">
      <c r="A98" s="78" t="s">
        <v>3898</v>
      </c>
      <c r="B98" s="78" t="s">
        <v>3899</v>
      </c>
      <c r="C98" s="78" t="s">
        <v>3894</v>
      </c>
      <c r="D98" s="78" t="s">
        <v>3895</v>
      </c>
    </row>
    <row r="99" spans="1:5" s="295" customFormat="1" ht="28.5" customHeight="1">
      <c r="A99" s="78" t="s">
        <v>3890</v>
      </c>
      <c r="B99" s="78" t="s">
        <v>3891</v>
      </c>
      <c r="C99" s="78" t="s">
        <v>3880</v>
      </c>
      <c r="D99" s="78" t="s">
        <v>3881</v>
      </c>
    </row>
    <row r="100" spans="1:5" s="295" customFormat="1" ht="28.5" customHeight="1">
      <c r="A100" s="78" t="s">
        <v>3884</v>
      </c>
      <c r="B100" s="78" t="s">
        <v>3885</v>
      </c>
      <c r="C100" s="78" t="s">
        <v>3880</v>
      </c>
      <c r="D100" s="78" t="s">
        <v>3881</v>
      </c>
    </row>
    <row r="101" spans="1:5" s="295" customFormat="1" ht="28.5" customHeight="1">
      <c r="A101" s="78" t="s">
        <v>3892</v>
      </c>
      <c r="B101" s="78" t="s">
        <v>3893</v>
      </c>
      <c r="C101" s="78" t="s">
        <v>3880</v>
      </c>
      <c r="D101" s="78" t="s">
        <v>3881</v>
      </c>
    </row>
    <row r="102" spans="1:5" s="295" customFormat="1" ht="28.5" customHeight="1">
      <c r="A102" s="78" t="s">
        <v>3884</v>
      </c>
      <c r="B102" s="78" t="s">
        <v>3885</v>
      </c>
      <c r="C102" s="78" t="s">
        <v>3900</v>
      </c>
      <c r="D102" s="78" t="s">
        <v>3901</v>
      </c>
    </row>
    <row r="103" spans="1:5" s="295" customFormat="1" ht="28.5" customHeight="1">
      <c r="A103" s="78" t="s">
        <v>3884</v>
      </c>
      <c r="B103" s="78" t="s">
        <v>3885</v>
      </c>
      <c r="C103" s="78" t="s">
        <v>3902</v>
      </c>
      <c r="D103" s="78" t="s">
        <v>3903</v>
      </c>
    </row>
    <row r="104" spans="1:5" s="295" customFormat="1" ht="28.5" customHeight="1">
      <c r="A104" s="78" t="s">
        <v>3908</v>
      </c>
      <c r="B104" s="78" t="s">
        <v>3909</v>
      </c>
      <c r="C104" s="78" t="s">
        <v>3910</v>
      </c>
      <c r="D104" s="78" t="s">
        <v>3911</v>
      </c>
      <c r="E104" s="296"/>
    </row>
    <row r="105" spans="1:5" s="295" customFormat="1" ht="28.5" customHeight="1">
      <c r="A105" s="78" t="s">
        <v>3908</v>
      </c>
      <c r="B105" s="78" t="s">
        <v>3909</v>
      </c>
      <c r="C105" s="78" t="s">
        <v>3900</v>
      </c>
      <c r="D105" s="78" t="s">
        <v>3901</v>
      </c>
    </row>
    <row r="106" spans="1:5" s="295" customFormat="1" ht="28.5" customHeight="1">
      <c r="A106" s="78" t="s">
        <v>3932</v>
      </c>
      <c r="B106" s="78" t="s">
        <v>3933</v>
      </c>
      <c r="C106" s="78" t="s">
        <v>3934</v>
      </c>
      <c r="D106" s="78" t="s">
        <v>3935</v>
      </c>
    </row>
    <row r="107" spans="1:5" s="295" customFormat="1" ht="28.5" customHeight="1">
      <c r="A107" s="78" t="s">
        <v>3940</v>
      </c>
      <c r="B107" s="78" t="s">
        <v>464</v>
      </c>
      <c r="C107" s="78" t="s">
        <v>3941</v>
      </c>
      <c r="D107" s="78" t="s">
        <v>3942</v>
      </c>
    </row>
    <row r="108" spans="1:5" s="295" customFormat="1" ht="28.5" customHeight="1">
      <c r="A108" s="78" t="s">
        <v>3940</v>
      </c>
      <c r="B108" s="78" t="s">
        <v>464</v>
      </c>
      <c r="C108" s="78" t="s">
        <v>3943</v>
      </c>
      <c r="D108" s="78" t="s">
        <v>3944</v>
      </c>
    </row>
    <row r="109" spans="1:5" s="295" customFormat="1" ht="28.5" customHeight="1">
      <c r="A109" s="78" t="s">
        <v>3940</v>
      </c>
      <c r="B109" s="78" t="s">
        <v>464</v>
      </c>
      <c r="C109" s="78" t="s">
        <v>3930</v>
      </c>
      <c r="D109" s="78" t="s">
        <v>3931</v>
      </c>
    </row>
    <row r="110" spans="1:5" s="295" customFormat="1" ht="28.5" customHeight="1">
      <c r="A110" s="78" t="s">
        <v>3940</v>
      </c>
      <c r="B110" s="78" t="s">
        <v>464</v>
      </c>
      <c r="C110" s="78" t="s">
        <v>3947</v>
      </c>
      <c r="D110" s="78" t="s">
        <v>3948</v>
      </c>
    </row>
    <row r="111" spans="1:5" s="295" customFormat="1" ht="28.5" customHeight="1">
      <c r="A111" s="78" t="s">
        <v>3957</v>
      </c>
      <c r="B111" s="78" t="s">
        <v>3958</v>
      </c>
      <c r="C111" s="78" t="s">
        <v>3953</v>
      </c>
      <c r="D111" s="78" t="s">
        <v>3954</v>
      </c>
    </row>
    <row r="112" spans="1:5" s="295" customFormat="1" ht="28.5" customHeight="1">
      <c r="A112" s="78" t="s">
        <v>3896</v>
      </c>
      <c r="B112" s="78" t="s">
        <v>3897</v>
      </c>
      <c r="C112" s="78" t="s">
        <v>3955</v>
      </c>
      <c r="D112" s="78" t="s">
        <v>3956</v>
      </c>
    </row>
    <row r="113" spans="1:4" s="295" customFormat="1" ht="28.5" customHeight="1">
      <c r="A113" s="78" t="s">
        <v>3959</v>
      </c>
      <c r="B113" s="78" t="s">
        <v>3960</v>
      </c>
      <c r="C113" s="78" t="s">
        <v>3961</v>
      </c>
      <c r="D113" s="78" t="s">
        <v>3962</v>
      </c>
    </row>
    <row r="114" spans="1:4" s="295" customFormat="1" ht="28.5" customHeight="1">
      <c r="A114" s="78" t="s">
        <v>3963</v>
      </c>
      <c r="B114" s="78" t="s">
        <v>3964</v>
      </c>
      <c r="C114" s="78" t="s">
        <v>3930</v>
      </c>
      <c r="D114" s="78" t="s">
        <v>3931</v>
      </c>
    </row>
    <row r="115" spans="1:4" s="295" customFormat="1" ht="28.5" customHeight="1">
      <c r="A115" s="78" t="s">
        <v>3977</v>
      </c>
      <c r="B115" s="78" t="s">
        <v>3978</v>
      </c>
      <c r="C115" s="78" t="s">
        <v>3979</v>
      </c>
      <c r="D115" s="78" t="s">
        <v>3980</v>
      </c>
    </row>
    <row r="116" spans="1:4" s="295" customFormat="1" ht="28.5" customHeight="1">
      <c r="A116" s="78" t="s">
        <v>3991</v>
      </c>
      <c r="B116" s="78" t="s">
        <v>3995</v>
      </c>
      <c r="C116" s="78" t="s">
        <v>4002</v>
      </c>
      <c r="D116" s="78" t="s">
        <v>4003</v>
      </c>
    </row>
    <row r="117" spans="1:4" s="295" customFormat="1" ht="28.5" customHeight="1">
      <c r="A117" s="78" t="s">
        <v>3991</v>
      </c>
      <c r="B117" s="78" t="s">
        <v>3995</v>
      </c>
      <c r="C117" s="78" t="s">
        <v>4004</v>
      </c>
      <c r="D117" s="78" t="s">
        <v>4005</v>
      </c>
    </row>
    <row r="118" spans="1:4" s="295" customFormat="1" ht="28.5" customHeight="1">
      <c r="A118" s="78" t="s">
        <v>4360</v>
      </c>
      <c r="B118" s="78" t="s">
        <v>4009</v>
      </c>
      <c r="C118" s="78" t="s">
        <v>4354</v>
      </c>
      <c r="D118" s="78" t="s">
        <v>4355</v>
      </c>
    </row>
    <row r="119" spans="1:4" s="295" customFormat="1" ht="28.5" customHeight="1">
      <c r="A119" s="78" t="s">
        <v>3998</v>
      </c>
      <c r="B119" s="78" t="s">
        <v>3999</v>
      </c>
      <c r="C119" s="78" t="s">
        <v>4337</v>
      </c>
      <c r="D119" s="78" t="s">
        <v>4006</v>
      </c>
    </row>
    <row r="120" spans="1:4" s="295" customFormat="1" ht="28.5" customHeight="1">
      <c r="A120" s="78" t="s">
        <v>4020</v>
      </c>
      <c r="B120" s="78" t="s">
        <v>4019</v>
      </c>
      <c r="C120" s="78" t="s">
        <v>4021</v>
      </c>
      <c r="D120" s="78" t="s">
        <v>4022</v>
      </c>
    </row>
    <row r="121" spans="1:4" s="295" customFormat="1" ht="28.5" customHeight="1">
      <c r="A121" s="1790" t="s">
        <v>4361</v>
      </c>
      <c r="B121" s="1791"/>
      <c r="C121" s="1791"/>
      <c r="D121" s="1792"/>
    </row>
    <row r="122" spans="1:4" s="295" customFormat="1" ht="28.5" customHeight="1">
      <c r="A122" s="78" t="s">
        <v>3922</v>
      </c>
      <c r="B122" s="78" t="s">
        <v>3923</v>
      </c>
      <c r="C122" s="78" t="s">
        <v>3888</v>
      </c>
      <c r="D122" s="78" t="s">
        <v>3889</v>
      </c>
    </row>
    <row r="123" spans="1:4" s="295" customFormat="1" ht="28.5" customHeight="1">
      <c r="A123" s="78" t="s">
        <v>3936</v>
      </c>
      <c r="B123" s="78" t="s">
        <v>3937</v>
      </c>
      <c r="C123" s="78" t="s">
        <v>3938</v>
      </c>
      <c r="D123" s="78" t="s">
        <v>3939</v>
      </c>
    </row>
    <row r="124" spans="1:4" s="295" customFormat="1" ht="28.5" customHeight="1">
      <c r="A124" s="78" t="s">
        <v>3888</v>
      </c>
      <c r="B124" s="78" t="s">
        <v>3889</v>
      </c>
      <c r="C124" s="78" t="s">
        <v>3880</v>
      </c>
      <c r="D124" s="78" t="s">
        <v>3881</v>
      </c>
    </row>
    <row r="125" spans="1:4" s="295" customFormat="1" ht="28.5" customHeight="1">
      <c r="A125" s="78" t="s">
        <v>3888</v>
      </c>
      <c r="B125" s="78" t="s">
        <v>3889</v>
      </c>
      <c r="C125" s="78" t="s">
        <v>3878</v>
      </c>
      <c r="D125" s="78" t="s">
        <v>3879</v>
      </c>
    </row>
    <row r="126" spans="1:4" s="295" customFormat="1" ht="28.5" customHeight="1">
      <c r="A126" s="78" t="s">
        <v>4337</v>
      </c>
      <c r="B126" s="78" t="s">
        <v>4006</v>
      </c>
      <c r="C126" s="78" t="s">
        <v>4362</v>
      </c>
      <c r="D126" s="78" t="s">
        <v>4363</v>
      </c>
    </row>
    <row r="127" spans="1:4" s="295" customFormat="1" ht="28.5" customHeight="1">
      <c r="A127" s="78" t="s">
        <v>4364</v>
      </c>
      <c r="B127" s="78" t="s">
        <v>4365</v>
      </c>
      <c r="C127" s="78" t="s">
        <v>4337</v>
      </c>
      <c r="D127" s="78" t="s">
        <v>4006</v>
      </c>
    </row>
    <row r="128" spans="1:4" s="295" customFormat="1" ht="28.5" customHeight="1">
      <c r="A128" s="78" t="s">
        <v>4366</v>
      </c>
      <c r="B128" s="78" t="s">
        <v>4018</v>
      </c>
      <c r="C128" s="78" t="s">
        <v>4337</v>
      </c>
      <c r="D128" s="78" t="s">
        <v>4006</v>
      </c>
    </row>
    <row r="129" spans="1:4" s="295" customFormat="1" ht="28.5" customHeight="1">
      <c r="A129" s="1790" t="s">
        <v>4367</v>
      </c>
      <c r="B129" s="1791"/>
      <c r="C129" s="1791"/>
      <c r="D129" s="1792"/>
    </row>
    <row r="130" spans="1:4" s="295" customFormat="1" ht="28.5" customHeight="1">
      <c r="A130" s="78" t="s">
        <v>3902</v>
      </c>
      <c r="B130" s="78" t="s">
        <v>3903</v>
      </c>
      <c r="C130" s="78" t="s">
        <v>3906</v>
      </c>
      <c r="D130" s="78" t="s">
        <v>3907</v>
      </c>
    </row>
    <row r="131" spans="1:4" s="295" customFormat="1" ht="28.5" customHeight="1">
      <c r="A131" s="78" t="s">
        <v>3981</v>
      </c>
      <c r="B131" s="78" t="s">
        <v>3982</v>
      </c>
      <c r="C131" s="78" t="s">
        <v>3983</v>
      </c>
      <c r="D131" s="78" t="s">
        <v>3984</v>
      </c>
    </row>
    <row r="132" spans="1:4" s="295" customFormat="1" ht="28.5" customHeight="1">
      <c r="A132" s="78" t="s">
        <v>4366</v>
      </c>
      <c r="B132" s="78" t="s">
        <v>4018</v>
      </c>
      <c r="C132" s="78" t="s">
        <v>4020</v>
      </c>
      <c r="D132" s="78" t="s">
        <v>4019</v>
      </c>
    </row>
    <row r="133" spans="1:4" s="295" customFormat="1" ht="28.5" customHeight="1">
      <c r="A133" s="78" t="s">
        <v>4366</v>
      </c>
      <c r="B133" s="78" t="s">
        <v>4018</v>
      </c>
      <c r="C133" s="78" t="s">
        <v>4368</v>
      </c>
      <c r="D133" s="78" t="s">
        <v>4369</v>
      </c>
    </row>
    <row r="134" spans="1:4" s="295" customFormat="1" ht="28.5" customHeight="1">
      <c r="A134" s="78" t="s">
        <v>3863</v>
      </c>
      <c r="B134" s="78" t="s">
        <v>3864</v>
      </c>
      <c r="C134" s="78" t="s">
        <v>4359</v>
      </c>
      <c r="D134" s="78" t="s">
        <v>3862</v>
      </c>
    </row>
    <row r="135" spans="1:4" s="295" customFormat="1" ht="28.5" customHeight="1">
      <c r="A135" s="78" t="s">
        <v>4340</v>
      </c>
      <c r="B135" s="78" t="s">
        <v>4007</v>
      </c>
      <c r="C135" s="78" t="s">
        <v>4362</v>
      </c>
      <c r="D135" s="78" t="s">
        <v>4363</v>
      </c>
    </row>
    <row r="136" spans="1:4" s="295" customFormat="1" ht="28.5" customHeight="1">
      <c r="A136" s="78" t="s">
        <v>4340</v>
      </c>
      <c r="B136" s="78" t="s">
        <v>4007</v>
      </c>
      <c r="C136" s="78" t="s">
        <v>4337</v>
      </c>
      <c r="D136" s="78" t="s">
        <v>4006</v>
      </c>
    </row>
    <row r="137" spans="1:4" s="295" customFormat="1" ht="28.5" customHeight="1">
      <c r="A137" s="78" t="s">
        <v>3908</v>
      </c>
      <c r="B137" s="78" t="s">
        <v>3909</v>
      </c>
      <c r="C137" s="78" t="s">
        <v>3912</v>
      </c>
      <c r="D137" s="78" t="s">
        <v>3913</v>
      </c>
    </row>
    <row r="138" spans="1:4" s="295" customFormat="1" ht="28.5" customHeight="1">
      <c r="A138" s="78" t="s">
        <v>3951</v>
      </c>
      <c r="B138" s="78" t="s">
        <v>3952</v>
      </c>
      <c r="C138" s="78" t="s">
        <v>3953</v>
      </c>
      <c r="D138" s="78" t="s">
        <v>3954</v>
      </c>
    </row>
    <row r="139" spans="1:4" s="295" customFormat="1" ht="28.5" customHeight="1">
      <c r="A139" s="78" t="s">
        <v>3955</v>
      </c>
      <c r="B139" s="78" t="s">
        <v>3956</v>
      </c>
      <c r="C139" s="78" t="s">
        <v>3953</v>
      </c>
      <c r="D139" s="78" t="s">
        <v>3954</v>
      </c>
    </row>
    <row r="140" spans="1:4" s="295" customFormat="1" ht="28.5" customHeight="1">
      <c r="A140" s="78" t="s">
        <v>4364</v>
      </c>
      <c r="B140" s="78" t="s">
        <v>4365</v>
      </c>
      <c r="C140" s="78" t="s">
        <v>4340</v>
      </c>
      <c r="D140" s="78" t="s">
        <v>4007</v>
      </c>
    </row>
    <row r="141" spans="1:4" s="295" customFormat="1" ht="28.5" customHeight="1">
      <c r="A141" s="78" t="s">
        <v>3854</v>
      </c>
      <c r="B141" s="78" t="s">
        <v>3855</v>
      </c>
      <c r="C141" s="78" t="s">
        <v>5068</v>
      </c>
      <c r="D141" s="78" t="s">
        <v>3858</v>
      </c>
    </row>
    <row r="142" spans="1:4" s="295" customFormat="1" ht="28.5" customHeight="1">
      <c r="A142" s="78" t="s">
        <v>3856</v>
      </c>
      <c r="B142" s="78" t="s">
        <v>3857</v>
      </c>
      <c r="C142" s="78" t="s">
        <v>5068</v>
      </c>
      <c r="D142" s="78" t="s">
        <v>3858</v>
      </c>
    </row>
    <row r="143" spans="1:4" s="295" customFormat="1" ht="28.5" customHeight="1">
      <c r="A143" s="78" t="s">
        <v>3854</v>
      </c>
      <c r="B143" s="78" t="s">
        <v>3855</v>
      </c>
      <c r="C143" s="78" t="s">
        <v>4358</v>
      </c>
      <c r="D143" s="78" t="s">
        <v>3859</v>
      </c>
    </row>
    <row r="144" spans="1:4" s="295" customFormat="1" ht="28.5" customHeight="1">
      <c r="A144" s="78" t="s">
        <v>3863</v>
      </c>
      <c r="B144" s="78" t="s">
        <v>3864</v>
      </c>
      <c r="C144" s="78" t="s">
        <v>4358</v>
      </c>
      <c r="D144" s="78" t="s">
        <v>3859</v>
      </c>
    </row>
    <row r="145" spans="1:6" s="295" customFormat="1" ht="28.5" customHeight="1">
      <c r="A145" s="78" t="s">
        <v>3863</v>
      </c>
      <c r="B145" s="78" t="s">
        <v>3864</v>
      </c>
      <c r="C145" s="78" t="s">
        <v>5068</v>
      </c>
      <c r="D145" s="78" t="s">
        <v>3858</v>
      </c>
    </row>
    <row r="146" spans="1:6" s="295" customFormat="1" ht="28.5" customHeight="1">
      <c r="A146" s="78" t="s">
        <v>3850</v>
      </c>
      <c r="B146" s="78" t="s">
        <v>3851</v>
      </c>
      <c r="C146" s="78" t="s">
        <v>4358</v>
      </c>
      <c r="D146" s="78" t="s">
        <v>3859</v>
      </c>
    </row>
    <row r="147" spans="1:6" s="295" customFormat="1" ht="28.5" customHeight="1">
      <c r="A147" s="78" t="s">
        <v>3850</v>
      </c>
      <c r="B147" s="78" t="s">
        <v>3851</v>
      </c>
      <c r="C147" s="78" t="s">
        <v>5068</v>
      </c>
      <c r="D147" s="78" t="s">
        <v>3858</v>
      </c>
    </row>
    <row r="148" spans="1:6" s="295" customFormat="1" ht="28.5" customHeight="1">
      <c r="A148" s="78" t="s">
        <v>3856</v>
      </c>
      <c r="B148" s="78" t="s">
        <v>3857</v>
      </c>
      <c r="C148" s="78" t="s">
        <v>3870</v>
      </c>
      <c r="D148" s="78" t="s">
        <v>3871</v>
      </c>
    </row>
    <row r="149" spans="1:6" s="295" customFormat="1" ht="28.5" customHeight="1">
      <c r="A149" s="78" t="s">
        <v>3856</v>
      </c>
      <c r="B149" s="78" t="s">
        <v>3857</v>
      </c>
      <c r="C149" s="78" t="s">
        <v>3872</v>
      </c>
      <c r="D149" s="78" t="s">
        <v>3873</v>
      </c>
    </row>
    <row r="150" spans="1:6" s="295" customFormat="1" ht="28.5" customHeight="1">
      <c r="A150" s="297" t="s">
        <v>4017</v>
      </c>
      <c r="B150" s="78" t="s">
        <v>4018</v>
      </c>
      <c r="C150" s="297" t="s">
        <v>4340</v>
      </c>
      <c r="D150" s="78" t="s">
        <v>4007</v>
      </c>
    </row>
    <row r="151" spans="1:6" s="295" customFormat="1" ht="6.75" customHeight="1">
      <c r="A151" s="298"/>
      <c r="B151" s="299"/>
      <c r="C151" s="299"/>
      <c r="D151" s="298"/>
    </row>
    <row r="152" spans="1:6">
      <c r="A152" s="1750" t="s">
        <v>4025</v>
      </c>
      <c r="B152" s="1750"/>
      <c r="C152" s="1750"/>
      <c r="D152" s="1750"/>
      <c r="E152" s="270"/>
      <c r="F152" s="27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6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4370</v>
      </c>
    </row>
    <row r="2" spans="1:2" s="1" customFormat="1" ht="18">
      <c r="B2" s="548" t="s">
        <v>5971</v>
      </c>
    </row>
    <row r="3" spans="1:2" s="355" customFormat="1" ht="16.149999999999999" customHeight="1"/>
    <row r="4" spans="1:2" s="1" customFormat="1" ht="45.75" customHeight="1">
      <c r="A4" s="1753" t="s">
        <v>4670</v>
      </c>
      <c r="B4" s="1753"/>
    </row>
    <row r="5" spans="1:2" s="101" customFormat="1" ht="6.75" customHeight="1">
      <c r="A5" s="99"/>
      <c r="B5" s="99"/>
    </row>
    <row r="6" spans="1:2" s="40" customFormat="1" ht="45" customHeight="1">
      <c r="A6" s="1423" t="s">
        <v>5972</v>
      </c>
      <c r="B6" s="1423"/>
    </row>
    <row r="7" spans="1:2" s="40" customFormat="1" ht="6.75" customHeight="1"/>
    <row r="8" spans="1:2" s="292" customFormat="1" ht="23.25" customHeight="1">
      <c r="A8" s="337" t="s">
        <v>3848</v>
      </c>
      <c r="B8" s="337" t="s">
        <v>3849</v>
      </c>
    </row>
    <row r="9" spans="1:2" s="292" customFormat="1" ht="12.75" customHeight="1">
      <c r="A9" s="267">
        <v>1</v>
      </c>
      <c r="B9" s="267">
        <v>2</v>
      </c>
    </row>
    <row r="10" spans="1:2" s="414" customFormat="1" ht="22.15" customHeight="1">
      <c r="A10" s="1790" t="s">
        <v>4336</v>
      </c>
      <c r="B10" s="1792"/>
    </row>
    <row r="11" spans="1:2" s="295" customFormat="1" ht="22.15" customHeight="1">
      <c r="A11" s="78" t="s">
        <v>4371</v>
      </c>
      <c r="B11" s="78" t="s">
        <v>4372</v>
      </c>
    </row>
    <row r="12" spans="1:2" s="295" customFormat="1" ht="22.15" customHeight="1">
      <c r="A12" s="78" t="s">
        <v>4373</v>
      </c>
      <c r="B12" s="78" t="s">
        <v>4374</v>
      </c>
    </row>
    <row r="13" spans="1:2" s="295" customFormat="1" ht="22.15" customHeight="1">
      <c r="A13" s="78" t="s">
        <v>4375</v>
      </c>
      <c r="B13" s="78" t="s">
        <v>4376</v>
      </c>
    </row>
    <row r="14" spans="1:2" s="295" customFormat="1" ht="22.15" customHeight="1">
      <c r="A14" s="78" t="s">
        <v>4377</v>
      </c>
      <c r="B14" s="78" t="s">
        <v>4378</v>
      </c>
    </row>
    <row r="15" spans="1:2" s="295" customFormat="1" ht="22.15" customHeight="1">
      <c r="A15" s="78" t="s">
        <v>4379</v>
      </c>
      <c r="B15" s="78" t="s">
        <v>4380</v>
      </c>
    </row>
    <row r="16" spans="1:2" s="295" customFormat="1" ht="22.15" customHeight="1">
      <c r="A16" s="78" t="s">
        <v>4381</v>
      </c>
      <c r="B16" s="78" t="s">
        <v>4382</v>
      </c>
    </row>
    <row r="17" spans="1:2" s="295" customFormat="1" ht="22.15" customHeight="1">
      <c r="A17" s="78" t="s">
        <v>4383</v>
      </c>
      <c r="B17" s="78" t="s">
        <v>4384</v>
      </c>
    </row>
    <row r="18" spans="1:2" s="295" customFormat="1" ht="22.15" customHeight="1">
      <c r="A18" s="78" t="s">
        <v>4385</v>
      </c>
      <c r="B18" s="78" t="s">
        <v>4386</v>
      </c>
    </row>
    <row r="19" spans="1:2" s="295" customFormat="1" ht="22.15" customHeight="1">
      <c r="A19" s="78" t="s">
        <v>4387</v>
      </c>
      <c r="B19" s="78" t="s">
        <v>4388</v>
      </c>
    </row>
    <row r="20" spans="1:2" s="295" customFormat="1" ht="22.15" customHeight="1">
      <c r="A20" s="78" t="s">
        <v>4389</v>
      </c>
      <c r="B20" s="78" t="s">
        <v>4390</v>
      </c>
    </row>
    <row r="21" spans="1:2" s="295" customFormat="1" ht="22.15" customHeight="1">
      <c r="A21" s="78" t="s">
        <v>4391</v>
      </c>
      <c r="B21" s="78" t="s">
        <v>4392</v>
      </c>
    </row>
    <row r="22" spans="1:2" s="295" customFormat="1" ht="22.15" customHeight="1">
      <c r="A22" s="78" t="s">
        <v>4393</v>
      </c>
      <c r="B22" s="78" t="s">
        <v>4394</v>
      </c>
    </row>
    <row r="23" spans="1:2" s="295" customFormat="1" ht="22.15" customHeight="1">
      <c r="A23" s="78" t="s">
        <v>4395</v>
      </c>
      <c r="B23" s="78" t="s">
        <v>4396</v>
      </c>
    </row>
    <row r="24" spans="1:2" s="295" customFormat="1" ht="22.15" customHeight="1">
      <c r="A24" s="78" t="s">
        <v>4397</v>
      </c>
      <c r="B24" s="78" t="s">
        <v>4398</v>
      </c>
    </row>
    <row r="25" spans="1:2" s="295" customFormat="1" ht="22.15" customHeight="1">
      <c r="A25" s="78" t="s">
        <v>4399</v>
      </c>
      <c r="B25" s="78" t="s">
        <v>4400</v>
      </c>
    </row>
    <row r="26" spans="1:2" s="295" customFormat="1" ht="22.15" customHeight="1">
      <c r="A26" s="78" t="s">
        <v>4401</v>
      </c>
      <c r="B26" s="78" t="s">
        <v>4402</v>
      </c>
    </row>
    <row r="27" spans="1:2" s="414" customFormat="1" ht="22.15" customHeight="1">
      <c r="A27" s="1790" t="s">
        <v>4351</v>
      </c>
      <c r="B27" s="1792"/>
    </row>
    <row r="28" spans="1:2" s="295" customFormat="1" ht="22.15" customHeight="1">
      <c r="A28" s="78" t="s">
        <v>4403</v>
      </c>
      <c r="B28" s="78" t="s">
        <v>4404</v>
      </c>
    </row>
    <row r="29" spans="1:2" s="295" customFormat="1" ht="22.15" customHeight="1">
      <c r="A29" s="78" t="s">
        <v>4405</v>
      </c>
      <c r="B29" s="78" t="s">
        <v>4406</v>
      </c>
    </row>
    <row r="30" spans="1:2" s="295" customFormat="1" ht="22.15" customHeight="1">
      <c r="A30" s="78" t="s">
        <v>4407</v>
      </c>
      <c r="B30" s="78" t="s">
        <v>4408</v>
      </c>
    </row>
    <row r="31" spans="1:2" s="295" customFormat="1" ht="22.15" customHeight="1">
      <c r="A31" s="78" t="s">
        <v>4409</v>
      </c>
      <c r="B31" s="78" t="s">
        <v>4410</v>
      </c>
    </row>
    <row r="32" spans="1:2" s="295" customFormat="1" ht="22.15" customHeight="1">
      <c r="A32" s="78" t="s">
        <v>4411</v>
      </c>
      <c r="B32" s="78" t="s">
        <v>4412</v>
      </c>
    </row>
    <row r="33" spans="1:2" s="295" customFormat="1" ht="22.15" customHeight="1">
      <c r="A33" s="78" t="s">
        <v>4413</v>
      </c>
      <c r="B33" s="78" t="s">
        <v>4414</v>
      </c>
    </row>
    <row r="34" spans="1:2" s="295" customFormat="1" ht="22.15" customHeight="1">
      <c r="A34" s="78" t="s">
        <v>4415</v>
      </c>
      <c r="B34" s="78" t="s">
        <v>4416</v>
      </c>
    </row>
    <row r="35" spans="1:2" s="295" customFormat="1" ht="22.15" customHeight="1">
      <c r="A35" s="78" t="s">
        <v>4020</v>
      </c>
      <c r="B35" s="78" t="s">
        <v>4019</v>
      </c>
    </row>
    <row r="36" spans="1:2" s="295" customFormat="1" ht="22.15" customHeight="1">
      <c r="A36" s="78" t="s">
        <v>4417</v>
      </c>
      <c r="B36" s="78" t="s">
        <v>4418</v>
      </c>
    </row>
    <row r="37" spans="1:2" s="414" customFormat="1" ht="22.15" customHeight="1">
      <c r="A37" s="1790" t="s">
        <v>4361</v>
      </c>
      <c r="B37" s="1792"/>
    </row>
    <row r="38" spans="1:2" s="295" customFormat="1" ht="22.15" customHeight="1">
      <c r="A38" s="78" t="s">
        <v>3874</v>
      </c>
      <c r="B38" s="78" t="s">
        <v>3875</v>
      </c>
    </row>
    <row r="39" spans="1:2" s="295" customFormat="1" ht="22.15" customHeight="1">
      <c r="A39" s="78" t="s">
        <v>4419</v>
      </c>
      <c r="B39" s="78" t="s">
        <v>4420</v>
      </c>
    </row>
    <row r="40" spans="1:2" s="295" customFormat="1" ht="22.15" customHeight="1">
      <c r="A40" s="78" t="s">
        <v>4337</v>
      </c>
      <c r="B40" s="78" t="s">
        <v>4006</v>
      </c>
    </row>
    <row r="41" spans="1:2" s="414" customFormat="1" ht="22.15" customHeight="1">
      <c r="A41" s="1790" t="s">
        <v>4367</v>
      </c>
      <c r="B41" s="1792"/>
    </row>
    <row r="42" spans="1:2" s="295" customFormat="1" ht="22.15" customHeight="1">
      <c r="A42" s="78" t="s">
        <v>4421</v>
      </c>
      <c r="B42" s="78" t="s">
        <v>4422</v>
      </c>
    </row>
    <row r="43" spans="1:2" s="295" customFormat="1" ht="22.15" customHeight="1">
      <c r="A43" s="78" t="s">
        <v>4423</v>
      </c>
      <c r="B43" s="78" t="s">
        <v>4424</v>
      </c>
    </row>
    <row r="44" spans="1:2" s="295" customFormat="1" ht="22.15" customHeight="1">
      <c r="A44" s="78" t="s">
        <v>4425</v>
      </c>
      <c r="B44" s="78" t="s">
        <v>4426</v>
      </c>
    </row>
    <row r="45" spans="1:2" s="295" customFormat="1" ht="22.15" customHeight="1">
      <c r="A45" s="78" t="s">
        <v>4427</v>
      </c>
      <c r="B45" s="78" t="s">
        <v>4428</v>
      </c>
    </row>
    <row r="46" spans="1:2" s="295" customFormat="1" ht="22.15" customHeight="1">
      <c r="A46" s="78" t="s">
        <v>4429</v>
      </c>
      <c r="B46" s="78" t="s">
        <v>4430</v>
      </c>
    </row>
    <row r="47" spans="1:2" s="295" customFormat="1" ht="22.15" customHeight="1">
      <c r="A47" s="78" t="s">
        <v>4431</v>
      </c>
      <c r="B47" s="78" t="s">
        <v>4432</v>
      </c>
    </row>
    <row r="48" spans="1:2" s="295" customFormat="1" ht="22.15" customHeight="1">
      <c r="A48" s="78" t="s">
        <v>4433</v>
      </c>
      <c r="B48" s="78" t="s">
        <v>4434</v>
      </c>
    </row>
    <row r="49" spans="1:2" s="295" customFormat="1" ht="22.15" customHeight="1">
      <c r="A49" s="78" t="s">
        <v>4435</v>
      </c>
      <c r="B49" s="78" t="s">
        <v>4436</v>
      </c>
    </row>
    <row r="50" spans="1:2" s="295" customFormat="1" ht="22.15" customHeight="1">
      <c r="A50" s="78" t="s">
        <v>4437</v>
      </c>
      <c r="B50" s="78" t="s">
        <v>4438</v>
      </c>
    </row>
    <row r="51" spans="1:2" s="295" customFormat="1" ht="22.15" customHeight="1">
      <c r="A51" s="78" t="s">
        <v>4439</v>
      </c>
      <c r="B51" s="78" t="s">
        <v>4440</v>
      </c>
    </row>
    <row r="52" spans="1:2" s="295" customFormat="1" ht="22.15" customHeight="1">
      <c r="A52" s="78" t="s">
        <v>3865</v>
      </c>
      <c r="B52" s="78" t="s">
        <v>4441</v>
      </c>
    </row>
    <row r="53" spans="1:2" s="295" customFormat="1" ht="22.15" customHeight="1">
      <c r="A53" s="78" t="s">
        <v>4442</v>
      </c>
      <c r="B53" s="78" t="s">
        <v>4443</v>
      </c>
    </row>
    <row r="54" spans="1:2" s="295" customFormat="1" ht="22.15" customHeight="1">
      <c r="A54" s="78" t="s">
        <v>4444</v>
      </c>
      <c r="B54" s="78" t="s">
        <v>4445</v>
      </c>
    </row>
    <row r="55" spans="1:2" s="295" customFormat="1" ht="22.15" customHeight="1">
      <c r="A55" s="78" t="s">
        <v>4446</v>
      </c>
      <c r="B55" s="78" t="s">
        <v>4447</v>
      </c>
    </row>
    <row r="56" spans="1:2" s="293" customFormat="1" ht="22.15" customHeight="1">
      <c r="A56" s="78" t="s">
        <v>4448</v>
      </c>
      <c r="B56" s="78" t="s">
        <v>4449</v>
      </c>
    </row>
    <row r="57" spans="1:2" s="294" customFormat="1" ht="22.15" customHeight="1">
      <c r="A57" s="78" t="s">
        <v>4450</v>
      </c>
      <c r="B57" s="78" t="s">
        <v>4451</v>
      </c>
    </row>
    <row r="58" spans="1:2" s="414" customFormat="1" ht="22.15" customHeight="1">
      <c r="A58" s="1790" t="s">
        <v>4452</v>
      </c>
      <c r="B58" s="1792"/>
    </row>
    <row r="59" spans="1:2" s="295" customFormat="1" ht="22.15" customHeight="1">
      <c r="A59" s="78" t="s">
        <v>4453</v>
      </c>
      <c r="B59" s="78" t="s">
        <v>4454</v>
      </c>
    </row>
    <row r="60" spans="1:2" s="295" customFormat="1" ht="22.15" customHeight="1">
      <c r="A60" s="78" t="s">
        <v>4455</v>
      </c>
      <c r="B60" s="78" t="s">
        <v>4456</v>
      </c>
    </row>
    <row r="61" spans="1:2" s="295" customFormat="1" ht="22.15" customHeight="1">
      <c r="A61" s="78" t="s">
        <v>4457</v>
      </c>
      <c r="B61" s="78" t="s">
        <v>4458</v>
      </c>
    </row>
    <row r="62" spans="1:2" s="295" customFormat="1" ht="6.75" customHeight="1">
      <c r="A62" s="298"/>
      <c r="B62" s="299"/>
    </row>
    <row r="63" spans="1:2">
      <c r="A63" s="1750" t="s">
        <v>4025</v>
      </c>
      <c r="B63" s="1750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6" customFormat="1" ht="18">
      <c r="E1" s="427"/>
      <c r="H1" s="423" t="s">
        <v>4705</v>
      </c>
    </row>
    <row r="2" spans="1:12" s="426" customFormat="1" ht="18">
      <c r="E2" s="427"/>
      <c r="H2" s="548" t="s">
        <v>5971</v>
      </c>
    </row>
    <row r="3" spans="1:12" s="425" customFormat="1" ht="16.149999999999999" customHeight="1"/>
    <row r="4" spans="1:12" s="129" customFormat="1" ht="64.5" customHeight="1">
      <c r="A4" s="1797" t="s">
        <v>4985</v>
      </c>
      <c r="B4" s="1797"/>
      <c r="C4" s="1797"/>
      <c r="D4" s="1797"/>
      <c r="E4" s="1797"/>
      <c r="F4" s="1797"/>
      <c r="G4" s="1797"/>
      <c r="H4" s="1797"/>
    </row>
    <row r="5" spans="1:12" s="101" customFormat="1" ht="6.75" customHeight="1">
      <c r="A5" s="99"/>
      <c r="B5" s="99"/>
      <c r="C5" s="99"/>
      <c r="D5" s="99"/>
      <c r="E5" s="100"/>
    </row>
    <row r="6" spans="1:12" s="40" customFormat="1" ht="45" customHeight="1">
      <c r="A6" s="1423" t="s">
        <v>5972</v>
      </c>
      <c r="B6" s="1423"/>
      <c r="C6" s="1423"/>
      <c r="D6" s="1423"/>
      <c r="E6" s="1423"/>
      <c r="F6" s="1423"/>
      <c r="G6" s="1423"/>
      <c r="H6" s="1423"/>
    </row>
    <row r="7" spans="1:12" s="129" customFormat="1" ht="11.25" customHeight="1">
      <c r="A7" s="418"/>
      <c r="B7" s="418"/>
      <c r="C7" s="418"/>
      <c r="D7" s="418"/>
      <c r="E7" s="418"/>
      <c r="F7" s="418"/>
      <c r="G7" s="418"/>
      <c r="H7" s="418"/>
    </row>
    <row r="8" spans="1:12" s="269" customFormat="1" ht="20.100000000000001" customHeight="1">
      <c r="A8" s="193" t="s">
        <v>2677</v>
      </c>
      <c r="B8" s="93"/>
      <c r="C8" s="92"/>
      <c r="D8" s="92"/>
      <c r="E8" s="92"/>
      <c r="F8" s="92"/>
      <c r="G8" s="94"/>
    </row>
    <row r="9" spans="1:12" s="269" customFormat="1" ht="18" customHeight="1">
      <c r="A9" s="95">
        <v>232</v>
      </c>
      <c r="B9" s="96" t="s">
        <v>4693</v>
      </c>
      <c r="C9" s="92"/>
      <c r="D9" s="92"/>
      <c r="E9" s="92"/>
      <c r="F9" s="92"/>
      <c r="G9" s="94"/>
    </row>
    <row r="10" spans="1:12" s="8" customFormat="1" ht="10.5" customHeight="1">
      <c r="A10" s="428"/>
      <c r="B10" s="428"/>
      <c r="C10" s="428"/>
      <c r="D10" s="428"/>
      <c r="E10" s="428"/>
      <c r="F10" s="428"/>
      <c r="G10" s="428"/>
      <c r="H10" s="428"/>
    </row>
    <row r="11" spans="1:12" s="321" customFormat="1" ht="64.5" customHeight="1">
      <c r="A11" s="429" t="s">
        <v>4694</v>
      </c>
      <c r="B11" s="429" t="s">
        <v>4695</v>
      </c>
      <c r="C11" s="429" t="s">
        <v>4696</v>
      </c>
      <c r="D11" s="429" t="s">
        <v>4697</v>
      </c>
      <c r="E11" s="429" t="s">
        <v>4698</v>
      </c>
      <c r="F11" s="429" t="s">
        <v>4699</v>
      </c>
      <c r="G11" s="429" t="s">
        <v>4700</v>
      </c>
      <c r="H11" s="429" t="s">
        <v>4701</v>
      </c>
    </row>
    <row r="12" spans="1:12" s="28" customFormat="1" ht="18" customHeight="1">
      <c r="A12" s="326">
        <v>1</v>
      </c>
      <c r="B12" s="326">
        <f>A12+1</f>
        <v>2</v>
      </c>
      <c r="C12" s="326">
        <f t="shared" ref="C12:H12" si="0">B12+1</f>
        <v>3</v>
      </c>
      <c r="D12" s="326">
        <f t="shared" si="0"/>
        <v>4</v>
      </c>
      <c r="E12" s="326">
        <f t="shared" si="0"/>
        <v>5</v>
      </c>
      <c r="F12" s="326">
        <f t="shared" si="0"/>
        <v>6</v>
      </c>
      <c r="G12" s="326">
        <f t="shared" si="0"/>
        <v>7</v>
      </c>
      <c r="H12" s="326">
        <f t="shared" si="0"/>
        <v>8</v>
      </c>
    </row>
    <row r="13" spans="1:12" ht="30" customHeight="1">
      <c r="A13" s="1798" t="s">
        <v>3747</v>
      </c>
      <c r="B13" s="1799"/>
      <c r="C13" s="1799"/>
      <c r="D13" s="1799"/>
      <c r="E13" s="1799"/>
      <c r="F13" s="1799"/>
      <c r="G13" s="1799"/>
      <c r="H13" s="1800"/>
    </row>
    <row r="14" spans="1:12" ht="30" customHeight="1">
      <c r="A14" s="430" t="s">
        <v>14</v>
      </c>
      <c r="B14" s="431" t="s">
        <v>833</v>
      </c>
      <c r="C14" s="431" t="s">
        <v>832</v>
      </c>
      <c r="D14" s="326" t="s">
        <v>4702</v>
      </c>
      <c r="E14" s="259" t="s">
        <v>4703</v>
      </c>
      <c r="F14" s="432">
        <v>8450</v>
      </c>
      <c r="G14" s="433">
        <v>1</v>
      </c>
      <c r="H14" s="434">
        <v>8450</v>
      </c>
      <c r="J14" s="47"/>
      <c r="K14" s="47"/>
      <c r="L14" s="224"/>
    </row>
    <row r="15" spans="1:12" ht="30" customHeight="1">
      <c r="A15" s="430" t="s">
        <v>62</v>
      </c>
      <c r="B15" s="431" t="s">
        <v>836</v>
      </c>
      <c r="C15" s="431" t="s">
        <v>400</v>
      </c>
      <c r="D15" s="326" t="s">
        <v>4702</v>
      </c>
      <c r="E15" s="259" t="s">
        <v>4703</v>
      </c>
      <c r="F15" s="432">
        <v>8450</v>
      </c>
      <c r="G15" s="433">
        <v>1.05</v>
      </c>
      <c r="H15" s="434">
        <v>8873</v>
      </c>
      <c r="J15" s="47"/>
      <c r="K15" s="47"/>
      <c r="L15" s="224"/>
    </row>
    <row r="16" spans="1:12" ht="30" customHeight="1">
      <c r="A16" s="430" t="s">
        <v>16</v>
      </c>
      <c r="B16" s="431" t="s">
        <v>834</v>
      </c>
      <c r="C16" s="431" t="s">
        <v>835</v>
      </c>
      <c r="D16" s="326" t="s">
        <v>4702</v>
      </c>
      <c r="E16" s="259" t="s">
        <v>4703</v>
      </c>
      <c r="F16" s="432">
        <v>8450</v>
      </c>
      <c r="G16" s="433">
        <v>1</v>
      </c>
      <c r="H16" s="434">
        <v>8450</v>
      </c>
      <c r="J16" s="47"/>
      <c r="K16" s="47"/>
      <c r="L16" s="224"/>
    </row>
    <row r="17" spans="1:12" ht="30" customHeight="1">
      <c r="A17" s="430" t="s">
        <v>17</v>
      </c>
      <c r="B17" s="431" t="s">
        <v>837</v>
      </c>
      <c r="C17" s="431" t="s">
        <v>602</v>
      </c>
      <c r="D17" s="326" t="s">
        <v>4704</v>
      </c>
      <c r="E17" s="259" t="s">
        <v>4703</v>
      </c>
      <c r="F17" s="432">
        <v>8450</v>
      </c>
      <c r="G17" s="433">
        <v>2.76</v>
      </c>
      <c r="H17" s="434">
        <v>23322</v>
      </c>
      <c r="J17" s="47"/>
      <c r="K17" s="47"/>
      <c r="L17" s="224"/>
    </row>
    <row r="18" spans="1:12" ht="30" customHeight="1">
      <c r="A18" s="430" t="s">
        <v>18</v>
      </c>
      <c r="B18" s="431" t="s">
        <v>838</v>
      </c>
      <c r="C18" s="431" t="s">
        <v>608</v>
      </c>
      <c r="D18" s="326" t="s">
        <v>4704</v>
      </c>
      <c r="E18" s="259" t="s">
        <v>3379</v>
      </c>
      <c r="F18" s="432">
        <v>8450</v>
      </c>
      <c r="G18" s="433">
        <v>5.23</v>
      </c>
      <c r="H18" s="434">
        <v>44194</v>
      </c>
      <c r="J18" s="47"/>
      <c r="K18" s="47"/>
      <c r="L18" s="224"/>
    </row>
    <row r="19" spans="1:12" ht="30" customHeight="1">
      <c r="A19" s="430" t="s">
        <v>64</v>
      </c>
      <c r="B19" s="431" t="s">
        <v>848</v>
      </c>
      <c r="C19" s="431" t="s">
        <v>2350</v>
      </c>
      <c r="D19" s="326" t="s">
        <v>4704</v>
      </c>
      <c r="E19" s="259" t="s">
        <v>4703</v>
      </c>
      <c r="F19" s="432">
        <v>8450</v>
      </c>
      <c r="G19" s="433">
        <v>2.88</v>
      </c>
      <c r="H19" s="434">
        <v>24336</v>
      </c>
      <c r="J19" s="47"/>
      <c r="K19" s="47"/>
      <c r="L19" s="224"/>
    </row>
    <row r="20" spans="1:12" ht="30" customHeight="1">
      <c r="A20" s="430" t="s">
        <v>65</v>
      </c>
      <c r="B20" s="431" t="s">
        <v>847</v>
      </c>
      <c r="C20" s="431" t="s">
        <v>604</v>
      </c>
      <c r="D20" s="326" t="s">
        <v>4704</v>
      </c>
      <c r="E20" s="259" t="s">
        <v>3379</v>
      </c>
      <c r="F20" s="432">
        <v>8450</v>
      </c>
      <c r="G20" s="433">
        <v>5.48</v>
      </c>
      <c r="H20" s="434">
        <v>46306</v>
      </c>
      <c r="J20" s="47"/>
      <c r="K20" s="47"/>
      <c r="L20" s="224"/>
    </row>
    <row r="21" spans="1:12" ht="30" customHeight="1">
      <c r="A21" s="430" t="s">
        <v>66</v>
      </c>
      <c r="B21" s="431" t="s">
        <v>846</v>
      </c>
      <c r="C21" s="431" t="s">
        <v>601</v>
      </c>
      <c r="D21" s="326" t="s">
        <v>4704</v>
      </c>
      <c r="E21" s="259" t="s">
        <v>4703</v>
      </c>
      <c r="F21" s="432">
        <v>8450</v>
      </c>
      <c r="G21" s="433">
        <v>0.92</v>
      </c>
      <c r="H21" s="434">
        <v>7774</v>
      </c>
      <c r="J21" s="47"/>
      <c r="K21" s="47"/>
      <c r="L21" s="224"/>
    </row>
    <row r="22" spans="1:12" ht="30" customHeight="1">
      <c r="A22" s="430" t="s">
        <v>67</v>
      </c>
      <c r="B22" s="431" t="s">
        <v>2880</v>
      </c>
      <c r="C22" s="431" t="s">
        <v>603</v>
      </c>
      <c r="D22" s="326" t="s">
        <v>4704</v>
      </c>
      <c r="E22" s="259" t="s">
        <v>4703</v>
      </c>
      <c r="F22" s="432">
        <v>8450</v>
      </c>
      <c r="G22" s="433">
        <v>2.5099999999999998</v>
      </c>
      <c r="H22" s="434">
        <v>21210</v>
      </c>
      <c r="J22" s="47"/>
      <c r="K22" s="47"/>
      <c r="L22" s="224"/>
    </row>
    <row r="23" spans="1:12" ht="30" customHeight="1">
      <c r="A23" s="430" t="s">
        <v>68</v>
      </c>
      <c r="B23" s="431" t="s">
        <v>839</v>
      </c>
      <c r="C23" s="431" t="s">
        <v>269</v>
      </c>
      <c r="D23" s="326" t="s">
        <v>4702</v>
      </c>
      <c r="E23" s="259" t="s">
        <v>4703</v>
      </c>
      <c r="F23" s="432">
        <v>8450</v>
      </c>
      <c r="G23" s="433">
        <v>1.08</v>
      </c>
      <c r="H23" s="434">
        <v>9126</v>
      </c>
      <c r="J23" s="47"/>
      <c r="K23" s="47"/>
      <c r="L23" s="224"/>
    </row>
    <row r="24" spans="1:12" ht="30" customHeight="1">
      <c r="A24" s="430" t="s">
        <v>69</v>
      </c>
      <c r="B24" s="431" t="s">
        <v>840</v>
      </c>
      <c r="C24" s="431" t="s">
        <v>613</v>
      </c>
      <c r="D24" s="326" t="s">
        <v>4704</v>
      </c>
      <c r="E24" s="259" t="s">
        <v>4703</v>
      </c>
      <c r="F24" s="432">
        <v>8450</v>
      </c>
      <c r="G24" s="433">
        <v>3.01</v>
      </c>
      <c r="H24" s="434">
        <v>25435</v>
      </c>
      <c r="J24" s="47"/>
      <c r="K24" s="47"/>
      <c r="L24" s="224"/>
    </row>
    <row r="25" spans="1:12" ht="30" customHeight="1">
      <c r="A25" s="430" t="s">
        <v>70</v>
      </c>
      <c r="B25" s="431" t="s">
        <v>841</v>
      </c>
      <c r="C25" s="431" t="s">
        <v>605</v>
      </c>
      <c r="D25" s="326" t="s">
        <v>4704</v>
      </c>
      <c r="E25" s="259" t="s">
        <v>3379</v>
      </c>
      <c r="F25" s="432">
        <v>8450</v>
      </c>
      <c r="G25" s="433">
        <v>5.73</v>
      </c>
      <c r="H25" s="434">
        <v>48419</v>
      </c>
      <c r="J25" s="47"/>
      <c r="K25" s="47"/>
      <c r="L25" s="224"/>
    </row>
    <row r="26" spans="1:12" ht="30" customHeight="1">
      <c r="A26" s="1798" t="s">
        <v>3749</v>
      </c>
      <c r="B26" s="1799"/>
      <c r="C26" s="1799"/>
      <c r="D26" s="1799"/>
      <c r="E26" s="1799"/>
      <c r="F26" s="1799"/>
      <c r="G26" s="1799"/>
      <c r="H26" s="1800"/>
      <c r="J26" s="47"/>
    </row>
    <row r="27" spans="1:12" ht="30" customHeight="1">
      <c r="A27" s="430" t="s">
        <v>14</v>
      </c>
      <c r="B27" s="431" t="s">
        <v>842</v>
      </c>
      <c r="C27" s="431" t="s">
        <v>270</v>
      </c>
      <c r="D27" s="326" t="s">
        <v>4702</v>
      </c>
      <c r="E27" s="259" t="s">
        <v>3380</v>
      </c>
      <c r="F27" s="432">
        <v>6406</v>
      </c>
      <c r="G27" s="433">
        <v>1</v>
      </c>
      <c r="H27" s="434">
        <v>6406</v>
      </c>
      <c r="J27" s="47"/>
      <c r="K27" s="47"/>
      <c r="L27" s="224"/>
    </row>
    <row r="28" spans="1:12" ht="30" customHeight="1">
      <c r="A28" s="430" t="s">
        <v>62</v>
      </c>
      <c r="B28" s="431" t="s">
        <v>844</v>
      </c>
      <c r="C28" s="431" t="s">
        <v>606</v>
      </c>
      <c r="D28" s="326" t="s">
        <v>4704</v>
      </c>
      <c r="E28" s="259" t="s">
        <v>3380</v>
      </c>
      <c r="F28" s="432">
        <v>6406</v>
      </c>
      <c r="G28" s="433">
        <v>4.92</v>
      </c>
      <c r="H28" s="434">
        <v>31518</v>
      </c>
      <c r="J28" s="47"/>
      <c r="K28" s="47"/>
      <c r="L28" s="224"/>
    </row>
    <row r="29" spans="1:12" ht="30" customHeight="1">
      <c r="A29" s="430" t="s">
        <v>16</v>
      </c>
      <c r="B29" s="431" t="s">
        <v>843</v>
      </c>
      <c r="C29" s="431" t="s">
        <v>402</v>
      </c>
      <c r="D29" s="326" t="s">
        <v>4702</v>
      </c>
      <c r="E29" s="259" t="s">
        <v>3380</v>
      </c>
      <c r="F29" s="432">
        <v>6406</v>
      </c>
      <c r="G29" s="433">
        <v>1.24</v>
      </c>
      <c r="H29" s="434">
        <v>7943</v>
      </c>
      <c r="J29" s="47"/>
      <c r="K29" s="47"/>
      <c r="L29" s="224"/>
    </row>
    <row r="30" spans="1:12" ht="30" customHeight="1">
      <c r="A30" s="430" t="s">
        <v>17</v>
      </c>
      <c r="B30" s="431" t="s">
        <v>845</v>
      </c>
      <c r="C30" s="431" t="s">
        <v>607</v>
      </c>
      <c r="D30" s="326" t="s">
        <v>4702</v>
      </c>
      <c r="E30" s="259" t="s">
        <v>3380</v>
      </c>
      <c r="F30" s="432">
        <v>6406</v>
      </c>
      <c r="G30" s="433">
        <v>1.0900000000000001</v>
      </c>
      <c r="H30" s="434">
        <v>6983</v>
      </c>
      <c r="J30" s="47"/>
      <c r="K30" s="47"/>
      <c r="L30" s="224"/>
    </row>
    <row r="31" spans="1:12" ht="51.75" customHeight="1">
      <c r="A31" s="1794" t="s">
        <v>5233</v>
      </c>
      <c r="B31" s="1795"/>
      <c r="C31" s="1795"/>
      <c r="D31" s="1795"/>
      <c r="E31" s="1795"/>
      <c r="F31" s="1795"/>
      <c r="G31" s="1795"/>
      <c r="H31" s="1796"/>
    </row>
    <row r="32" spans="1:12" ht="30" customHeight="1">
      <c r="A32" s="430" t="s">
        <v>14</v>
      </c>
      <c r="B32" s="431" t="s">
        <v>5234</v>
      </c>
      <c r="C32" s="431" t="s">
        <v>5297</v>
      </c>
      <c r="D32" s="326" t="s">
        <v>4704</v>
      </c>
      <c r="E32" s="259" t="s">
        <v>4703</v>
      </c>
      <c r="F32" s="432"/>
      <c r="G32" s="635"/>
      <c r="H32" s="434">
        <v>86692</v>
      </c>
    </row>
    <row r="33" spans="1:8" ht="30" customHeight="1">
      <c r="A33" s="430" t="s">
        <v>62</v>
      </c>
      <c r="B33" s="431" t="s">
        <v>5235</v>
      </c>
      <c r="C33" s="431" t="s">
        <v>5292</v>
      </c>
      <c r="D33" s="326" t="s">
        <v>4704</v>
      </c>
      <c r="E33" s="259" t="s">
        <v>4703</v>
      </c>
      <c r="F33" s="432"/>
      <c r="G33" s="635"/>
      <c r="H33" s="434">
        <v>339157</v>
      </c>
    </row>
    <row r="34" spans="1:8" ht="22.5" customHeight="1">
      <c r="A34" s="644" t="s">
        <v>77</v>
      </c>
      <c r="B34" s="651" t="s">
        <v>5293</v>
      </c>
      <c r="C34" s="645"/>
      <c r="D34" s="646"/>
      <c r="E34" s="647"/>
      <c r="F34" s="648"/>
      <c r="G34" s="649"/>
      <c r="H34" s="650"/>
    </row>
    <row r="35" spans="1:8" s="133" customFormat="1" ht="17.25" customHeight="1">
      <c r="A35" s="1801" t="s">
        <v>4706</v>
      </c>
      <c r="B35" s="1801"/>
      <c r="C35" s="1801"/>
      <c r="D35" s="1801"/>
      <c r="E35" s="1801"/>
      <c r="F35" s="1801"/>
      <c r="G35" s="1801"/>
      <c r="H35" s="1801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6" customWidth="1"/>
    <col min="2" max="2" width="39.625" style="166" customWidth="1"/>
    <col min="3" max="3" width="6.5" style="166" customWidth="1"/>
    <col min="4" max="4" width="64.625" style="166" customWidth="1"/>
    <col min="5" max="6" width="14.625" style="166" customWidth="1"/>
    <col min="7" max="16384" width="9" style="166"/>
  </cols>
  <sheetData>
    <row r="1" spans="1:6" s="1" customFormat="1">
      <c r="F1" s="6" t="s">
        <v>31</v>
      </c>
    </row>
    <row r="2" spans="1:6" s="1" customFormat="1">
      <c r="F2" s="548" t="s">
        <v>5971</v>
      </c>
    </row>
    <row r="3" spans="1:6" s="160" customFormat="1" ht="16.149999999999999" customHeight="1"/>
    <row r="4" spans="1:6" s="160" customFormat="1" ht="63" customHeight="1">
      <c r="A4" s="1814" t="s">
        <v>37</v>
      </c>
      <c r="B4" s="1814"/>
      <c r="C4" s="1814"/>
      <c r="D4" s="1814"/>
      <c r="E4" s="1814"/>
      <c r="F4" s="1814"/>
    </row>
    <row r="5" spans="1:6" s="1" customFormat="1" ht="4.5" customHeight="1"/>
    <row r="6" spans="1:6" s="1" customFormat="1" ht="45" customHeight="1">
      <c r="A6" s="1437" t="s">
        <v>5972</v>
      </c>
      <c r="B6" s="1437"/>
      <c r="C6" s="1437"/>
      <c r="D6" s="1437"/>
      <c r="E6" s="1437"/>
      <c r="F6" s="1437"/>
    </row>
    <row r="7" spans="1:6" s="1" customFormat="1" ht="5.25" customHeight="1"/>
    <row r="8" spans="1:6" s="161" customFormat="1" ht="40.5" customHeight="1">
      <c r="A8" s="1815" t="s">
        <v>2</v>
      </c>
      <c r="B8" s="1821" t="s">
        <v>0</v>
      </c>
      <c r="C8" s="1821"/>
      <c r="D8" s="1817" t="s">
        <v>34</v>
      </c>
      <c r="E8" s="1819" t="s">
        <v>2828</v>
      </c>
      <c r="F8" s="1820"/>
    </row>
    <row r="9" spans="1:6" s="161" customFormat="1" ht="26.1" customHeight="1">
      <c r="A9" s="1816"/>
      <c r="B9" s="162" t="s">
        <v>119</v>
      </c>
      <c r="C9" s="162" t="s">
        <v>118</v>
      </c>
      <c r="D9" s="1818"/>
      <c r="E9" s="162" t="s">
        <v>754</v>
      </c>
      <c r="F9" s="162" t="s">
        <v>755</v>
      </c>
    </row>
    <row r="10" spans="1:6" s="164" customFormat="1" ht="16.5" customHeight="1">
      <c r="A10" s="163">
        <v>1</v>
      </c>
      <c r="B10" s="163">
        <v>2</v>
      </c>
      <c r="C10" s="163">
        <v>3</v>
      </c>
      <c r="D10" s="163">
        <v>4</v>
      </c>
      <c r="E10" s="163">
        <v>5</v>
      </c>
      <c r="F10" s="163">
        <v>6</v>
      </c>
    </row>
    <row r="11" spans="1:6" s="244" customFormat="1" ht="28.15" customHeight="1">
      <c r="A11" s="1802">
        <v>1</v>
      </c>
      <c r="B11" s="1811" t="s">
        <v>397</v>
      </c>
      <c r="C11" s="1806" t="s">
        <v>398</v>
      </c>
      <c r="D11" s="180" t="s">
        <v>2652</v>
      </c>
      <c r="E11" s="181">
        <v>46023</v>
      </c>
      <c r="F11" s="181">
        <v>46387</v>
      </c>
    </row>
    <row r="12" spans="1:6" s="244" customFormat="1" ht="28.15" customHeight="1">
      <c r="A12" s="1803"/>
      <c r="B12" s="1812"/>
      <c r="C12" s="1807"/>
      <c r="D12" s="180" t="s">
        <v>2653</v>
      </c>
      <c r="E12" s="181">
        <v>46023</v>
      </c>
      <c r="F12" s="181">
        <v>46387</v>
      </c>
    </row>
    <row r="13" spans="1:6" s="244" customFormat="1" ht="28.15" customHeight="1">
      <c r="A13" s="1803"/>
      <c r="B13" s="1812"/>
      <c r="C13" s="1807"/>
      <c r="D13" s="183" t="s">
        <v>2654</v>
      </c>
      <c r="E13" s="181">
        <v>46023</v>
      </c>
      <c r="F13" s="181">
        <v>46387</v>
      </c>
    </row>
    <row r="14" spans="1:6" s="244" customFormat="1" ht="28.15" customHeight="1">
      <c r="A14" s="1803"/>
      <c r="B14" s="1812"/>
      <c r="C14" s="1807"/>
      <c r="D14" s="180" t="s">
        <v>2651</v>
      </c>
      <c r="E14" s="181">
        <v>46023</v>
      </c>
      <c r="F14" s="181">
        <v>46387</v>
      </c>
    </row>
    <row r="15" spans="1:6" s="244" customFormat="1" ht="28.15" customHeight="1">
      <c r="A15" s="1803"/>
      <c r="B15" s="1812"/>
      <c r="C15" s="1807"/>
      <c r="D15" s="180" t="s">
        <v>35</v>
      </c>
      <c r="E15" s="181">
        <v>46023</v>
      </c>
      <c r="F15" s="181">
        <v>46387</v>
      </c>
    </row>
    <row r="16" spans="1:6" s="244" customFormat="1" ht="28.15" customHeight="1">
      <c r="A16" s="1803"/>
      <c r="B16" s="1812"/>
      <c r="C16" s="1807"/>
      <c r="D16" s="180" t="s">
        <v>2647</v>
      </c>
      <c r="E16" s="181">
        <v>46023</v>
      </c>
      <c r="F16" s="181">
        <v>46387</v>
      </c>
    </row>
    <row r="17" spans="1:6" s="244" customFormat="1" ht="28.15" customHeight="1">
      <c r="A17" s="1803"/>
      <c r="B17" s="1812"/>
      <c r="C17" s="1807"/>
      <c r="D17" s="180" t="s">
        <v>2648</v>
      </c>
      <c r="E17" s="181">
        <v>46023</v>
      </c>
      <c r="F17" s="181">
        <v>46387</v>
      </c>
    </row>
    <row r="18" spans="1:6" s="244" customFormat="1" ht="28.15" customHeight="1">
      <c r="A18" s="1803"/>
      <c r="B18" s="1812"/>
      <c r="C18" s="1807"/>
      <c r="D18" s="180" t="s">
        <v>2649</v>
      </c>
      <c r="E18" s="181">
        <v>46023</v>
      </c>
      <c r="F18" s="181">
        <v>46387</v>
      </c>
    </row>
    <row r="19" spans="1:6" s="244" customFormat="1" ht="28.15" customHeight="1">
      <c r="A19" s="1803"/>
      <c r="B19" s="1812"/>
      <c r="C19" s="1807"/>
      <c r="D19" s="180" t="s">
        <v>2650</v>
      </c>
      <c r="E19" s="181">
        <v>46023</v>
      </c>
      <c r="F19" s="181">
        <v>46387</v>
      </c>
    </row>
    <row r="20" spans="1:6" s="244" customFormat="1" ht="28.15" customHeight="1">
      <c r="A20" s="1803"/>
      <c r="B20" s="1812"/>
      <c r="C20" s="1807"/>
      <c r="D20" s="180" t="s">
        <v>2644</v>
      </c>
      <c r="E20" s="181">
        <v>46023</v>
      </c>
      <c r="F20" s="181">
        <v>46387</v>
      </c>
    </row>
    <row r="21" spans="1:6" s="244" customFormat="1" ht="28.15" customHeight="1">
      <c r="A21" s="1803"/>
      <c r="B21" s="1812"/>
      <c r="C21" s="1807"/>
      <c r="D21" s="180" t="s">
        <v>2645</v>
      </c>
      <c r="E21" s="181">
        <v>46023</v>
      </c>
      <c r="F21" s="181">
        <v>46387</v>
      </c>
    </row>
    <row r="22" spans="1:6" s="244" customFormat="1" ht="28.15" customHeight="1">
      <c r="A22" s="1803"/>
      <c r="B22" s="1812"/>
      <c r="C22" s="1807"/>
      <c r="D22" s="180" t="s">
        <v>3725</v>
      </c>
      <c r="E22" s="181">
        <v>46023</v>
      </c>
      <c r="F22" s="181">
        <v>46387</v>
      </c>
    </row>
    <row r="23" spans="1:6" s="244" customFormat="1" ht="28.15" customHeight="1">
      <c r="A23" s="1804"/>
      <c r="B23" s="1813"/>
      <c r="C23" s="1808"/>
      <c r="D23" s="180" t="s">
        <v>2646</v>
      </c>
      <c r="E23" s="181">
        <v>46023</v>
      </c>
      <c r="F23" s="181">
        <v>46387</v>
      </c>
    </row>
    <row r="24" spans="1:6" s="165" customFormat="1" ht="28.15" customHeight="1">
      <c r="A24" s="1802">
        <v>2</v>
      </c>
      <c r="B24" s="1811" t="s">
        <v>751</v>
      </c>
      <c r="C24" s="1806" t="s">
        <v>45</v>
      </c>
      <c r="D24" s="180" t="s">
        <v>2811</v>
      </c>
      <c r="E24" s="181">
        <v>46023</v>
      </c>
      <c r="F24" s="181">
        <v>46387</v>
      </c>
    </row>
    <row r="25" spans="1:6" s="165" customFormat="1" ht="28.15" customHeight="1">
      <c r="A25" s="1804">
        <v>8</v>
      </c>
      <c r="B25" s="1813" t="s">
        <v>751</v>
      </c>
      <c r="C25" s="1808" t="s">
        <v>45</v>
      </c>
      <c r="D25" s="180" t="s">
        <v>3724</v>
      </c>
      <c r="E25" s="181">
        <v>46023</v>
      </c>
      <c r="F25" s="181">
        <v>46387</v>
      </c>
    </row>
    <row r="26" spans="1:6" s="165" customFormat="1" ht="28.15" customHeight="1">
      <c r="A26" s="1802">
        <v>3</v>
      </c>
      <c r="B26" s="1811" t="s">
        <v>752</v>
      </c>
      <c r="C26" s="1806" t="s">
        <v>28</v>
      </c>
      <c r="D26" s="182" t="s">
        <v>2655</v>
      </c>
      <c r="E26" s="181">
        <v>46023</v>
      </c>
      <c r="F26" s="181">
        <v>46387</v>
      </c>
    </row>
    <row r="27" spans="1:6" s="160" customFormat="1" ht="28.15" customHeight="1">
      <c r="A27" s="1803"/>
      <c r="B27" s="1812"/>
      <c r="C27" s="1807"/>
      <c r="D27" s="182" t="s">
        <v>2656</v>
      </c>
      <c r="E27" s="181">
        <v>46023</v>
      </c>
      <c r="F27" s="181">
        <v>46387</v>
      </c>
    </row>
    <row r="28" spans="1:6" s="165" customFormat="1" ht="28.15" customHeight="1">
      <c r="A28" s="1804"/>
      <c r="B28" s="1813"/>
      <c r="C28" s="1808"/>
      <c r="D28" s="182" t="s">
        <v>2657</v>
      </c>
      <c r="E28" s="181">
        <v>46023</v>
      </c>
      <c r="F28" s="181">
        <v>46387</v>
      </c>
    </row>
    <row r="29" spans="1:6" s="165" customFormat="1" ht="28.15" customHeight="1">
      <c r="A29" s="1805">
        <v>4</v>
      </c>
      <c r="B29" s="1810" t="s">
        <v>750</v>
      </c>
      <c r="C29" s="1809" t="s">
        <v>24</v>
      </c>
      <c r="D29" s="182" t="s">
        <v>2658</v>
      </c>
      <c r="E29" s="181">
        <v>46023</v>
      </c>
      <c r="F29" s="181">
        <v>46387</v>
      </c>
    </row>
    <row r="30" spans="1:6" s="165" customFormat="1" ht="28.15" customHeight="1">
      <c r="A30" s="1805"/>
      <c r="B30" s="1810"/>
      <c r="C30" s="1809"/>
      <c r="D30" s="182" t="s">
        <v>2659</v>
      </c>
      <c r="E30" s="181">
        <v>46023</v>
      </c>
      <c r="F30" s="181">
        <v>46387</v>
      </c>
    </row>
    <row r="31" spans="1:6" ht="6.75" customHeight="1"/>
    <row r="32" spans="1:6">
      <c r="C32" s="245"/>
      <c r="D32" s="245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D12" sqref="D12: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8" t="s">
        <v>5971</v>
      </c>
    </row>
    <row r="3" spans="1:10" s="626" customFormat="1" ht="16.149999999999999" customHeight="1"/>
    <row r="4" spans="1:10" ht="123" customHeight="1">
      <c r="A4" s="1822" t="s">
        <v>5617</v>
      </c>
      <c r="B4" s="1822"/>
      <c r="C4" s="1822"/>
      <c r="D4" s="1822"/>
      <c r="E4" s="1822"/>
      <c r="F4" s="1822"/>
      <c r="G4" s="1822"/>
      <c r="H4" s="1822"/>
      <c r="I4" s="1822"/>
      <c r="J4" s="715"/>
    </row>
    <row r="5" spans="1:10" ht="6.75" customHeight="1"/>
    <row r="6" spans="1:10" ht="45" customHeight="1">
      <c r="A6" s="1437" t="s">
        <v>5972</v>
      </c>
      <c r="B6" s="1437"/>
      <c r="C6" s="1437"/>
      <c r="D6" s="1437"/>
      <c r="E6" s="1437"/>
      <c r="F6" s="1437"/>
      <c r="G6" s="1437"/>
      <c r="H6" s="1437"/>
      <c r="I6" s="1437"/>
      <c r="J6" s="195"/>
    </row>
    <row r="7" spans="1:10" ht="8.25" customHeight="1"/>
    <row r="8" spans="1:10" ht="42.75" customHeight="1">
      <c r="A8" s="1826" t="s">
        <v>2</v>
      </c>
      <c r="B8" s="1826" t="s">
        <v>0</v>
      </c>
      <c r="C8" s="1826"/>
      <c r="D8" s="1827" t="s">
        <v>6242</v>
      </c>
      <c r="E8" s="1445" t="s">
        <v>5236</v>
      </c>
      <c r="F8" s="1833" t="s">
        <v>5237</v>
      </c>
      <c r="G8" s="1834"/>
      <c r="H8" s="1835"/>
      <c r="I8" s="1823" t="s">
        <v>5238</v>
      </c>
    </row>
    <row r="9" spans="1:10" ht="20.100000000000001" customHeight="1">
      <c r="A9" s="1826"/>
      <c r="B9" s="1826" t="s">
        <v>119</v>
      </c>
      <c r="C9" s="1826" t="s">
        <v>118</v>
      </c>
      <c r="D9" s="1828"/>
      <c r="E9" s="1445"/>
      <c r="F9" s="1830" t="s">
        <v>83</v>
      </c>
      <c r="G9" s="1831"/>
      <c r="H9" s="1832"/>
      <c r="I9" s="1824"/>
    </row>
    <row r="10" spans="1:10" ht="20.100000000000001" customHeight="1">
      <c r="A10" s="1826"/>
      <c r="B10" s="1826"/>
      <c r="C10" s="1826"/>
      <c r="D10" s="1829"/>
      <c r="E10" s="1445"/>
      <c r="F10" s="636" t="s">
        <v>5239</v>
      </c>
      <c r="G10" s="636" t="s">
        <v>5240</v>
      </c>
      <c r="H10" s="636" t="s">
        <v>5241</v>
      </c>
      <c r="I10" s="1825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90">
        <v>1</v>
      </c>
      <c r="B12" s="4" t="s">
        <v>397</v>
      </c>
      <c r="C12" s="190">
        <v>419</v>
      </c>
      <c r="D12" s="713">
        <v>597202</v>
      </c>
      <c r="E12" s="834">
        <v>2490.69</v>
      </c>
      <c r="F12" s="835">
        <v>1.007342</v>
      </c>
      <c r="G12" s="835">
        <v>0.99861</v>
      </c>
      <c r="H12" s="835">
        <v>1</v>
      </c>
      <c r="I12" s="515">
        <v>2505.4899999999998</v>
      </c>
      <c r="J12" s="217"/>
    </row>
    <row r="13" spans="1:10" ht="24" customHeight="1">
      <c r="A13" s="190">
        <v>2</v>
      </c>
      <c r="B13" s="4" t="s">
        <v>751</v>
      </c>
      <c r="C13" s="190" t="s">
        <v>45</v>
      </c>
      <c r="D13" s="713">
        <v>15336</v>
      </c>
      <c r="E13" s="834">
        <v>2490.69</v>
      </c>
      <c r="F13" s="835">
        <v>1.014626</v>
      </c>
      <c r="G13" s="835">
        <v>1.0174920000000001</v>
      </c>
      <c r="H13" s="835">
        <v>1</v>
      </c>
      <c r="I13" s="515">
        <v>2571.3200000000002</v>
      </c>
      <c r="J13" s="217"/>
    </row>
    <row r="14" spans="1:10" s="40" customFormat="1" ht="24" customHeight="1">
      <c r="A14" s="539">
        <v>3</v>
      </c>
      <c r="B14" s="540" t="s">
        <v>752</v>
      </c>
      <c r="C14" s="539" t="s">
        <v>28</v>
      </c>
      <c r="D14" s="714">
        <v>32694</v>
      </c>
      <c r="E14" s="834">
        <v>2490.69</v>
      </c>
      <c r="F14" s="835">
        <v>0.88774699999999995</v>
      </c>
      <c r="G14" s="835">
        <v>1.0174920000000001</v>
      </c>
      <c r="H14" s="835">
        <v>1</v>
      </c>
      <c r="I14" s="515">
        <v>2249.7800000000002</v>
      </c>
      <c r="J14" s="217"/>
    </row>
    <row r="15" spans="1:10" s="40" customFormat="1" ht="24" customHeight="1">
      <c r="A15" s="539">
        <v>4</v>
      </c>
      <c r="B15" s="540" t="s">
        <v>750</v>
      </c>
      <c r="C15" s="69" t="s">
        <v>24</v>
      </c>
      <c r="D15" s="714">
        <v>7202</v>
      </c>
      <c r="E15" s="834">
        <v>2490.69</v>
      </c>
      <c r="F15" s="835">
        <v>0.86961299999999997</v>
      </c>
      <c r="G15" s="835">
        <v>0.99861</v>
      </c>
      <c r="H15" s="835">
        <v>1</v>
      </c>
      <c r="I15" s="515">
        <v>2162.9299999999998</v>
      </c>
      <c r="J15" s="217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20"/>
    </row>
    <row r="18" spans="4:9">
      <c r="E18" s="18"/>
      <c r="F18" s="18"/>
      <c r="G18" s="18"/>
      <c r="H18" s="18"/>
      <c r="I18" s="18"/>
    </row>
    <row r="19" spans="4:9">
      <c r="E19" s="535"/>
      <c r="F19" s="536"/>
      <c r="G19" s="536"/>
      <c r="H19" s="536"/>
      <c r="I19" s="536"/>
    </row>
    <row r="20" spans="4:9">
      <c r="E20" s="535"/>
      <c r="F20" s="536"/>
      <c r="G20" s="536"/>
      <c r="H20" s="536"/>
      <c r="I20" s="536"/>
    </row>
    <row r="21" spans="4:9">
      <c r="E21" s="535"/>
      <c r="F21" s="536"/>
      <c r="G21" s="536"/>
      <c r="H21" s="536"/>
      <c r="I21" s="536"/>
    </row>
    <row r="22" spans="4:9">
      <c r="E22" s="535"/>
      <c r="F22" s="536"/>
      <c r="G22" s="536"/>
      <c r="H22" s="536"/>
      <c r="I22" s="536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B11" sqref="B11:C11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8" t="s">
        <v>5971</v>
      </c>
    </row>
    <row r="3" spans="1:10" s="1031" customFormat="1" ht="16.149999999999999" customHeight="1"/>
    <row r="4" spans="1:10" ht="118.5" customHeight="1">
      <c r="A4" s="1666" t="s">
        <v>4303</v>
      </c>
      <c r="B4" s="1666"/>
      <c r="C4" s="1666"/>
      <c r="D4" s="1666"/>
      <c r="E4" s="1666"/>
      <c r="F4" s="1666"/>
      <c r="G4" s="1666"/>
    </row>
    <row r="5" spans="1:10" ht="6.75" customHeight="1"/>
    <row r="6" spans="1:10" ht="41.25" customHeight="1">
      <c r="A6" s="1437" t="s">
        <v>5972</v>
      </c>
      <c r="B6" s="1437"/>
      <c r="C6" s="1437"/>
      <c r="D6" s="1437"/>
      <c r="E6" s="1437"/>
      <c r="F6" s="1437"/>
      <c r="G6" s="1437"/>
    </row>
    <row r="7" spans="1:10" ht="8.25" customHeight="1"/>
    <row r="8" spans="1:10" s="10" customFormat="1" ht="20.100000000000001" customHeight="1">
      <c r="A8" s="191" t="s">
        <v>2677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3737</v>
      </c>
      <c r="C9" s="191"/>
      <c r="D9" s="15"/>
      <c r="F9" s="15"/>
      <c r="G9" s="15"/>
      <c r="H9" s="15"/>
    </row>
    <row r="10" spans="1:10" ht="6.75" customHeight="1">
      <c r="A10" s="1028"/>
      <c r="B10" s="1028"/>
      <c r="C10" s="1028"/>
      <c r="D10" s="1028"/>
      <c r="E10" s="1028"/>
      <c r="F10" s="1028"/>
      <c r="G10" s="1028"/>
      <c r="H10" s="73"/>
    </row>
    <row r="11" spans="1:10" ht="54" customHeight="1">
      <c r="A11" s="1826" t="s">
        <v>2</v>
      </c>
      <c r="B11" s="1826" t="s">
        <v>0</v>
      </c>
      <c r="C11" s="1826"/>
      <c r="D11" s="1837" t="s">
        <v>38</v>
      </c>
      <c r="E11" s="1030" t="s">
        <v>1</v>
      </c>
      <c r="F11" s="1837" t="s">
        <v>40</v>
      </c>
      <c r="G11" s="1837" t="s">
        <v>5230</v>
      </c>
    </row>
    <row r="12" spans="1:10" ht="25.15" customHeight="1">
      <c r="A12" s="1826"/>
      <c r="B12" s="1826" t="s">
        <v>119</v>
      </c>
      <c r="C12" s="1826" t="s">
        <v>118</v>
      </c>
      <c r="D12" s="1837"/>
      <c r="E12" s="1837" t="s">
        <v>5212</v>
      </c>
      <c r="F12" s="1837"/>
      <c r="G12" s="1837"/>
    </row>
    <row r="13" spans="1:10" ht="25.15" customHeight="1">
      <c r="A13" s="1826"/>
      <c r="B13" s="1826"/>
      <c r="C13" s="1826"/>
      <c r="D13" s="1837"/>
      <c r="E13" s="1837"/>
      <c r="F13" s="1837"/>
      <c r="G13" s="1837"/>
    </row>
    <row r="14" spans="1:10" s="5" customFormat="1" ht="15" customHeight="1">
      <c r="A14" s="189">
        <v>1</v>
      </c>
      <c r="B14" s="189">
        <v>2</v>
      </c>
      <c r="C14" s="189">
        <v>3</v>
      </c>
      <c r="D14" s="189">
        <v>4</v>
      </c>
      <c r="E14" s="189">
        <v>5</v>
      </c>
      <c r="F14" s="189">
        <v>6</v>
      </c>
      <c r="G14" s="189">
        <v>7</v>
      </c>
    </row>
    <row r="15" spans="1:10" ht="26.1" customHeight="1">
      <c r="A15" s="190">
        <v>1</v>
      </c>
      <c r="B15" s="4" t="s">
        <v>397</v>
      </c>
      <c r="C15" s="190">
        <v>419</v>
      </c>
      <c r="D15" s="2">
        <v>9998.8700000000008</v>
      </c>
      <c r="E15" s="537">
        <v>0.99808200000000002</v>
      </c>
      <c r="F15" s="2">
        <v>9979.69</v>
      </c>
      <c r="G15" s="2">
        <v>56295.040000000001</v>
      </c>
      <c r="H15" s="224"/>
      <c r="I15" s="224"/>
      <c r="J15" s="224"/>
    </row>
    <row r="16" spans="1:10" ht="26.1" customHeight="1">
      <c r="A16" s="190">
        <v>2</v>
      </c>
      <c r="B16" s="4" t="s">
        <v>751</v>
      </c>
      <c r="C16" s="190" t="s">
        <v>45</v>
      </c>
      <c r="D16" s="2">
        <v>9998.8700000000008</v>
      </c>
      <c r="E16" s="537">
        <v>0.99808200000000002</v>
      </c>
      <c r="F16" s="2">
        <v>9979.69</v>
      </c>
      <c r="G16" s="2">
        <v>56295.040000000001</v>
      </c>
      <c r="H16" s="224"/>
      <c r="I16" s="224"/>
      <c r="J16" s="224"/>
    </row>
    <row r="17" spans="1:10" ht="26.1" customHeight="1">
      <c r="A17" s="190">
        <v>3</v>
      </c>
      <c r="B17" s="4" t="s">
        <v>752</v>
      </c>
      <c r="C17" s="190" t="s">
        <v>28</v>
      </c>
      <c r="D17" s="2">
        <v>9998.8700000000008</v>
      </c>
      <c r="E17" s="537">
        <v>1.0323929999999999</v>
      </c>
      <c r="F17" s="2">
        <v>10322.76</v>
      </c>
      <c r="G17" s="2">
        <v>56638.11</v>
      </c>
      <c r="H17" s="224"/>
      <c r="I17" s="224"/>
      <c r="J17" s="224"/>
    </row>
    <row r="18" spans="1:10" ht="26.1" customHeight="1">
      <c r="A18" s="539">
        <v>4</v>
      </c>
      <c r="B18" s="540" t="s">
        <v>750</v>
      </c>
      <c r="C18" s="69" t="s">
        <v>24</v>
      </c>
      <c r="D18" s="2">
        <v>9998.8700000000008</v>
      </c>
      <c r="E18" s="537">
        <v>1.0323929999999999</v>
      </c>
      <c r="F18" s="2">
        <v>10322.76</v>
      </c>
      <c r="G18" s="2">
        <v>56638.11</v>
      </c>
      <c r="H18" s="224"/>
      <c r="I18" s="224"/>
      <c r="J18" s="224"/>
    </row>
    <row r="19" spans="1:10" ht="9" customHeight="1">
      <c r="A19" s="263"/>
      <c r="B19" s="263"/>
      <c r="C19" s="263"/>
      <c r="D19" s="263"/>
      <c r="E19" s="263"/>
      <c r="F19" s="263"/>
      <c r="G19" s="263"/>
      <c r="H19" s="175"/>
      <c r="J19" s="224"/>
    </row>
    <row r="20" spans="1:10" s="581" customFormat="1" ht="16.5">
      <c r="A20" s="610">
        <v>1</v>
      </c>
      <c r="B20" s="637" t="s">
        <v>2751</v>
      </c>
      <c r="C20" s="628"/>
      <c r="J20" s="224"/>
    </row>
    <row r="21" spans="1:10" s="589" customFormat="1" ht="9" customHeight="1">
      <c r="A21" s="629"/>
      <c r="B21" s="630"/>
      <c r="C21" s="631"/>
      <c r="J21" s="224"/>
    </row>
    <row r="22" spans="1:10" s="589" customFormat="1" ht="30" customHeight="1">
      <c r="A22" s="1836" t="s">
        <v>3726</v>
      </c>
      <c r="B22" s="1836"/>
      <c r="C22" s="1836"/>
      <c r="D22" s="1836"/>
      <c r="E22" s="1836"/>
      <c r="F22" s="1836"/>
      <c r="G22" s="661">
        <v>46315.35</v>
      </c>
      <c r="I22" s="1032"/>
      <c r="J22" s="224"/>
    </row>
    <row r="23" spans="1:10" s="581" customFormat="1" ht="4.5" customHeight="1">
      <c r="A23" s="610"/>
      <c r="B23" s="627"/>
      <c r="C23" s="628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8" customWidth="1"/>
    <col min="2" max="2" width="88.25" style="319" customWidth="1"/>
    <col min="3" max="4" width="12.625" style="318" customWidth="1"/>
    <col min="5" max="5" width="5.625" style="318" customWidth="1"/>
    <col min="6" max="6" width="4.75" style="318" customWidth="1"/>
    <col min="7" max="16384" width="9" style="318"/>
  </cols>
  <sheetData>
    <row r="1" spans="1:215" s="442" customFormat="1" ht="18">
      <c r="D1" s="300" t="s">
        <v>4640</v>
      </c>
      <c r="E1" s="443"/>
      <c r="F1" s="444"/>
    </row>
    <row r="2" spans="1:215" s="442" customFormat="1" ht="18">
      <c r="D2" s="548" t="s">
        <v>5971</v>
      </c>
      <c r="E2" s="443"/>
      <c r="F2" s="444"/>
    </row>
    <row r="3" spans="1:215" s="301" customFormat="1" ht="16.149999999999999" customHeight="1">
      <c r="F3" s="302"/>
    </row>
    <row r="4" spans="1:215" s="304" customFormat="1" ht="110.25" customHeight="1">
      <c r="A4" s="1840" t="s">
        <v>4106</v>
      </c>
      <c r="B4" s="1840"/>
      <c r="C4" s="1840"/>
      <c r="D4" s="1840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  <c r="CK4" s="303"/>
      <c r="CL4" s="303"/>
      <c r="CM4" s="303"/>
      <c r="CN4" s="303"/>
      <c r="CO4" s="303"/>
      <c r="CP4" s="303"/>
      <c r="CQ4" s="303"/>
      <c r="CR4" s="303"/>
      <c r="CS4" s="303"/>
      <c r="CT4" s="303"/>
      <c r="CU4" s="303"/>
      <c r="CV4" s="303"/>
      <c r="CW4" s="303"/>
      <c r="CX4" s="303"/>
      <c r="CY4" s="303"/>
      <c r="CZ4" s="303"/>
      <c r="DA4" s="303"/>
      <c r="DB4" s="303"/>
      <c r="DC4" s="303"/>
      <c r="DD4" s="303"/>
      <c r="DE4" s="303"/>
      <c r="DF4" s="303"/>
      <c r="DG4" s="303"/>
      <c r="DH4" s="303"/>
      <c r="DI4" s="303"/>
      <c r="DJ4" s="303"/>
      <c r="DK4" s="303"/>
      <c r="DL4" s="303"/>
      <c r="DM4" s="303"/>
      <c r="DN4" s="303"/>
      <c r="DO4" s="303"/>
      <c r="DP4" s="303"/>
      <c r="DQ4" s="303"/>
      <c r="DR4" s="303"/>
      <c r="DS4" s="303"/>
      <c r="DT4" s="303"/>
      <c r="DU4" s="303"/>
      <c r="DV4" s="303"/>
      <c r="DW4" s="303"/>
      <c r="DX4" s="303"/>
      <c r="DY4" s="303"/>
      <c r="DZ4" s="303"/>
      <c r="EA4" s="303"/>
      <c r="EB4" s="303"/>
      <c r="EC4" s="303"/>
      <c r="ED4" s="303"/>
      <c r="EE4" s="303"/>
      <c r="EF4" s="303"/>
      <c r="EG4" s="303"/>
      <c r="EH4" s="303"/>
      <c r="EI4" s="303"/>
      <c r="EJ4" s="303"/>
      <c r="EK4" s="303"/>
      <c r="EL4" s="303"/>
      <c r="EM4" s="303"/>
      <c r="EN4" s="303"/>
      <c r="EO4" s="303"/>
      <c r="EP4" s="303"/>
      <c r="EQ4" s="303"/>
      <c r="ER4" s="303"/>
      <c r="ES4" s="303"/>
      <c r="ET4" s="303"/>
      <c r="EU4" s="303"/>
      <c r="EV4" s="303"/>
      <c r="EW4" s="303"/>
      <c r="EX4" s="303"/>
      <c r="EY4" s="303"/>
      <c r="EZ4" s="303"/>
      <c r="FA4" s="303"/>
      <c r="FB4" s="303"/>
      <c r="FC4" s="303"/>
      <c r="FD4" s="303"/>
      <c r="FE4" s="303"/>
      <c r="FF4" s="303"/>
      <c r="FG4" s="303"/>
      <c r="FH4" s="303"/>
      <c r="FI4" s="303"/>
      <c r="FJ4" s="303"/>
      <c r="FK4" s="303"/>
      <c r="FL4" s="303"/>
      <c r="FM4" s="303"/>
      <c r="FN4" s="303"/>
      <c r="FO4" s="303"/>
      <c r="FP4" s="303"/>
      <c r="FQ4" s="303"/>
      <c r="FR4" s="303"/>
      <c r="FS4" s="303"/>
      <c r="FT4" s="303"/>
      <c r="FU4" s="303"/>
      <c r="FV4" s="303"/>
      <c r="FW4" s="303"/>
      <c r="FX4" s="303"/>
      <c r="FY4" s="303"/>
      <c r="FZ4" s="303"/>
      <c r="GA4" s="303"/>
      <c r="GB4" s="303"/>
      <c r="GC4" s="303"/>
      <c r="GD4" s="303"/>
      <c r="GE4" s="303"/>
      <c r="GF4" s="303"/>
      <c r="GG4" s="303"/>
      <c r="GH4" s="303"/>
      <c r="GI4" s="303"/>
      <c r="GJ4" s="303"/>
      <c r="GK4" s="303"/>
      <c r="GL4" s="303"/>
      <c r="GM4" s="303"/>
      <c r="GN4" s="303"/>
      <c r="GO4" s="303"/>
      <c r="GP4" s="303"/>
      <c r="GQ4" s="303"/>
      <c r="GR4" s="303"/>
      <c r="GS4" s="303"/>
      <c r="GT4" s="303"/>
      <c r="GU4" s="303"/>
      <c r="GV4" s="303"/>
      <c r="GW4" s="303"/>
      <c r="GX4" s="303"/>
      <c r="GY4" s="303"/>
      <c r="GZ4" s="303"/>
      <c r="HA4" s="303"/>
      <c r="HB4" s="303"/>
      <c r="HC4" s="303"/>
      <c r="HD4" s="303"/>
      <c r="HE4" s="303"/>
      <c r="HF4" s="303"/>
      <c r="HG4" s="303"/>
    </row>
    <row r="5" spans="1:215" s="304" customFormat="1" ht="5.25" customHeight="1">
      <c r="A5" s="440"/>
      <c r="B5" s="440"/>
      <c r="C5" s="440"/>
      <c r="D5" s="440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303"/>
      <c r="BE5" s="303"/>
      <c r="BF5" s="303"/>
      <c r="BG5" s="303"/>
      <c r="BH5" s="303"/>
      <c r="BI5" s="303"/>
      <c r="BJ5" s="303"/>
      <c r="BK5" s="303"/>
      <c r="BL5" s="303"/>
      <c r="BM5" s="303"/>
      <c r="BN5" s="303"/>
      <c r="BO5" s="303"/>
      <c r="BP5" s="303"/>
      <c r="BQ5" s="303"/>
      <c r="BR5" s="303"/>
      <c r="BS5" s="303"/>
      <c r="BT5" s="303"/>
      <c r="BU5" s="303"/>
      <c r="BV5" s="303"/>
      <c r="BW5" s="303"/>
      <c r="BX5" s="303"/>
      <c r="BY5" s="303"/>
      <c r="BZ5" s="303"/>
      <c r="CA5" s="303"/>
      <c r="CB5" s="303"/>
      <c r="CC5" s="303"/>
      <c r="CD5" s="303"/>
      <c r="CE5" s="303"/>
      <c r="CF5" s="303"/>
      <c r="CG5" s="303"/>
      <c r="CH5" s="303"/>
      <c r="CI5" s="303"/>
      <c r="CJ5" s="303"/>
      <c r="CK5" s="303"/>
      <c r="CL5" s="303"/>
      <c r="CM5" s="303"/>
      <c r="CN5" s="303"/>
      <c r="CO5" s="303"/>
      <c r="CP5" s="303"/>
      <c r="CQ5" s="303"/>
      <c r="CR5" s="303"/>
      <c r="CS5" s="303"/>
      <c r="CT5" s="303"/>
      <c r="CU5" s="303"/>
      <c r="CV5" s="303"/>
      <c r="CW5" s="303"/>
      <c r="CX5" s="303"/>
      <c r="CY5" s="303"/>
      <c r="CZ5" s="303"/>
      <c r="DA5" s="303"/>
      <c r="DB5" s="303"/>
      <c r="DC5" s="303"/>
      <c r="DD5" s="303"/>
      <c r="DE5" s="303"/>
      <c r="DF5" s="303"/>
      <c r="DG5" s="303"/>
      <c r="DH5" s="303"/>
      <c r="DI5" s="303"/>
      <c r="DJ5" s="303"/>
      <c r="DK5" s="303"/>
      <c r="DL5" s="303"/>
      <c r="DM5" s="303"/>
      <c r="DN5" s="303"/>
      <c r="DO5" s="303"/>
      <c r="DP5" s="303"/>
      <c r="DQ5" s="303"/>
      <c r="DR5" s="303"/>
      <c r="DS5" s="303"/>
      <c r="DT5" s="303"/>
      <c r="DU5" s="303"/>
      <c r="DV5" s="303"/>
      <c r="DW5" s="303"/>
      <c r="DX5" s="303"/>
      <c r="DY5" s="303"/>
      <c r="DZ5" s="303"/>
      <c r="EA5" s="303"/>
      <c r="EB5" s="303"/>
      <c r="EC5" s="303"/>
      <c r="ED5" s="303"/>
      <c r="EE5" s="303"/>
      <c r="EF5" s="303"/>
      <c r="EG5" s="303"/>
      <c r="EH5" s="303"/>
      <c r="EI5" s="303"/>
      <c r="EJ5" s="303"/>
      <c r="EK5" s="303"/>
      <c r="EL5" s="303"/>
      <c r="EM5" s="303"/>
      <c r="EN5" s="303"/>
      <c r="EO5" s="303"/>
      <c r="EP5" s="303"/>
      <c r="EQ5" s="303"/>
      <c r="ER5" s="303"/>
      <c r="ES5" s="303"/>
      <c r="ET5" s="303"/>
      <c r="EU5" s="303"/>
      <c r="EV5" s="303"/>
      <c r="EW5" s="303"/>
      <c r="EX5" s="303"/>
      <c r="EY5" s="303"/>
      <c r="EZ5" s="303"/>
      <c r="FA5" s="303"/>
      <c r="FB5" s="303"/>
      <c r="FC5" s="303"/>
      <c r="FD5" s="303"/>
      <c r="FE5" s="303"/>
      <c r="FF5" s="303"/>
      <c r="FG5" s="303"/>
      <c r="FH5" s="303"/>
      <c r="FI5" s="303"/>
      <c r="FJ5" s="303"/>
      <c r="FK5" s="303"/>
      <c r="FL5" s="303"/>
      <c r="FM5" s="303"/>
      <c r="FN5" s="303"/>
      <c r="FO5" s="303"/>
      <c r="FP5" s="303"/>
      <c r="FQ5" s="303"/>
      <c r="FR5" s="303"/>
      <c r="FS5" s="303"/>
      <c r="FT5" s="303"/>
      <c r="FU5" s="303"/>
      <c r="FV5" s="303"/>
      <c r="FW5" s="303"/>
      <c r="FX5" s="303"/>
      <c r="FY5" s="303"/>
      <c r="FZ5" s="303"/>
      <c r="GA5" s="303"/>
      <c r="GB5" s="303"/>
      <c r="GC5" s="303"/>
      <c r="GD5" s="303"/>
      <c r="GE5" s="303"/>
      <c r="GF5" s="303"/>
      <c r="GG5" s="303"/>
      <c r="GH5" s="303"/>
      <c r="GI5" s="303"/>
      <c r="GJ5" s="303"/>
      <c r="GK5" s="303"/>
      <c r="GL5" s="303"/>
      <c r="GM5" s="303"/>
      <c r="GN5" s="303"/>
      <c r="GO5" s="303"/>
      <c r="GP5" s="303"/>
      <c r="GQ5" s="303"/>
      <c r="GR5" s="303"/>
      <c r="GS5" s="303"/>
      <c r="GT5" s="303"/>
      <c r="GU5" s="303"/>
      <c r="GV5" s="303"/>
      <c r="GW5" s="303"/>
      <c r="GX5" s="303"/>
      <c r="GY5" s="303"/>
      <c r="GZ5" s="303"/>
      <c r="HA5" s="303"/>
      <c r="HB5" s="303"/>
      <c r="HC5" s="303"/>
      <c r="HD5" s="303"/>
      <c r="HE5" s="303"/>
      <c r="HF5" s="303"/>
      <c r="HG5" s="303"/>
    </row>
    <row r="6" spans="1:215" s="1" customFormat="1" ht="45" customHeight="1">
      <c r="A6" s="1437" t="s">
        <v>5972</v>
      </c>
      <c r="B6" s="1437"/>
      <c r="C6" s="1437"/>
      <c r="D6" s="1437"/>
      <c r="E6" s="73"/>
      <c r="F6" s="73"/>
      <c r="G6" s="73"/>
      <c r="H6" s="73"/>
      <c r="I6" s="73"/>
      <c r="J6" s="73"/>
    </row>
    <row r="7" spans="1:215" s="308" customFormat="1" ht="5.25" customHeight="1">
      <c r="A7" s="305"/>
      <c r="B7" s="306"/>
      <c r="C7" s="307"/>
      <c r="D7" s="307"/>
    </row>
    <row r="8" spans="1:215" s="308" customFormat="1" ht="47.25" customHeight="1">
      <c r="A8" s="1841" t="s">
        <v>4107</v>
      </c>
      <c r="B8" s="1842" t="s">
        <v>718</v>
      </c>
      <c r="C8" s="1843" t="s">
        <v>4108</v>
      </c>
      <c r="D8" s="1843"/>
    </row>
    <row r="9" spans="1:215" s="308" customFormat="1" ht="25.15" customHeight="1">
      <c r="A9" s="1841"/>
      <c r="B9" s="1842"/>
      <c r="C9" s="441" t="s">
        <v>719</v>
      </c>
      <c r="D9" s="441" t="s">
        <v>720</v>
      </c>
    </row>
    <row r="10" spans="1:215" s="310" customFormat="1" ht="16.5" customHeight="1">
      <c r="A10" s="320">
        <v>1</v>
      </c>
      <c r="B10" s="320">
        <v>2</v>
      </c>
      <c r="C10" s="320">
        <v>3</v>
      </c>
      <c r="D10" s="320">
        <v>4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309"/>
      <c r="BB10" s="309"/>
      <c r="BC10" s="309"/>
      <c r="BD10" s="309"/>
      <c r="BE10" s="309"/>
      <c r="BF10" s="309"/>
      <c r="BG10" s="309"/>
      <c r="BH10" s="309"/>
      <c r="BI10" s="309"/>
      <c r="BJ10" s="309"/>
      <c r="BK10" s="309"/>
      <c r="BL10" s="309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309"/>
      <c r="BX10" s="309"/>
      <c r="BY10" s="309"/>
      <c r="BZ10" s="309"/>
      <c r="CA10" s="309"/>
      <c r="CB10" s="309"/>
      <c r="CC10" s="309"/>
      <c r="CD10" s="309"/>
      <c r="CE10" s="309"/>
      <c r="CF10" s="309"/>
      <c r="CG10" s="309"/>
      <c r="CH10" s="309"/>
      <c r="CI10" s="309"/>
      <c r="CJ10" s="309"/>
      <c r="CK10" s="309"/>
      <c r="CL10" s="309"/>
      <c r="CM10" s="309"/>
      <c r="CN10" s="309"/>
      <c r="CO10" s="309"/>
      <c r="CP10" s="309"/>
      <c r="CQ10" s="309"/>
      <c r="CR10" s="309"/>
      <c r="CS10" s="309"/>
      <c r="CT10" s="309"/>
      <c r="CU10" s="309"/>
      <c r="CV10" s="309"/>
      <c r="CW10" s="309"/>
      <c r="CX10" s="309"/>
      <c r="CY10" s="309"/>
      <c r="CZ10" s="309"/>
      <c r="DA10" s="309"/>
      <c r="DB10" s="309"/>
      <c r="DC10" s="309"/>
      <c r="DD10" s="309"/>
      <c r="DE10" s="309"/>
      <c r="DF10" s="309"/>
      <c r="DG10" s="309"/>
      <c r="DH10" s="309"/>
      <c r="DI10" s="309"/>
      <c r="DJ10" s="309"/>
      <c r="DK10" s="309"/>
      <c r="DL10" s="309"/>
      <c r="DM10" s="309"/>
      <c r="DN10" s="309"/>
      <c r="DO10" s="309"/>
      <c r="DP10" s="309"/>
      <c r="DQ10" s="309"/>
      <c r="DR10" s="309"/>
      <c r="DS10" s="309"/>
      <c r="DT10" s="309"/>
      <c r="DU10" s="309"/>
      <c r="DV10" s="309"/>
      <c r="DW10" s="309"/>
      <c r="DX10" s="309"/>
      <c r="DY10" s="309"/>
      <c r="DZ10" s="309"/>
      <c r="EA10" s="309"/>
      <c r="EB10" s="309"/>
      <c r="EC10" s="309"/>
      <c r="ED10" s="309"/>
      <c r="EE10" s="309"/>
      <c r="EF10" s="309"/>
      <c r="EG10" s="309"/>
      <c r="EH10" s="309"/>
      <c r="EI10" s="309"/>
      <c r="EJ10" s="309"/>
      <c r="EK10" s="309"/>
      <c r="EL10" s="309"/>
      <c r="EM10" s="309"/>
      <c r="EN10" s="309"/>
      <c r="EO10" s="309"/>
      <c r="EP10" s="309"/>
      <c r="EQ10" s="309"/>
      <c r="ER10" s="309"/>
      <c r="ES10" s="309"/>
      <c r="ET10" s="309"/>
      <c r="EU10" s="309"/>
      <c r="EV10" s="309"/>
      <c r="EW10" s="309"/>
      <c r="EX10" s="309"/>
      <c r="EY10" s="309"/>
      <c r="EZ10" s="309"/>
      <c r="FA10" s="309"/>
      <c r="FB10" s="309"/>
      <c r="FC10" s="309"/>
      <c r="FD10" s="309"/>
      <c r="FE10" s="309"/>
      <c r="FF10" s="309"/>
      <c r="FG10" s="309"/>
      <c r="FH10" s="309"/>
      <c r="FI10" s="309"/>
      <c r="FJ10" s="309"/>
      <c r="FK10" s="309"/>
      <c r="FL10" s="309"/>
      <c r="FM10" s="309"/>
      <c r="FN10" s="309"/>
      <c r="FO10" s="309"/>
      <c r="FP10" s="309"/>
      <c r="FQ10" s="309"/>
      <c r="FR10" s="309"/>
      <c r="FS10" s="309"/>
      <c r="FT10" s="309"/>
      <c r="FU10" s="309"/>
      <c r="FV10" s="309"/>
      <c r="FW10" s="309"/>
      <c r="FX10" s="309"/>
      <c r="FY10" s="309"/>
      <c r="FZ10" s="309"/>
      <c r="GA10" s="309"/>
      <c r="GB10" s="309"/>
      <c r="GC10" s="309"/>
      <c r="GD10" s="309"/>
      <c r="GE10" s="309"/>
      <c r="GF10" s="309"/>
      <c r="GG10" s="309"/>
      <c r="GH10" s="309"/>
      <c r="GI10" s="309"/>
      <c r="GJ10" s="309"/>
      <c r="GK10" s="309"/>
      <c r="GL10" s="309"/>
      <c r="GM10" s="309"/>
      <c r="GN10" s="309"/>
      <c r="GO10" s="309"/>
      <c r="GP10" s="309"/>
      <c r="GQ10" s="309"/>
      <c r="GR10" s="309"/>
      <c r="GS10" s="309"/>
      <c r="GT10" s="309"/>
      <c r="GU10" s="309"/>
      <c r="GV10" s="309"/>
      <c r="GW10" s="309"/>
      <c r="GX10" s="309"/>
      <c r="GY10" s="309"/>
      <c r="GZ10" s="309"/>
      <c r="HA10" s="309"/>
      <c r="HB10" s="309"/>
      <c r="HC10" s="309"/>
      <c r="HD10" s="309"/>
      <c r="HE10" s="309"/>
      <c r="HF10" s="309"/>
      <c r="HG10" s="309"/>
    </row>
    <row r="11" spans="1:215" s="312" customFormat="1" ht="34.15" customHeight="1">
      <c r="A11" s="311" t="s">
        <v>4109</v>
      </c>
      <c r="B11" s="1844" t="s">
        <v>4110</v>
      </c>
      <c r="C11" s="1845"/>
      <c r="D11" s="1846"/>
    </row>
    <row r="12" spans="1:215" s="308" customFormat="1" ht="100.5" customHeight="1">
      <c r="A12" s="313" t="s">
        <v>264</v>
      </c>
      <c r="B12" s="314" t="s">
        <v>4111</v>
      </c>
      <c r="C12" s="315">
        <v>0</v>
      </c>
      <c r="D12" s="315">
        <v>0.3</v>
      </c>
    </row>
    <row r="13" spans="1:215" s="308" customFormat="1" ht="98.25" customHeight="1">
      <c r="A13" s="313" t="s">
        <v>265</v>
      </c>
      <c r="B13" s="314" t="s">
        <v>5244</v>
      </c>
      <c r="C13" s="315">
        <v>0</v>
      </c>
      <c r="D13" s="315">
        <v>1</v>
      </c>
    </row>
    <row r="14" spans="1:215" s="308" customFormat="1" ht="68.099999999999994" customHeight="1">
      <c r="A14" s="313" t="s">
        <v>266</v>
      </c>
      <c r="B14" s="314" t="s">
        <v>4112</v>
      </c>
      <c r="C14" s="315">
        <v>1</v>
      </c>
      <c r="D14" s="315">
        <v>0.3</v>
      </c>
    </row>
    <row r="15" spans="1:215" s="308" customFormat="1" ht="34.15" customHeight="1">
      <c r="A15" s="316" t="s">
        <v>267</v>
      </c>
      <c r="B15" s="1838" t="s">
        <v>739</v>
      </c>
      <c r="C15" s="1839"/>
      <c r="D15" s="1839"/>
    </row>
    <row r="16" spans="1:215" s="308" customFormat="1" ht="34.15" customHeight="1">
      <c r="A16" s="313" t="s">
        <v>4113</v>
      </c>
      <c r="B16" s="314" t="s">
        <v>4114</v>
      </c>
      <c r="C16" s="315">
        <v>1</v>
      </c>
      <c r="D16" s="315">
        <v>0</v>
      </c>
    </row>
    <row r="17" spans="1:4" s="308" customFormat="1" ht="34.15" customHeight="1">
      <c r="A17" s="313" t="s">
        <v>4115</v>
      </c>
      <c r="B17" s="314" t="s">
        <v>4116</v>
      </c>
      <c r="C17" s="315">
        <v>1</v>
      </c>
      <c r="D17" s="315">
        <v>0</v>
      </c>
    </row>
    <row r="18" spans="1:4" s="308" customFormat="1" ht="119.1" customHeight="1">
      <c r="A18" s="313" t="s">
        <v>4117</v>
      </c>
      <c r="B18" s="314" t="s">
        <v>4118</v>
      </c>
      <c r="C18" s="315">
        <v>1</v>
      </c>
      <c r="D18" s="315">
        <v>0</v>
      </c>
    </row>
    <row r="19" spans="1:4" s="308" customFormat="1" ht="34.5" customHeight="1">
      <c r="A19" s="313" t="s">
        <v>4119</v>
      </c>
      <c r="B19" s="314" t="s">
        <v>4120</v>
      </c>
      <c r="C19" s="315">
        <v>1</v>
      </c>
      <c r="D19" s="315">
        <v>0</v>
      </c>
    </row>
    <row r="20" spans="1:4" s="308" customFormat="1" ht="34.5" customHeight="1">
      <c r="A20" s="313" t="s">
        <v>4121</v>
      </c>
      <c r="B20" s="314" t="s">
        <v>4122</v>
      </c>
      <c r="C20" s="315">
        <v>1</v>
      </c>
      <c r="D20" s="315">
        <v>0</v>
      </c>
    </row>
    <row r="21" spans="1:4" s="308" customFormat="1" ht="34.5" customHeight="1">
      <c r="A21" s="313" t="s">
        <v>4123</v>
      </c>
      <c r="B21" s="314" t="s">
        <v>4124</v>
      </c>
      <c r="C21" s="315">
        <v>1</v>
      </c>
      <c r="D21" s="315">
        <v>0</v>
      </c>
    </row>
    <row r="22" spans="1:4" s="308" customFormat="1" ht="51" customHeight="1">
      <c r="A22" s="313" t="s">
        <v>721</v>
      </c>
      <c r="B22" s="314" t="s">
        <v>4216</v>
      </c>
      <c r="C22" s="315">
        <v>1</v>
      </c>
      <c r="D22" s="315">
        <v>0</v>
      </c>
    </row>
    <row r="23" spans="1:4" s="308" customFormat="1" ht="34.5" customHeight="1">
      <c r="A23" s="316" t="s">
        <v>4125</v>
      </c>
      <c r="B23" s="1838" t="s">
        <v>4126</v>
      </c>
      <c r="C23" s="1839"/>
      <c r="D23" s="1839"/>
    </row>
    <row r="24" spans="1:4" s="308" customFormat="1" ht="34.5" customHeight="1">
      <c r="A24" s="313" t="s">
        <v>4127</v>
      </c>
      <c r="B24" s="314" t="s">
        <v>4128</v>
      </c>
      <c r="C24" s="315">
        <v>1</v>
      </c>
      <c r="D24" s="315">
        <v>0</v>
      </c>
    </row>
    <row r="25" spans="1:4" s="308" customFormat="1" ht="51" customHeight="1">
      <c r="A25" s="313" t="s">
        <v>4129</v>
      </c>
      <c r="B25" s="314" t="s">
        <v>4725</v>
      </c>
      <c r="C25" s="315">
        <v>1</v>
      </c>
      <c r="D25" s="315">
        <v>0</v>
      </c>
    </row>
    <row r="26" spans="1:4" s="308" customFormat="1" ht="56.25" customHeight="1">
      <c r="A26" s="313" t="s">
        <v>4130</v>
      </c>
      <c r="B26" s="314" t="s">
        <v>4726</v>
      </c>
      <c r="C26" s="315">
        <v>1</v>
      </c>
      <c r="D26" s="315">
        <v>0</v>
      </c>
    </row>
    <row r="27" spans="1:4" s="308" customFormat="1" ht="113.25" customHeight="1">
      <c r="A27" s="313" t="s">
        <v>4131</v>
      </c>
      <c r="B27" s="314" t="s">
        <v>4132</v>
      </c>
      <c r="C27" s="315">
        <v>1</v>
      </c>
      <c r="D27" s="315">
        <v>0</v>
      </c>
    </row>
    <row r="28" spans="1:4" s="308" customFormat="1" ht="34.5" customHeight="1">
      <c r="A28" s="316" t="s">
        <v>4133</v>
      </c>
      <c r="B28" s="1838" t="s">
        <v>2669</v>
      </c>
      <c r="C28" s="1839"/>
      <c r="D28" s="1839"/>
    </row>
    <row r="29" spans="1:4" s="308" customFormat="1" ht="47.25">
      <c r="A29" s="313" t="s">
        <v>4134</v>
      </c>
      <c r="B29" s="314" t="s">
        <v>4727</v>
      </c>
      <c r="C29" s="315">
        <v>1</v>
      </c>
      <c r="D29" s="315">
        <v>0</v>
      </c>
    </row>
    <row r="30" spans="1:4" s="308" customFormat="1" ht="47.25">
      <c r="A30" s="313" t="s">
        <v>4135</v>
      </c>
      <c r="B30" s="314" t="s">
        <v>4728</v>
      </c>
      <c r="C30" s="315">
        <v>1</v>
      </c>
      <c r="D30" s="315">
        <v>0</v>
      </c>
    </row>
    <row r="31" spans="1:4" s="308" customFormat="1" ht="34.5" customHeight="1">
      <c r="A31" s="316" t="s">
        <v>4136</v>
      </c>
      <c r="B31" s="1838" t="s">
        <v>4137</v>
      </c>
      <c r="C31" s="1839"/>
      <c r="D31" s="1839"/>
    </row>
    <row r="32" spans="1:4" s="308" customFormat="1" ht="34.5" customHeight="1">
      <c r="A32" s="313" t="s">
        <v>4138</v>
      </c>
      <c r="B32" s="314" t="s">
        <v>4139</v>
      </c>
      <c r="C32" s="315">
        <v>1</v>
      </c>
      <c r="D32" s="315">
        <v>0</v>
      </c>
    </row>
    <row r="33" spans="1:4" s="308" customFormat="1" ht="51" customHeight="1">
      <c r="A33" s="313" t="s">
        <v>4140</v>
      </c>
      <c r="B33" s="314" t="s">
        <v>5618</v>
      </c>
      <c r="C33" s="315">
        <v>1</v>
      </c>
      <c r="D33" s="315">
        <v>0</v>
      </c>
    </row>
    <row r="34" spans="1:4" s="308" customFormat="1" ht="66.75" customHeight="1">
      <c r="A34" s="313" t="s">
        <v>4141</v>
      </c>
      <c r="B34" s="314" t="s">
        <v>4217</v>
      </c>
      <c r="C34" s="315">
        <v>1</v>
      </c>
      <c r="D34" s="315">
        <v>0</v>
      </c>
    </row>
    <row r="35" spans="1:4" s="308" customFormat="1" ht="51" customHeight="1">
      <c r="A35" s="313" t="s">
        <v>4142</v>
      </c>
      <c r="B35" s="314" t="s">
        <v>4143</v>
      </c>
      <c r="C35" s="315">
        <v>1</v>
      </c>
      <c r="D35" s="315">
        <v>0</v>
      </c>
    </row>
    <row r="36" spans="1:4" s="308" customFormat="1" ht="34.5" customHeight="1">
      <c r="A36" s="316" t="s">
        <v>4144</v>
      </c>
      <c r="B36" s="1838" t="s">
        <v>4145</v>
      </c>
      <c r="C36" s="1839"/>
      <c r="D36" s="1839"/>
    </row>
    <row r="37" spans="1:4" s="308" customFormat="1" ht="34.5" customHeight="1">
      <c r="A37" s="313" t="s">
        <v>4146</v>
      </c>
      <c r="B37" s="314" t="s">
        <v>4147</v>
      </c>
      <c r="C37" s="315">
        <v>1</v>
      </c>
      <c r="D37" s="315">
        <v>0</v>
      </c>
    </row>
    <row r="38" spans="1:4" s="308" customFormat="1" ht="34.5" customHeight="1">
      <c r="A38" s="313" t="s">
        <v>4148</v>
      </c>
      <c r="B38" s="314" t="s">
        <v>4149</v>
      </c>
      <c r="C38" s="315">
        <v>1</v>
      </c>
      <c r="D38" s="315">
        <v>0</v>
      </c>
    </row>
    <row r="39" spans="1:4" s="308" customFormat="1" ht="51" customHeight="1">
      <c r="A39" s="313" t="s">
        <v>4150</v>
      </c>
      <c r="B39" s="314" t="s">
        <v>4151</v>
      </c>
      <c r="C39" s="315">
        <v>1</v>
      </c>
      <c r="D39" s="315">
        <v>0</v>
      </c>
    </row>
    <row r="40" spans="1:4" s="308" customFormat="1" ht="51" customHeight="1">
      <c r="A40" s="313" t="s">
        <v>4152</v>
      </c>
      <c r="B40" s="314" t="s">
        <v>4153</v>
      </c>
      <c r="C40" s="315">
        <v>1</v>
      </c>
      <c r="D40" s="315">
        <v>0</v>
      </c>
    </row>
    <row r="41" spans="1:4" s="308" customFormat="1" ht="68.099999999999994" customHeight="1">
      <c r="A41" s="313" t="s">
        <v>4154</v>
      </c>
      <c r="B41" s="314" t="s">
        <v>4155</v>
      </c>
      <c r="C41" s="315">
        <v>1</v>
      </c>
      <c r="D41" s="315">
        <v>0</v>
      </c>
    </row>
    <row r="42" spans="1:4" s="308" customFormat="1" ht="51" customHeight="1">
      <c r="A42" s="313" t="s">
        <v>4156</v>
      </c>
      <c r="B42" s="314" t="s">
        <v>4157</v>
      </c>
      <c r="C42" s="315">
        <v>1</v>
      </c>
      <c r="D42" s="315">
        <v>0</v>
      </c>
    </row>
    <row r="43" spans="1:4" s="312" customFormat="1" ht="34.15" customHeight="1">
      <c r="A43" s="311" t="s">
        <v>4158</v>
      </c>
      <c r="B43" s="1844" t="s">
        <v>4159</v>
      </c>
      <c r="C43" s="1845"/>
      <c r="D43" s="1846"/>
    </row>
    <row r="44" spans="1:4" s="308" customFormat="1" ht="34.15" customHeight="1">
      <c r="A44" s="313" t="s">
        <v>722</v>
      </c>
      <c r="B44" s="314" t="s">
        <v>4215</v>
      </c>
      <c r="C44" s="315">
        <v>0</v>
      </c>
      <c r="D44" s="315">
        <v>0.3</v>
      </c>
    </row>
    <row r="45" spans="1:4" s="308" customFormat="1" ht="68.099999999999994" customHeight="1">
      <c r="A45" s="313" t="s">
        <v>723</v>
      </c>
      <c r="B45" s="314" t="s">
        <v>4160</v>
      </c>
      <c r="C45" s="315">
        <v>1</v>
      </c>
      <c r="D45" s="315">
        <v>3</v>
      </c>
    </row>
    <row r="46" spans="1:4" s="446" customFormat="1" ht="34.5" customHeight="1">
      <c r="A46" s="445" t="s">
        <v>4729</v>
      </c>
      <c r="B46" s="1849" t="s">
        <v>4730</v>
      </c>
      <c r="C46" s="1850"/>
      <c r="D46" s="1851"/>
    </row>
    <row r="47" spans="1:4" s="308" customFormat="1" ht="115.5" customHeight="1">
      <c r="A47" s="313" t="s">
        <v>4165</v>
      </c>
      <c r="B47" s="314" t="s">
        <v>4731</v>
      </c>
      <c r="C47" s="315">
        <v>1</v>
      </c>
      <c r="D47" s="315">
        <v>0.3</v>
      </c>
    </row>
    <row r="48" spans="1:4" s="308" customFormat="1" ht="81" customHeight="1">
      <c r="A48" s="313" t="s">
        <v>4166</v>
      </c>
      <c r="B48" s="314" t="s">
        <v>4167</v>
      </c>
      <c r="C48" s="315">
        <v>1</v>
      </c>
      <c r="D48" s="315">
        <v>0.3</v>
      </c>
    </row>
    <row r="49" spans="1:4" s="308" customFormat="1" ht="66.75" customHeight="1">
      <c r="A49" s="313" t="s">
        <v>4168</v>
      </c>
      <c r="B49" s="314" t="s">
        <v>4169</v>
      </c>
      <c r="C49" s="315">
        <v>0</v>
      </c>
      <c r="D49" s="315">
        <v>1</v>
      </c>
    </row>
    <row r="50" spans="1:4" s="308" customFormat="1" ht="88.5" customHeight="1">
      <c r="A50" s="313" t="s">
        <v>4170</v>
      </c>
      <c r="B50" s="314" t="s">
        <v>5619</v>
      </c>
      <c r="C50" s="315">
        <v>0.5</v>
      </c>
      <c r="D50" s="315">
        <v>0.5</v>
      </c>
    </row>
    <row r="51" spans="1:4" s="308" customFormat="1" ht="68.099999999999994" customHeight="1">
      <c r="A51" s="313" t="s">
        <v>4171</v>
      </c>
      <c r="B51" s="314" t="s">
        <v>4172</v>
      </c>
      <c r="C51" s="315">
        <v>0</v>
      </c>
      <c r="D51" s="315">
        <v>0.6</v>
      </c>
    </row>
    <row r="52" spans="1:4" s="308" customFormat="1" ht="146.25" customHeight="1">
      <c r="A52" s="313" t="s">
        <v>4173</v>
      </c>
      <c r="B52" s="314" t="s">
        <v>4732</v>
      </c>
      <c r="C52" s="315">
        <v>1</v>
      </c>
      <c r="D52" s="315">
        <v>0</v>
      </c>
    </row>
    <row r="53" spans="1:4" s="308" customFormat="1" ht="68.099999999999994" customHeight="1">
      <c r="A53" s="313" t="s">
        <v>4174</v>
      </c>
      <c r="B53" s="314" t="s">
        <v>4175</v>
      </c>
      <c r="C53" s="315">
        <v>0.1</v>
      </c>
      <c r="D53" s="315">
        <v>0</v>
      </c>
    </row>
    <row r="54" spans="1:4" s="308" customFormat="1" ht="94.5">
      <c r="A54" s="313" t="s">
        <v>4176</v>
      </c>
      <c r="B54" s="314" t="s">
        <v>4177</v>
      </c>
      <c r="C54" s="315">
        <v>0.5</v>
      </c>
      <c r="D54" s="315">
        <v>0</v>
      </c>
    </row>
    <row r="55" spans="1:4" s="308" customFormat="1" ht="66" customHeight="1">
      <c r="A55" s="313" t="s">
        <v>4178</v>
      </c>
      <c r="B55" s="314" t="s">
        <v>4179</v>
      </c>
      <c r="C55" s="315">
        <v>1</v>
      </c>
      <c r="D55" s="315">
        <v>0</v>
      </c>
    </row>
    <row r="56" spans="1:4" s="308" customFormat="1" ht="34.5" customHeight="1">
      <c r="A56" s="316" t="s">
        <v>4180</v>
      </c>
      <c r="B56" s="1838" t="s">
        <v>4181</v>
      </c>
      <c r="C56" s="1839"/>
      <c r="D56" s="1839"/>
    </row>
    <row r="57" spans="1:4" s="308" customFormat="1" ht="41.25" customHeight="1">
      <c r="A57" s="447" t="s">
        <v>4182</v>
      </c>
      <c r="B57" s="314" t="s">
        <v>5243</v>
      </c>
      <c r="C57" s="315">
        <v>0.1</v>
      </c>
      <c r="D57" s="315">
        <v>0.3</v>
      </c>
    </row>
    <row r="58" spans="1:4" s="308" customFormat="1" ht="47.25">
      <c r="A58" s="313" t="s">
        <v>4183</v>
      </c>
      <c r="B58" s="314" t="s">
        <v>4184</v>
      </c>
      <c r="C58" s="315">
        <v>1</v>
      </c>
      <c r="D58" s="315">
        <v>1</v>
      </c>
    </row>
    <row r="59" spans="1:4" s="308" customFormat="1">
      <c r="A59" s="448" t="s">
        <v>4733</v>
      </c>
      <c r="B59" s="449" t="s">
        <v>4734</v>
      </c>
      <c r="C59" s="450">
        <v>1</v>
      </c>
      <c r="D59" s="450">
        <v>0</v>
      </c>
    </row>
    <row r="60" spans="1:4" s="308" customFormat="1" ht="47.25">
      <c r="A60" s="313" t="s">
        <v>4185</v>
      </c>
      <c r="B60" s="314" t="s">
        <v>4186</v>
      </c>
      <c r="C60" s="315">
        <v>0</v>
      </c>
      <c r="D60" s="315">
        <v>0.3</v>
      </c>
    </row>
    <row r="61" spans="1:4" s="308" customFormat="1" ht="31.5">
      <c r="A61" s="313" t="s">
        <v>4187</v>
      </c>
      <c r="B61" s="314" t="s">
        <v>4188</v>
      </c>
      <c r="C61" s="315">
        <v>0</v>
      </c>
      <c r="D61" s="315">
        <v>0.3</v>
      </c>
    </row>
    <row r="62" spans="1:4" s="312" customFormat="1" ht="31.5" customHeight="1">
      <c r="A62" s="311" t="s">
        <v>4189</v>
      </c>
      <c r="B62" s="1844" t="s">
        <v>4190</v>
      </c>
      <c r="C62" s="1845"/>
      <c r="D62" s="1846"/>
    </row>
    <row r="63" spans="1:4" s="308" customFormat="1" ht="105.75" customHeight="1">
      <c r="A63" s="316" t="s">
        <v>724</v>
      </c>
      <c r="B63" s="1838" t="s">
        <v>5620</v>
      </c>
      <c r="C63" s="1839"/>
      <c r="D63" s="1839"/>
    </row>
    <row r="64" spans="1:4" s="308" customFormat="1">
      <c r="A64" s="313" t="s">
        <v>4191</v>
      </c>
      <c r="B64" s="314" t="s">
        <v>4192</v>
      </c>
      <c r="C64" s="315">
        <v>0.1</v>
      </c>
      <c r="D64" s="315">
        <v>0</v>
      </c>
    </row>
    <row r="65" spans="1:4" s="308" customFormat="1" ht="51" customHeight="1">
      <c r="A65" s="313" t="s">
        <v>4193</v>
      </c>
      <c r="B65" s="314" t="s">
        <v>4194</v>
      </c>
      <c r="C65" s="315">
        <v>0.3</v>
      </c>
      <c r="D65" s="315">
        <v>0</v>
      </c>
    </row>
    <row r="66" spans="1:4" s="308" customFormat="1" ht="47.25">
      <c r="A66" s="313" t="s">
        <v>4195</v>
      </c>
      <c r="B66" s="314" t="s">
        <v>4196</v>
      </c>
      <c r="C66" s="315">
        <v>0.4</v>
      </c>
      <c r="D66" s="315">
        <v>0.3</v>
      </c>
    </row>
    <row r="67" spans="1:4" s="308" customFormat="1">
      <c r="A67" s="313" t="s">
        <v>4197</v>
      </c>
      <c r="B67" s="314" t="s">
        <v>4198</v>
      </c>
      <c r="C67" s="315">
        <v>0.9</v>
      </c>
      <c r="D67" s="315">
        <v>1</v>
      </c>
    </row>
    <row r="68" spans="1:4" s="308" customFormat="1" ht="31.5">
      <c r="A68" s="313" t="s">
        <v>4199</v>
      </c>
      <c r="B68" s="314" t="s">
        <v>4200</v>
      </c>
      <c r="C68" s="315">
        <v>1</v>
      </c>
      <c r="D68" s="315">
        <v>3</v>
      </c>
    </row>
    <row r="69" spans="1:4" s="308" customFormat="1" ht="102" customHeight="1">
      <c r="A69" s="316" t="s">
        <v>725</v>
      </c>
      <c r="B69" s="1838" t="s">
        <v>5621</v>
      </c>
      <c r="C69" s="1839"/>
      <c r="D69" s="1839"/>
    </row>
    <row r="70" spans="1:4" s="308" customFormat="1" ht="34.15" customHeight="1">
      <c r="A70" s="313" t="s">
        <v>726</v>
      </c>
      <c r="B70" s="314" t="s">
        <v>4192</v>
      </c>
      <c r="C70" s="315">
        <v>0.1</v>
      </c>
      <c r="D70" s="315">
        <v>0</v>
      </c>
    </row>
    <row r="71" spans="1:4" s="308" customFormat="1" ht="69.75" customHeight="1">
      <c r="A71" s="313" t="s">
        <v>727</v>
      </c>
      <c r="B71" s="314" t="s">
        <v>4201</v>
      </c>
      <c r="C71" s="315">
        <v>0.4</v>
      </c>
      <c r="D71" s="315">
        <v>0.3</v>
      </c>
    </row>
    <row r="72" spans="1:4" s="308" customFormat="1" ht="47.25">
      <c r="A72" s="313" t="s">
        <v>728</v>
      </c>
      <c r="B72" s="314" t="s">
        <v>4202</v>
      </c>
      <c r="C72" s="315">
        <v>0.9</v>
      </c>
      <c r="D72" s="315">
        <v>1</v>
      </c>
    </row>
    <row r="73" spans="1:4" s="308" customFormat="1" ht="51" customHeight="1">
      <c r="A73" s="313" t="s">
        <v>729</v>
      </c>
      <c r="B73" s="314" t="s">
        <v>4203</v>
      </c>
      <c r="C73" s="315">
        <v>1</v>
      </c>
      <c r="D73" s="315">
        <v>3</v>
      </c>
    </row>
    <row r="74" spans="1:4" s="308" customFormat="1" ht="81.75" customHeight="1">
      <c r="A74" s="313" t="s">
        <v>730</v>
      </c>
      <c r="B74" s="314" t="s">
        <v>4204</v>
      </c>
      <c r="C74" s="315">
        <v>0.9</v>
      </c>
      <c r="D74" s="315">
        <v>1</v>
      </c>
    </row>
    <row r="75" spans="1:4" s="308" customFormat="1">
      <c r="A75" s="313" t="s">
        <v>2665</v>
      </c>
      <c r="B75" s="314" t="s">
        <v>4205</v>
      </c>
      <c r="C75" s="315">
        <v>0.9</v>
      </c>
      <c r="D75" s="315">
        <v>1</v>
      </c>
    </row>
    <row r="76" spans="1:4" s="308" customFormat="1" ht="78.75">
      <c r="A76" s="313" t="s">
        <v>731</v>
      </c>
      <c r="B76" s="314" t="s">
        <v>5622</v>
      </c>
      <c r="C76" s="315">
        <v>0.5</v>
      </c>
      <c r="D76" s="315">
        <v>0.6</v>
      </c>
    </row>
    <row r="77" spans="1:4" s="308" customFormat="1" ht="63">
      <c r="A77" s="313" t="s">
        <v>732</v>
      </c>
      <c r="B77" s="314" t="s">
        <v>4206</v>
      </c>
      <c r="C77" s="315">
        <v>0.5</v>
      </c>
      <c r="D77" s="315">
        <v>0.3</v>
      </c>
    </row>
    <row r="78" spans="1:4" s="308" customFormat="1" ht="100.5" customHeight="1">
      <c r="A78" s="313" t="s">
        <v>733</v>
      </c>
      <c r="B78" s="314" t="s">
        <v>4207</v>
      </c>
      <c r="C78" s="315">
        <v>0.3</v>
      </c>
      <c r="D78" s="315">
        <v>0</v>
      </c>
    </row>
    <row r="79" spans="1:4" s="308" customFormat="1" ht="68.099999999999994" customHeight="1">
      <c r="A79" s="313" t="s">
        <v>734</v>
      </c>
      <c r="B79" s="314" t="s">
        <v>2666</v>
      </c>
      <c r="C79" s="315">
        <v>0.8</v>
      </c>
      <c r="D79" s="315">
        <v>1</v>
      </c>
    </row>
    <row r="80" spans="1:4" s="308" customFormat="1" ht="102" customHeight="1">
      <c r="A80" s="313" t="s">
        <v>735</v>
      </c>
      <c r="B80" s="314" t="s">
        <v>5623</v>
      </c>
      <c r="C80" s="315">
        <v>1</v>
      </c>
      <c r="D80" s="315">
        <v>0.3</v>
      </c>
    </row>
    <row r="81" spans="1:4" s="308" customFormat="1" ht="63">
      <c r="A81" s="313" t="s">
        <v>736</v>
      </c>
      <c r="B81" s="314" t="s">
        <v>4208</v>
      </c>
      <c r="C81" s="315">
        <v>1</v>
      </c>
      <c r="D81" s="315">
        <v>0.3</v>
      </c>
    </row>
    <row r="82" spans="1:4" s="308" customFormat="1" ht="118.5" customHeight="1">
      <c r="A82" s="313" t="s">
        <v>2667</v>
      </c>
      <c r="B82" s="314" t="s">
        <v>4209</v>
      </c>
      <c r="C82" s="315">
        <v>1</v>
      </c>
      <c r="D82" s="315">
        <v>0.3</v>
      </c>
    </row>
    <row r="83" spans="1:4" s="308" customFormat="1" ht="47.25">
      <c r="A83" s="313" t="s">
        <v>737</v>
      </c>
      <c r="B83" s="314" t="s">
        <v>5245</v>
      </c>
      <c r="C83" s="315">
        <v>0.9</v>
      </c>
      <c r="D83" s="315">
        <v>0.5</v>
      </c>
    </row>
    <row r="84" spans="1:4" s="308" customFormat="1" ht="63">
      <c r="A84" s="313" t="s">
        <v>2668</v>
      </c>
      <c r="B84" s="314" t="s">
        <v>4210</v>
      </c>
      <c r="C84" s="315">
        <v>0.5</v>
      </c>
      <c r="D84" s="315">
        <v>0</v>
      </c>
    </row>
    <row r="85" spans="1:4" s="308" customFormat="1" ht="68.099999999999994" customHeight="1">
      <c r="A85" s="313" t="s">
        <v>738</v>
      </c>
      <c r="B85" s="314" t="s">
        <v>4211</v>
      </c>
      <c r="C85" s="315">
        <v>0</v>
      </c>
      <c r="D85" s="315">
        <v>0.3</v>
      </c>
    </row>
    <row r="86" spans="1:4" s="308" customFormat="1" ht="78.75">
      <c r="A86" s="313" t="s">
        <v>4212</v>
      </c>
      <c r="B86" s="314" t="s">
        <v>5624</v>
      </c>
      <c r="C86" s="315">
        <v>0.5</v>
      </c>
      <c r="D86" s="315">
        <v>0.6</v>
      </c>
    </row>
    <row r="87" spans="1:4" s="308" customFormat="1" ht="36" customHeight="1">
      <c r="A87" s="448" t="s">
        <v>3695</v>
      </c>
      <c r="B87" s="1852" t="s">
        <v>4735</v>
      </c>
      <c r="C87" s="1853"/>
      <c r="D87" s="1853"/>
    </row>
    <row r="88" spans="1:4" s="308" customFormat="1">
      <c r="A88" s="448" t="s">
        <v>4736</v>
      </c>
      <c r="B88" s="449" t="s">
        <v>4161</v>
      </c>
      <c r="C88" s="450">
        <v>0</v>
      </c>
      <c r="D88" s="450">
        <v>1</v>
      </c>
    </row>
    <row r="89" spans="1:4" s="308" customFormat="1">
      <c r="A89" s="448" t="s">
        <v>4737</v>
      </c>
      <c r="B89" s="449" t="s">
        <v>4162</v>
      </c>
      <c r="C89" s="450">
        <v>0</v>
      </c>
      <c r="D89" s="450">
        <v>2</v>
      </c>
    </row>
    <row r="90" spans="1:4" s="308" customFormat="1">
      <c r="A90" s="448" t="s">
        <v>4738</v>
      </c>
      <c r="B90" s="449" t="s">
        <v>4739</v>
      </c>
      <c r="C90" s="450">
        <v>0</v>
      </c>
      <c r="D90" s="450">
        <v>3</v>
      </c>
    </row>
    <row r="91" spans="1:4" s="308" customFormat="1" ht="79.5" customHeight="1">
      <c r="A91" s="448" t="s">
        <v>3696</v>
      </c>
      <c r="B91" s="1852" t="s">
        <v>4740</v>
      </c>
      <c r="C91" s="1853"/>
      <c r="D91" s="1853"/>
    </row>
    <row r="92" spans="1:4" s="308" customFormat="1">
      <c r="A92" s="448" t="s">
        <v>4741</v>
      </c>
      <c r="B92" s="449" t="s">
        <v>4161</v>
      </c>
      <c r="C92" s="450">
        <v>0</v>
      </c>
      <c r="D92" s="450">
        <v>1</v>
      </c>
    </row>
    <row r="93" spans="1:4" s="308" customFormat="1" ht="68.099999999999994" customHeight="1">
      <c r="A93" s="448" t="s">
        <v>4742</v>
      </c>
      <c r="B93" s="449" t="s">
        <v>4163</v>
      </c>
      <c r="C93" s="450">
        <v>0</v>
      </c>
      <c r="D93" s="450">
        <v>2</v>
      </c>
    </row>
    <row r="94" spans="1:4" s="308" customFormat="1" ht="47.25">
      <c r="A94" s="448" t="s">
        <v>4743</v>
      </c>
      <c r="B94" s="449" t="s">
        <v>4164</v>
      </c>
      <c r="C94" s="450">
        <v>0</v>
      </c>
      <c r="D94" s="450">
        <v>3</v>
      </c>
    </row>
    <row r="95" spans="1:4" ht="8.25" customHeight="1"/>
    <row r="96" spans="1:4" s="317" customFormat="1" ht="81" customHeight="1">
      <c r="A96" s="451" t="s">
        <v>4213</v>
      </c>
      <c r="B96" s="1847" t="s">
        <v>4214</v>
      </c>
      <c r="C96" s="1847"/>
      <c r="D96" s="1847"/>
    </row>
    <row r="97" spans="1:4" ht="6.75" customHeight="1"/>
    <row r="98" spans="1:4" ht="13.5" customHeight="1">
      <c r="A98" s="1848" t="s">
        <v>5699</v>
      </c>
      <c r="B98" s="1848"/>
      <c r="C98" s="1848"/>
      <c r="D98" s="1848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46</vt:i4>
      </vt:variant>
    </vt:vector>
  </HeadingPairs>
  <TitlesOfParts>
    <vt:vector size="107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Прил.3.5!Заголовки_для_печати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'Прил.2.8 Раздел XIII'!Область_печати</vt:lpstr>
      <vt:lpstr>'Прил.2.8 Раздел XIV'!Область_печати</vt:lpstr>
      <vt:lpstr>'Прил.2.8 Раздел XVI'!Область_печати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2026-01-14T13:41:35Z</cp:lastPrinted>
  <dcterms:created xsi:type="dcterms:W3CDTF">2014-06-25T08:35:39Z</dcterms:created>
  <dcterms:modified xsi:type="dcterms:W3CDTF">2026-02-27T10:59:00Z</dcterms:modified>
</cp:coreProperties>
</file>